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928"/>
  <workbookPr defaultThemeVersion="166925"/>
  <mc:AlternateContent xmlns:mc="http://schemas.openxmlformats.org/markup-compatibility/2006">
    <mc:Choice Requires="x15">
      <x15ac:absPath xmlns:x15ac="http://schemas.microsoft.com/office/spreadsheetml/2010/11/ac" url="F:\Files\0-DROPBOX\Dropbox\0-AGILIZA\0-ENGENHARIA E PROJETOS\0-PLANO DA OBRA\ORCS SINAPI\"/>
    </mc:Choice>
  </mc:AlternateContent>
  <xr:revisionPtr revIDLastSave="0" documentId="8_{5B521B3D-7C92-48FA-A362-810F1C4C5A38}" xr6:coauthVersionLast="47" xr6:coauthVersionMax="47" xr10:uidLastSave="{00000000-0000-0000-0000-000000000000}"/>
  <bookViews>
    <workbookView xWindow="-120" yWindow="-120" windowWidth="29040" windowHeight="15840" tabRatio="819" activeTab="1"/>
  </bookViews>
  <sheets>
    <sheet name="DADOS" sheetId="1" r:id="rId1"/>
    <sheet name="RESUMO" sheetId="2" r:id="rId2"/>
    <sheet name="CRONOGRAMA" sheetId="3" r:id="rId3"/>
    <sheet name="ORCAMENTO" sheetId="4" r:id="rId4"/>
    <sheet name="CRONOGRAMA_DET" sheetId="5" r:id="rId5"/>
    <sheet name="MEMORIA" sheetId="6" r:id="rId6"/>
    <sheet name="COMPOSICAO" sheetId="7" r:id="rId7"/>
    <sheet name="ABCS" sheetId="8" r:id="rId8"/>
    <sheet name="BDI" sheetId="9" r:id="rId9"/>
    <sheet name="LS" sheetId="10" r:id="rId10"/>
    <sheet name="S" sheetId="11" r:id="rId11"/>
    <sheet name="I" sheetId="12" r:id="rId12"/>
  </sheets>
  <definedNames>
    <definedName name="_xlnm._FilterDatabase" localSheetId="6" hidden="1">COMPOSICAO!$M$7:$M$1246</definedName>
    <definedName name="BDI">DADOS!$K$5</definedName>
    <definedName name="CIDADE">DADOS!$A$1</definedName>
    <definedName name="FONTE">DADOS!$B$5</definedName>
    <definedName name="LEI">DADOS!$H$5</definedName>
    <definedName name="OBRA">DADOS!$A$2</definedName>
    <definedName name="ONERA">DADOS!$F$5</definedName>
  </definedNames>
  <calcPr calcId="191029"/>
</workbook>
</file>

<file path=xl/calcChain.xml><?xml version="1.0" encoding="utf-8"?>
<calcChain xmlns="http://schemas.openxmlformats.org/spreadsheetml/2006/main">
  <c r="D115" i="12" l="1"/>
  <c r="D114" i="12"/>
  <c r="I1145" i="7" s="1"/>
  <c r="D113" i="12"/>
  <c r="I304" i="7" s="1"/>
  <c r="D112" i="12"/>
  <c r="D111" i="12"/>
  <c r="D110" i="12"/>
  <c r="D109" i="12"/>
  <c r="D108" i="12"/>
  <c r="D107" i="12"/>
  <c r="D106" i="12"/>
  <c r="D105" i="12"/>
  <c r="D104" i="12"/>
  <c r="D103" i="12"/>
  <c r="D102" i="12"/>
  <c r="I670" i="7" s="1"/>
  <c r="D101" i="12"/>
  <c r="I867" i="7" s="1"/>
  <c r="D100" i="12"/>
  <c r="D99" i="12"/>
  <c r="D98" i="12"/>
  <c r="D97" i="12"/>
  <c r="D96" i="12"/>
  <c r="D95" i="12"/>
  <c r="D94" i="12"/>
  <c r="D93" i="12"/>
  <c r="D92" i="12"/>
  <c r="D91" i="12"/>
  <c r="D90" i="12"/>
  <c r="D89" i="12"/>
  <c r="I1156" i="7" s="1"/>
  <c r="D88" i="12"/>
  <c r="D87" i="12"/>
  <c r="D86" i="12"/>
  <c r="D85" i="12"/>
  <c r="D84" i="12"/>
  <c r="D83" i="12"/>
  <c r="D82" i="12"/>
  <c r="D81" i="12"/>
  <c r="D80" i="12"/>
  <c r="D79" i="12"/>
  <c r="D78" i="12"/>
  <c r="I856" i="7" s="1"/>
  <c r="D77" i="12"/>
  <c r="I855" i="7" s="1"/>
  <c r="D76" i="12"/>
  <c r="D75" i="12"/>
  <c r="D74" i="12"/>
  <c r="D73" i="12"/>
  <c r="D72" i="12"/>
  <c r="D71" i="12"/>
  <c r="D70" i="12"/>
  <c r="D69" i="12"/>
  <c r="D68" i="12"/>
  <c r="D67" i="12"/>
  <c r="D66" i="12"/>
  <c r="D65" i="12"/>
  <c r="D64" i="12"/>
  <c r="D63" i="12"/>
  <c r="D62" i="12"/>
  <c r="D61" i="12"/>
  <c r="D60" i="12"/>
  <c r="D59" i="12"/>
  <c r="D58" i="12"/>
  <c r="D57" i="12"/>
  <c r="D56" i="12"/>
  <c r="D55" i="12"/>
  <c r="D54" i="12"/>
  <c r="D53" i="12"/>
  <c r="I129" i="7" s="1"/>
  <c r="D52" i="12"/>
  <c r="D51" i="12"/>
  <c r="D50" i="12"/>
  <c r="D49" i="12"/>
  <c r="D48" i="12"/>
  <c r="D47" i="12"/>
  <c r="D46" i="12"/>
  <c r="D45" i="12"/>
  <c r="D44" i="12"/>
  <c r="D43" i="12"/>
  <c r="D42" i="12"/>
  <c r="I987" i="7" s="1"/>
  <c r="D41" i="12"/>
  <c r="I284" i="7" s="1"/>
  <c r="D40" i="12"/>
  <c r="D39" i="12"/>
  <c r="D38" i="12"/>
  <c r="D37" i="12"/>
  <c r="D36" i="12"/>
  <c r="D35" i="12"/>
  <c r="D34" i="12"/>
  <c r="D33" i="12"/>
  <c r="D32" i="12"/>
  <c r="D31" i="12"/>
  <c r="D30" i="12"/>
  <c r="D29" i="12"/>
  <c r="I381" i="7" s="1"/>
  <c r="D28" i="12"/>
  <c r="D27" i="12"/>
  <c r="D26" i="12"/>
  <c r="D25" i="12"/>
  <c r="D24" i="12"/>
  <c r="D23" i="12"/>
  <c r="D22" i="12"/>
  <c r="D21" i="12"/>
  <c r="D20" i="12"/>
  <c r="D19" i="12"/>
  <c r="D18" i="12"/>
  <c r="I576" i="7" s="1"/>
  <c r="D17" i="12"/>
  <c r="I566" i="7" s="1"/>
  <c r="D16" i="12"/>
  <c r="D15" i="12"/>
  <c r="D14" i="12"/>
  <c r="D13" i="12"/>
  <c r="D12" i="12"/>
  <c r="D11" i="12"/>
  <c r="D10" i="12"/>
  <c r="D9" i="12"/>
  <c r="D8" i="12"/>
  <c r="D7" i="12"/>
  <c r="D6" i="12"/>
  <c r="I478" i="7" s="1"/>
  <c r="D5" i="12"/>
  <c r="I119" i="7" s="1"/>
  <c r="D4" i="12"/>
  <c r="D3" i="12"/>
  <c r="D2" i="12"/>
  <c r="D224" i="11"/>
  <c r="D223" i="11"/>
  <c r="D222" i="11"/>
  <c r="D221" i="11"/>
  <c r="D220" i="11"/>
  <c r="D219" i="11"/>
  <c r="D218" i="11"/>
  <c r="D217" i="11"/>
  <c r="I1217" i="7" s="1"/>
  <c r="D216" i="11"/>
  <c r="I1197" i="7" s="1"/>
  <c r="D215" i="11"/>
  <c r="D214" i="11"/>
  <c r="D213" i="11"/>
  <c r="D212" i="11"/>
  <c r="D211" i="11"/>
  <c r="D210" i="11"/>
  <c r="D209" i="11"/>
  <c r="D208" i="11"/>
  <c r="D207" i="11"/>
  <c r="D206" i="11"/>
  <c r="D205" i="11"/>
  <c r="L435" i="7" s="1"/>
  <c r="D204" i="11"/>
  <c r="D203" i="11"/>
  <c r="D202" i="11"/>
  <c r="D201" i="11"/>
  <c r="D200" i="11"/>
  <c r="D199" i="11"/>
  <c r="D198" i="11"/>
  <c r="D197" i="11"/>
  <c r="D196" i="11"/>
  <c r="D195" i="11"/>
  <c r="D194" i="11"/>
  <c r="D193" i="11"/>
  <c r="D192" i="11"/>
  <c r="I603" i="7" s="1"/>
  <c r="D191" i="11"/>
  <c r="D190" i="11"/>
  <c r="D189" i="11"/>
  <c r="D188" i="11"/>
  <c r="D187" i="11"/>
  <c r="D186" i="11"/>
  <c r="D185" i="11"/>
  <c r="D184" i="11"/>
  <c r="D183" i="11"/>
  <c r="D182" i="11"/>
  <c r="D181" i="11"/>
  <c r="D180" i="11"/>
  <c r="L1195" i="7" s="1"/>
  <c r="D179" i="11"/>
  <c r="D178" i="11"/>
  <c r="D177" i="11"/>
  <c r="D176" i="11"/>
  <c r="D175" i="11"/>
  <c r="D174" i="11"/>
  <c r="D173" i="11"/>
  <c r="D172" i="11"/>
  <c r="D171" i="11"/>
  <c r="D170" i="11"/>
  <c r="D169" i="11"/>
  <c r="L821" i="7" s="1"/>
  <c r="D168" i="11"/>
  <c r="L932" i="7" s="1"/>
  <c r="D167" i="11"/>
  <c r="D166" i="11"/>
  <c r="D165" i="11"/>
  <c r="D164" i="11"/>
  <c r="D163" i="11"/>
  <c r="D162" i="11"/>
  <c r="D161" i="11"/>
  <c r="D160" i="11"/>
  <c r="D159" i="11"/>
  <c r="D158" i="11"/>
  <c r="D157" i="11"/>
  <c r="L1155" i="7" s="1"/>
  <c r="D156" i="11"/>
  <c r="I1116" i="7" s="1"/>
  <c r="D155" i="11"/>
  <c r="D154" i="11"/>
  <c r="D153" i="11"/>
  <c r="D152" i="11"/>
  <c r="D151" i="11"/>
  <c r="D150" i="11"/>
  <c r="D149" i="11"/>
  <c r="D148" i="11"/>
  <c r="D147" i="11"/>
  <c r="D146" i="11"/>
  <c r="D145" i="11"/>
  <c r="L1097" i="7" s="1"/>
  <c r="D144" i="11"/>
  <c r="L923" i="7" s="1"/>
  <c r="D143" i="11"/>
  <c r="D142" i="11"/>
  <c r="D141" i="11"/>
  <c r="D140" i="11"/>
  <c r="D139" i="11"/>
  <c r="D138" i="11"/>
  <c r="D137" i="11"/>
  <c r="D136" i="11"/>
  <c r="D135" i="11"/>
  <c r="D134" i="11"/>
  <c r="D133" i="11"/>
  <c r="L7" i="7" s="1"/>
  <c r="D132" i="11"/>
  <c r="L24" i="7" s="1"/>
  <c r="D131" i="11"/>
  <c r="D130" i="11"/>
  <c r="D129" i="11"/>
  <c r="D128" i="11"/>
  <c r="D127" i="11"/>
  <c r="D126" i="11"/>
  <c r="D125" i="11"/>
  <c r="D124" i="11"/>
  <c r="D123" i="11"/>
  <c r="D122" i="11"/>
  <c r="D121" i="11"/>
  <c r="I325" i="7" s="1"/>
  <c r="D120" i="11"/>
  <c r="D119" i="11"/>
  <c r="D118" i="11"/>
  <c r="D117" i="11"/>
  <c r="D116" i="11"/>
  <c r="D115" i="11"/>
  <c r="D114" i="11"/>
  <c r="D113" i="11"/>
  <c r="D112" i="11"/>
  <c r="D111" i="11"/>
  <c r="D110" i="11"/>
  <c r="D109" i="11"/>
  <c r="D108" i="11"/>
  <c r="I643" i="7" s="1"/>
  <c r="D107" i="11"/>
  <c r="D106" i="11"/>
  <c r="D105" i="11"/>
  <c r="D104" i="11"/>
  <c r="D103" i="11"/>
  <c r="D102" i="11"/>
  <c r="D101" i="11"/>
  <c r="D100" i="11"/>
  <c r="D99" i="11"/>
  <c r="D98" i="11"/>
  <c r="D97" i="11"/>
  <c r="I332" i="7" s="1"/>
  <c r="D96" i="11"/>
  <c r="I1118" i="7" s="1"/>
  <c r="D95" i="11"/>
  <c r="D94" i="11"/>
  <c r="D93" i="11"/>
  <c r="D92" i="11"/>
  <c r="D91" i="11"/>
  <c r="D90" i="11"/>
  <c r="D89" i="11"/>
  <c r="D88" i="11"/>
  <c r="D87" i="11"/>
  <c r="D86" i="11"/>
  <c r="D85" i="11"/>
  <c r="L1022" i="7" s="1"/>
  <c r="D84" i="11"/>
  <c r="L1050" i="7" s="1"/>
  <c r="D83" i="11"/>
  <c r="D82" i="11"/>
  <c r="D81" i="11"/>
  <c r="D80" i="11"/>
  <c r="D79" i="11"/>
  <c r="D78" i="11"/>
  <c r="D77" i="11"/>
  <c r="D76" i="11"/>
  <c r="D75" i="11"/>
  <c r="D74" i="11"/>
  <c r="D73" i="11"/>
  <c r="I237" i="7" s="1"/>
  <c r="D72" i="11"/>
  <c r="D71" i="11"/>
  <c r="D70" i="11"/>
  <c r="D69" i="11"/>
  <c r="D68" i="11"/>
  <c r="D67" i="11"/>
  <c r="D66" i="11"/>
  <c r="D65" i="11"/>
  <c r="D64" i="11"/>
  <c r="D63" i="11"/>
  <c r="D62" i="11"/>
  <c r="D61" i="11"/>
  <c r="D60" i="11"/>
  <c r="D59" i="11"/>
  <c r="D58" i="11"/>
  <c r="D57" i="11"/>
  <c r="D56" i="11"/>
  <c r="D55" i="11"/>
  <c r="D54" i="11"/>
  <c r="D53" i="11"/>
  <c r="D52" i="11"/>
  <c r="D51" i="11"/>
  <c r="D50" i="11"/>
  <c r="D49" i="11"/>
  <c r="L633" i="7" s="1"/>
  <c r="D48" i="11"/>
  <c r="L708" i="7" s="1"/>
  <c r="D47" i="11"/>
  <c r="D46" i="11"/>
  <c r="D45" i="11"/>
  <c r="D44" i="11"/>
  <c r="D43" i="11"/>
  <c r="D42" i="11"/>
  <c r="D41" i="11"/>
  <c r="D40" i="11"/>
  <c r="D39" i="11"/>
  <c r="D38" i="11"/>
  <c r="D37" i="11"/>
  <c r="L1216" i="7" s="1"/>
  <c r="D36" i="11"/>
  <c r="I966" i="7" s="1"/>
  <c r="D35" i="11"/>
  <c r="D34" i="11"/>
  <c r="D33" i="11"/>
  <c r="D32" i="11"/>
  <c r="D31" i="11"/>
  <c r="D30" i="11"/>
  <c r="D29" i="11"/>
  <c r="D28" i="11"/>
  <c r="D27" i="11"/>
  <c r="D26" i="11"/>
  <c r="D25" i="11"/>
  <c r="I120" i="7" s="1"/>
  <c r="D24" i="11"/>
  <c r="D23" i="11"/>
  <c r="D22" i="11"/>
  <c r="D21" i="11"/>
  <c r="D20" i="11"/>
  <c r="D19" i="11"/>
  <c r="D18" i="11"/>
  <c r="D17" i="11"/>
  <c r="D16" i="11"/>
  <c r="D15" i="11"/>
  <c r="D14" i="11"/>
  <c r="D13" i="11"/>
  <c r="L1069" i="7" s="1"/>
  <c r="D12" i="11"/>
  <c r="L1004" i="7" s="1"/>
  <c r="D11" i="11"/>
  <c r="D10" i="11"/>
  <c r="D9" i="11"/>
  <c r="D8" i="11"/>
  <c r="D7" i="11"/>
  <c r="D6" i="11"/>
  <c r="D5" i="11"/>
  <c r="D4" i="11"/>
  <c r="D3" i="11"/>
  <c r="D2" i="11"/>
  <c r="B5" i="10"/>
  <c r="A2" i="10"/>
  <c r="A1" i="10"/>
  <c r="J16" i="9"/>
  <c r="B5" i="9"/>
  <c r="A2" i="9"/>
  <c r="A1" i="9"/>
  <c r="B5" i="8"/>
  <c r="A2" i="8"/>
  <c r="A1" i="8"/>
  <c r="I1243" i="7"/>
  <c r="G1243" i="7"/>
  <c r="C1243" i="7"/>
  <c r="I1242" i="7"/>
  <c r="G1242" i="7"/>
  <c r="C1242" i="7"/>
  <c r="I1241" i="7"/>
  <c r="G1241" i="7"/>
  <c r="C1241" i="7"/>
  <c r="I1240" i="7"/>
  <c r="G1240" i="7"/>
  <c r="C1240" i="7"/>
  <c r="I1239" i="7"/>
  <c r="G1239" i="7"/>
  <c r="C1239" i="7"/>
  <c r="I1238" i="7"/>
  <c r="G1238" i="7"/>
  <c r="C1238" i="7"/>
  <c r="I1237" i="7"/>
  <c r="G1237" i="7"/>
  <c r="C1237" i="7"/>
  <c r="L1236" i="7"/>
  <c r="G1236" i="7"/>
  <c r="C1236" i="7"/>
  <c r="I1230" i="7"/>
  <c r="G1230" i="7"/>
  <c r="C1230" i="7"/>
  <c r="I1229" i="7"/>
  <c r="G1229" i="7"/>
  <c r="C1229" i="7"/>
  <c r="I1228" i="7"/>
  <c r="G1228" i="7"/>
  <c r="C1228" i="7"/>
  <c r="I1227" i="7"/>
  <c r="G1227" i="7"/>
  <c r="C1227" i="7"/>
  <c r="L1226" i="7"/>
  <c r="G1226" i="7"/>
  <c r="C1226" i="7"/>
  <c r="I1220" i="7"/>
  <c r="G1220" i="7"/>
  <c r="C1220" i="7"/>
  <c r="I1219" i="7"/>
  <c r="G1219" i="7"/>
  <c r="C1219" i="7"/>
  <c r="I1218" i="7"/>
  <c r="G1218" i="7"/>
  <c r="C1218" i="7"/>
  <c r="G1217" i="7"/>
  <c r="C1217" i="7"/>
  <c r="G1216" i="7"/>
  <c r="C1216" i="7"/>
  <c r="I1210" i="7"/>
  <c r="G1210" i="7"/>
  <c r="C1210" i="7"/>
  <c r="I1209" i="7"/>
  <c r="G1209" i="7"/>
  <c r="C1209" i="7"/>
  <c r="I1208" i="7"/>
  <c r="G1208" i="7"/>
  <c r="C1208" i="7"/>
  <c r="I1207" i="7"/>
  <c r="G1207" i="7"/>
  <c r="C1207" i="7"/>
  <c r="G1206" i="7"/>
  <c r="C1206" i="7"/>
  <c r="L1205" i="7"/>
  <c r="G1205" i="7"/>
  <c r="C1205" i="7"/>
  <c r="I1199" i="7"/>
  <c r="G1199" i="7"/>
  <c r="C1199" i="7"/>
  <c r="I1198" i="7"/>
  <c r="G1198" i="7"/>
  <c r="C1198" i="7"/>
  <c r="G1197" i="7"/>
  <c r="C1197" i="7"/>
  <c r="I1196" i="7"/>
  <c r="G1196" i="7"/>
  <c r="C1196" i="7"/>
  <c r="G1195" i="7"/>
  <c r="C1195" i="7"/>
  <c r="I1189" i="7"/>
  <c r="G1189" i="7"/>
  <c r="C1189" i="7"/>
  <c r="I1188" i="7"/>
  <c r="G1188" i="7"/>
  <c r="C1188" i="7"/>
  <c r="L1187" i="7"/>
  <c r="G1187" i="7"/>
  <c r="C1187" i="7"/>
  <c r="I1181" i="7"/>
  <c r="G1181" i="7"/>
  <c r="C1181" i="7"/>
  <c r="I1180" i="7"/>
  <c r="G1180" i="7"/>
  <c r="C1180" i="7"/>
  <c r="I1179" i="7"/>
  <c r="G1179" i="7"/>
  <c r="C1179" i="7"/>
  <c r="L1178" i="7"/>
  <c r="G1178" i="7"/>
  <c r="C1178" i="7"/>
  <c r="I1172" i="7"/>
  <c r="G1172" i="7"/>
  <c r="C1172" i="7"/>
  <c r="I1171" i="7"/>
  <c r="G1171" i="7"/>
  <c r="C1171" i="7"/>
  <c r="G1170" i="7"/>
  <c r="C1170" i="7"/>
  <c r="I1169" i="7"/>
  <c r="G1169" i="7"/>
  <c r="C1169" i="7"/>
  <c r="I1168" i="7"/>
  <c r="G1168" i="7"/>
  <c r="C1168" i="7"/>
  <c r="L1167" i="7"/>
  <c r="G1167" i="7"/>
  <c r="C1167" i="7"/>
  <c r="I1161" i="7"/>
  <c r="G1161" i="7"/>
  <c r="C1161" i="7"/>
  <c r="I1160" i="7"/>
  <c r="G1160" i="7"/>
  <c r="C1160" i="7"/>
  <c r="I1159" i="7"/>
  <c r="G1159" i="7"/>
  <c r="C1159" i="7"/>
  <c r="I1158" i="7"/>
  <c r="G1158" i="7"/>
  <c r="C1158" i="7"/>
  <c r="I1157" i="7"/>
  <c r="G1157" i="7"/>
  <c r="C1157" i="7"/>
  <c r="G1156" i="7"/>
  <c r="C1156" i="7"/>
  <c r="G1155" i="7"/>
  <c r="C1155" i="7"/>
  <c r="I1149" i="7"/>
  <c r="G1149" i="7"/>
  <c r="C1149" i="7"/>
  <c r="I1148" i="7"/>
  <c r="G1148" i="7"/>
  <c r="C1148" i="7"/>
  <c r="G1147" i="7"/>
  <c r="C1147" i="7"/>
  <c r="I1146" i="7"/>
  <c r="G1146" i="7"/>
  <c r="C1146" i="7"/>
  <c r="G1145" i="7"/>
  <c r="C1145" i="7"/>
  <c r="L1144" i="7"/>
  <c r="G1144" i="7"/>
  <c r="C1144" i="7"/>
  <c r="I1138" i="7"/>
  <c r="G1138" i="7"/>
  <c r="C1138" i="7"/>
  <c r="I1137" i="7"/>
  <c r="G1137" i="7"/>
  <c r="C1137" i="7"/>
  <c r="I1136" i="7"/>
  <c r="G1136" i="7"/>
  <c r="C1136" i="7"/>
  <c r="I1135" i="7"/>
  <c r="G1135" i="7"/>
  <c r="C1135" i="7"/>
  <c r="L1134" i="7"/>
  <c r="G1134" i="7"/>
  <c r="C1134" i="7"/>
  <c r="I1128" i="7"/>
  <c r="G1128" i="7"/>
  <c r="C1128" i="7"/>
  <c r="I1127" i="7"/>
  <c r="G1127" i="7"/>
  <c r="C1127" i="7"/>
  <c r="I1126" i="7"/>
  <c r="G1126" i="7"/>
  <c r="C1126" i="7"/>
  <c r="L1125" i="7"/>
  <c r="G1125" i="7"/>
  <c r="C1125" i="7"/>
  <c r="I1119" i="7"/>
  <c r="G1119" i="7"/>
  <c r="C1119" i="7"/>
  <c r="G1118" i="7"/>
  <c r="C1118" i="7"/>
  <c r="I1117" i="7"/>
  <c r="G1117" i="7"/>
  <c r="C1117" i="7"/>
  <c r="G1116" i="7"/>
  <c r="C1116" i="7"/>
  <c r="L1115" i="7"/>
  <c r="G1115" i="7"/>
  <c r="C1115" i="7"/>
  <c r="I1109" i="7"/>
  <c r="G1109" i="7"/>
  <c r="C1109" i="7"/>
  <c r="I1108" i="7"/>
  <c r="G1108" i="7"/>
  <c r="C1108" i="7"/>
  <c r="I1107" i="7"/>
  <c r="G1107" i="7"/>
  <c r="C1107" i="7"/>
  <c r="L1106" i="7"/>
  <c r="G1106" i="7"/>
  <c r="C1106" i="7"/>
  <c r="I1100" i="7"/>
  <c r="G1100" i="7"/>
  <c r="C1100" i="7"/>
  <c r="I1099" i="7"/>
  <c r="G1099" i="7"/>
  <c r="C1099" i="7"/>
  <c r="I1098" i="7"/>
  <c r="G1098" i="7"/>
  <c r="C1098" i="7"/>
  <c r="G1097" i="7"/>
  <c r="C1097" i="7"/>
  <c r="I1091" i="7"/>
  <c r="G1091" i="7"/>
  <c r="C1091" i="7"/>
  <c r="I1090" i="7"/>
  <c r="G1090" i="7"/>
  <c r="C1090" i="7"/>
  <c r="I1089" i="7"/>
  <c r="G1089" i="7"/>
  <c r="C1089" i="7"/>
  <c r="I1088" i="7"/>
  <c r="G1088" i="7"/>
  <c r="C1088" i="7"/>
  <c r="L1087" i="7"/>
  <c r="G1087" i="7"/>
  <c r="C1087" i="7"/>
  <c r="I1081" i="7"/>
  <c r="G1081" i="7"/>
  <c r="C1081" i="7"/>
  <c r="I1080" i="7"/>
  <c r="G1080" i="7"/>
  <c r="C1080" i="7"/>
  <c r="I1079" i="7"/>
  <c r="G1079" i="7"/>
  <c r="C1079" i="7"/>
  <c r="L1078" i="7"/>
  <c r="G1078" i="7"/>
  <c r="C1078" i="7"/>
  <c r="I1072" i="7"/>
  <c r="G1072" i="7"/>
  <c r="C1072" i="7"/>
  <c r="I1071" i="7"/>
  <c r="G1071" i="7"/>
  <c r="C1071" i="7"/>
  <c r="I1070" i="7"/>
  <c r="G1070" i="7"/>
  <c r="C1070" i="7"/>
  <c r="G1069" i="7"/>
  <c r="C1069" i="7"/>
  <c r="I1063" i="7"/>
  <c r="G1063" i="7"/>
  <c r="C1063" i="7"/>
  <c r="I1062" i="7"/>
  <c r="G1062" i="7"/>
  <c r="C1062" i="7"/>
  <c r="I1061" i="7"/>
  <c r="G1061" i="7"/>
  <c r="C1061" i="7"/>
  <c r="L1060" i="7"/>
  <c r="G1060" i="7"/>
  <c r="C1060" i="7"/>
  <c r="I1054" i="7"/>
  <c r="G1054" i="7"/>
  <c r="C1054" i="7"/>
  <c r="I1053" i="7"/>
  <c r="G1053" i="7"/>
  <c r="C1053" i="7"/>
  <c r="I1052" i="7"/>
  <c r="G1052" i="7"/>
  <c r="C1052" i="7"/>
  <c r="I1051" i="7"/>
  <c r="G1051" i="7"/>
  <c r="C1051" i="7"/>
  <c r="G1050" i="7"/>
  <c r="C1050" i="7"/>
  <c r="I1044" i="7"/>
  <c r="G1044" i="7"/>
  <c r="C1044" i="7"/>
  <c r="I1043" i="7"/>
  <c r="G1043" i="7"/>
  <c r="C1043" i="7"/>
  <c r="I1042" i="7"/>
  <c r="G1042" i="7"/>
  <c r="C1042" i="7"/>
  <c r="L1041" i="7"/>
  <c r="G1041" i="7"/>
  <c r="C1041" i="7"/>
  <c r="I1035" i="7"/>
  <c r="G1035" i="7"/>
  <c r="C1035" i="7"/>
  <c r="I1034" i="7"/>
  <c r="G1034" i="7"/>
  <c r="C1034" i="7"/>
  <c r="I1033" i="7"/>
  <c r="G1033" i="7"/>
  <c r="C1033" i="7"/>
  <c r="L1032" i="7"/>
  <c r="G1032" i="7"/>
  <c r="C1032" i="7"/>
  <c r="I1026" i="7"/>
  <c r="G1026" i="7"/>
  <c r="C1026" i="7"/>
  <c r="I1025" i="7"/>
  <c r="G1025" i="7"/>
  <c r="C1025" i="7"/>
  <c r="I1024" i="7"/>
  <c r="G1024" i="7"/>
  <c r="C1024" i="7"/>
  <c r="I1023" i="7"/>
  <c r="G1023" i="7"/>
  <c r="C1023" i="7"/>
  <c r="G1022" i="7"/>
  <c r="C1022" i="7"/>
  <c r="I1016" i="7"/>
  <c r="G1016" i="7"/>
  <c r="C1016" i="7"/>
  <c r="I1015" i="7"/>
  <c r="G1015" i="7"/>
  <c r="C1015" i="7"/>
  <c r="G1014" i="7"/>
  <c r="C1014" i="7"/>
  <c r="L1013" i="7"/>
  <c r="G1013" i="7"/>
  <c r="C1013" i="7"/>
  <c r="I1007" i="7"/>
  <c r="G1007" i="7"/>
  <c r="C1007" i="7"/>
  <c r="I1006" i="7"/>
  <c r="G1006" i="7"/>
  <c r="C1006" i="7"/>
  <c r="I1005" i="7"/>
  <c r="G1005" i="7"/>
  <c r="C1005" i="7"/>
  <c r="G1004" i="7"/>
  <c r="C1004" i="7"/>
  <c r="I998" i="7"/>
  <c r="G998" i="7"/>
  <c r="C998" i="7"/>
  <c r="I997" i="7"/>
  <c r="G997" i="7"/>
  <c r="C997" i="7"/>
  <c r="I996" i="7"/>
  <c r="G996" i="7"/>
  <c r="C996" i="7"/>
  <c r="L995" i="7"/>
  <c r="G995" i="7"/>
  <c r="C995" i="7"/>
  <c r="I989" i="7"/>
  <c r="G989" i="7"/>
  <c r="C989" i="7"/>
  <c r="I988" i="7"/>
  <c r="G988" i="7"/>
  <c r="C988" i="7"/>
  <c r="G987" i="7"/>
  <c r="C987" i="7"/>
  <c r="I986" i="7"/>
  <c r="G986" i="7"/>
  <c r="C986" i="7"/>
  <c r="I985" i="7"/>
  <c r="G985" i="7"/>
  <c r="C985" i="7"/>
  <c r="L984" i="7"/>
  <c r="G984" i="7"/>
  <c r="C984" i="7"/>
  <c r="I978" i="7"/>
  <c r="G978" i="7"/>
  <c r="C978" i="7"/>
  <c r="G977" i="7"/>
  <c r="C977" i="7"/>
  <c r="I976" i="7"/>
  <c r="G976" i="7"/>
  <c r="C976" i="7"/>
  <c r="I975" i="7"/>
  <c r="G975" i="7"/>
  <c r="C975" i="7"/>
  <c r="I974" i="7"/>
  <c r="G974" i="7"/>
  <c r="C974" i="7"/>
  <c r="L973" i="7"/>
  <c r="G973" i="7"/>
  <c r="C973" i="7"/>
  <c r="I967" i="7"/>
  <c r="G967" i="7"/>
  <c r="C967" i="7"/>
  <c r="G966" i="7"/>
  <c r="C966" i="7"/>
  <c r="I965" i="7"/>
  <c r="G965" i="7"/>
  <c r="C965" i="7"/>
  <c r="I964" i="7"/>
  <c r="G964" i="7"/>
  <c r="C964" i="7"/>
  <c r="I963" i="7"/>
  <c r="G963" i="7"/>
  <c r="C963" i="7"/>
  <c r="L962" i="7"/>
  <c r="G962" i="7"/>
  <c r="C962" i="7"/>
  <c r="I956" i="7"/>
  <c r="G956" i="7"/>
  <c r="C956" i="7"/>
  <c r="I955" i="7"/>
  <c r="G955" i="7"/>
  <c r="C955" i="7"/>
  <c r="G954" i="7"/>
  <c r="C954" i="7"/>
  <c r="L953" i="7"/>
  <c r="G953" i="7"/>
  <c r="C953" i="7"/>
  <c r="I947" i="7"/>
  <c r="G947" i="7"/>
  <c r="C947" i="7"/>
  <c r="I946" i="7"/>
  <c r="G946" i="7"/>
  <c r="C946" i="7"/>
  <c r="I945" i="7"/>
  <c r="G945" i="7"/>
  <c r="C945" i="7"/>
  <c r="I944" i="7"/>
  <c r="G944" i="7"/>
  <c r="C944" i="7"/>
  <c r="L943" i="7"/>
  <c r="G943" i="7"/>
  <c r="C943" i="7"/>
  <c r="I937" i="7"/>
  <c r="G937" i="7"/>
  <c r="C937" i="7"/>
  <c r="G936" i="7"/>
  <c r="C936" i="7"/>
  <c r="I935" i="7"/>
  <c r="G935" i="7"/>
  <c r="C935" i="7"/>
  <c r="I934" i="7"/>
  <c r="G934" i="7"/>
  <c r="C934" i="7"/>
  <c r="I933" i="7"/>
  <c r="G933" i="7"/>
  <c r="C933" i="7"/>
  <c r="G932" i="7"/>
  <c r="C932" i="7"/>
  <c r="I926" i="7"/>
  <c r="G926" i="7"/>
  <c r="C926" i="7"/>
  <c r="I925" i="7"/>
  <c r="G925" i="7"/>
  <c r="C925" i="7"/>
  <c r="I924" i="7"/>
  <c r="G924" i="7"/>
  <c r="C924" i="7"/>
  <c r="G923" i="7"/>
  <c r="C923" i="7"/>
  <c r="I917" i="7"/>
  <c r="G917" i="7"/>
  <c r="C917" i="7"/>
  <c r="I916" i="7"/>
  <c r="G916" i="7"/>
  <c r="C916" i="7"/>
  <c r="I915" i="7"/>
  <c r="G915" i="7"/>
  <c r="C915" i="7"/>
  <c r="L914" i="7"/>
  <c r="G914" i="7"/>
  <c r="C914" i="7"/>
  <c r="I908" i="7"/>
  <c r="G908" i="7"/>
  <c r="C908" i="7"/>
  <c r="I907" i="7"/>
  <c r="G907" i="7"/>
  <c r="C907" i="7"/>
  <c r="I906" i="7"/>
  <c r="G906" i="7"/>
  <c r="C906" i="7"/>
  <c r="L905" i="7"/>
  <c r="G905" i="7"/>
  <c r="C905" i="7"/>
  <c r="I899" i="7"/>
  <c r="G899" i="7"/>
  <c r="C899" i="7"/>
  <c r="I898" i="7"/>
  <c r="G898" i="7"/>
  <c r="C898" i="7"/>
  <c r="I897" i="7"/>
  <c r="G897" i="7"/>
  <c r="C897" i="7"/>
  <c r="I896" i="7"/>
  <c r="G896" i="7"/>
  <c r="C896" i="7"/>
  <c r="I895" i="7"/>
  <c r="G895" i="7"/>
  <c r="C895" i="7"/>
  <c r="I894" i="7"/>
  <c r="G894" i="7"/>
  <c r="C894" i="7"/>
  <c r="L893" i="7"/>
  <c r="G893" i="7"/>
  <c r="C893" i="7"/>
  <c r="I887" i="7"/>
  <c r="G887" i="7"/>
  <c r="C887" i="7"/>
  <c r="I886" i="7"/>
  <c r="G886" i="7"/>
  <c r="C886" i="7"/>
  <c r="L885" i="7"/>
  <c r="G885" i="7"/>
  <c r="C885" i="7"/>
  <c r="I879" i="7"/>
  <c r="G879" i="7"/>
  <c r="C879" i="7"/>
  <c r="I878" i="7"/>
  <c r="G878" i="7"/>
  <c r="C878" i="7"/>
  <c r="L877" i="7"/>
  <c r="G877" i="7"/>
  <c r="C877" i="7"/>
  <c r="I871" i="7"/>
  <c r="G871" i="7"/>
  <c r="C871" i="7"/>
  <c r="I870" i="7"/>
  <c r="G870" i="7"/>
  <c r="C870" i="7"/>
  <c r="I869" i="7"/>
  <c r="G869" i="7"/>
  <c r="C869" i="7"/>
  <c r="I868" i="7"/>
  <c r="G868" i="7"/>
  <c r="C868" i="7"/>
  <c r="G867" i="7"/>
  <c r="C867" i="7"/>
  <c r="L866" i="7"/>
  <c r="G866" i="7"/>
  <c r="C866" i="7"/>
  <c r="I860" i="7"/>
  <c r="G860" i="7"/>
  <c r="C860" i="7"/>
  <c r="I859" i="7"/>
  <c r="G859" i="7"/>
  <c r="C859" i="7"/>
  <c r="I858" i="7"/>
  <c r="G858" i="7"/>
  <c r="C858" i="7"/>
  <c r="I857" i="7"/>
  <c r="G857" i="7"/>
  <c r="C857" i="7"/>
  <c r="G856" i="7"/>
  <c r="C856" i="7"/>
  <c r="G855" i="7"/>
  <c r="C855" i="7"/>
  <c r="I854" i="7"/>
  <c r="G854" i="7"/>
  <c r="C854" i="7"/>
  <c r="I853" i="7"/>
  <c r="G853" i="7"/>
  <c r="C853" i="7"/>
  <c r="I852" i="7"/>
  <c r="G852" i="7"/>
  <c r="C852" i="7"/>
  <c r="I851" i="7"/>
  <c r="G851" i="7"/>
  <c r="C851" i="7"/>
  <c r="L850" i="7"/>
  <c r="G850" i="7"/>
  <c r="C850" i="7"/>
  <c r="I844" i="7"/>
  <c r="G844" i="7"/>
  <c r="C844" i="7"/>
  <c r="I837" i="7"/>
  <c r="G837" i="7"/>
  <c r="C837" i="7"/>
  <c r="G836" i="7"/>
  <c r="C836" i="7"/>
  <c r="I835" i="7"/>
  <c r="G835" i="7"/>
  <c r="C835" i="7"/>
  <c r="I834" i="7"/>
  <c r="G834" i="7"/>
  <c r="C834" i="7"/>
  <c r="I833" i="7"/>
  <c r="G833" i="7"/>
  <c r="C833" i="7"/>
  <c r="L832" i="7"/>
  <c r="G832" i="7"/>
  <c r="C832" i="7"/>
  <c r="I826" i="7"/>
  <c r="G826" i="7"/>
  <c r="C826" i="7"/>
  <c r="G825" i="7"/>
  <c r="C825" i="7"/>
  <c r="I824" i="7"/>
  <c r="G824" i="7"/>
  <c r="C824" i="7"/>
  <c r="I823" i="7"/>
  <c r="G823" i="7"/>
  <c r="C823" i="7"/>
  <c r="I822" i="7"/>
  <c r="G822" i="7"/>
  <c r="C822" i="7"/>
  <c r="G821" i="7"/>
  <c r="C821" i="7"/>
  <c r="I815" i="7"/>
  <c r="G815" i="7"/>
  <c r="C815" i="7"/>
  <c r="G814" i="7"/>
  <c r="C814" i="7"/>
  <c r="I813" i="7"/>
  <c r="G813" i="7"/>
  <c r="C813" i="7"/>
  <c r="I812" i="7"/>
  <c r="G812" i="7"/>
  <c r="C812" i="7"/>
  <c r="I811" i="7"/>
  <c r="G811" i="7"/>
  <c r="C811" i="7"/>
  <c r="L810" i="7"/>
  <c r="G810" i="7"/>
  <c r="C810" i="7"/>
  <c r="I804" i="7"/>
  <c r="G804" i="7"/>
  <c r="C804" i="7"/>
  <c r="G803" i="7"/>
  <c r="C803" i="7"/>
  <c r="I802" i="7"/>
  <c r="G802" i="7"/>
  <c r="C802" i="7"/>
  <c r="I801" i="7"/>
  <c r="G801" i="7"/>
  <c r="C801" i="7"/>
  <c r="I800" i="7"/>
  <c r="G800" i="7"/>
  <c r="C800" i="7"/>
  <c r="L799" i="7"/>
  <c r="G799" i="7"/>
  <c r="C799" i="7"/>
  <c r="I793" i="7"/>
  <c r="G793" i="7"/>
  <c r="C793" i="7"/>
  <c r="I792" i="7"/>
  <c r="G792" i="7"/>
  <c r="C792" i="7"/>
  <c r="I791" i="7"/>
  <c r="G791" i="7"/>
  <c r="C791" i="7"/>
  <c r="I790" i="7"/>
  <c r="G790" i="7"/>
  <c r="C790" i="7"/>
  <c r="I789" i="7"/>
  <c r="G789" i="7"/>
  <c r="C789" i="7"/>
  <c r="L788" i="7"/>
  <c r="G788" i="7"/>
  <c r="C788" i="7"/>
  <c r="I782" i="7"/>
  <c r="G782" i="7"/>
  <c r="C782" i="7"/>
  <c r="I781" i="7"/>
  <c r="G781" i="7"/>
  <c r="C781" i="7"/>
  <c r="I780" i="7"/>
  <c r="G780" i="7"/>
  <c r="C780" i="7"/>
  <c r="I779" i="7"/>
  <c r="G779" i="7"/>
  <c r="C779" i="7"/>
  <c r="I778" i="7"/>
  <c r="G778" i="7"/>
  <c r="C778" i="7"/>
  <c r="L777" i="7"/>
  <c r="G777" i="7"/>
  <c r="C777" i="7"/>
  <c r="I771" i="7"/>
  <c r="G771" i="7"/>
  <c r="C771" i="7"/>
  <c r="G770" i="7"/>
  <c r="C770" i="7"/>
  <c r="I769" i="7"/>
  <c r="G769" i="7"/>
  <c r="C769" i="7"/>
  <c r="I768" i="7"/>
  <c r="G768" i="7"/>
  <c r="C768" i="7"/>
  <c r="G767" i="7"/>
  <c r="C767" i="7"/>
  <c r="L766" i="7"/>
  <c r="G766" i="7"/>
  <c r="C766" i="7"/>
  <c r="I760" i="7"/>
  <c r="G760" i="7"/>
  <c r="C760" i="7"/>
  <c r="I759" i="7"/>
  <c r="G759" i="7"/>
  <c r="C759" i="7"/>
  <c r="I758" i="7"/>
  <c r="G758" i="7"/>
  <c r="C758" i="7"/>
  <c r="L757" i="7"/>
  <c r="G757" i="7"/>
  <c r="C757" i="7"/>
  <c r="I751" i="7"/>
  <c r="G751" i="7"/>
  <c r="C751" i="7"/>
  <c r="I750" i="7"/>
  <c r="G750" i="7"/>
  <c r="C750" i="7"/>
  <c r="I749" i="7"/>
  <c r="G749" i="7"/>
  <c r="C749" i="7"/>
  <c r="L748" i="7"/>
  <c r="G748" i="7"/>
  <c r="C748" i="7"/>
  <c r="I742" i="7"/>
  <c r="G742" i="7"/>
  <c r="C742" i="7"/>
  <c r="I741" i="7"/>
  <c r="G741" i="7"/>
  <c r="C741" i="7"/>
  <c r="I740" i="7"/>
  <c r="G740" i="7"/>
  <c r="C740" i="7"/>
  <c r="I739" i="7"/>
  <c r="G739" i="7"/>
  <c r="C739" i="7"/>
  <c r="L738" i="7"/>
  <c r="G738" i="7"/>
  <c r="C738" i="7"/>
  <c r="I732" i="7"/>
  <c r="G732" i="7"/>
  <c r="C732" i="7"/>
  <c r="I731" i="7"/>
  <c r="G731" i="7"/>
  <c r="C731" i="7"/>
  <c r="I730" i="7"/>
  <c r="G730" i="7"/>
  <c r="C730" i="7"/>
  <c r="I729" i="7"/>
  <c r="G729" i="7"/>
  <c r="C729" i="7"/>
  <c r="L728" i="7"/>
  <c r="G728" i="7"/>
  <c r="C728" i="7"/>
  <c r="I722" i="7"/>
  <c r="G722" i="7"/>
  <c r="C722" i="7"/>
  <c r="I721" i="7"/>
  <c r="G721" i="7"/>
  <c r="C721" i="7"/>
  <c r="I720" i="7"/>
  <c r="G720" i="7"/>
  <c r="C720" i="7"/>
  <c r="I719" i="7"/>
  <c r="G719" i="7"/>
  <c r="C719" i="7"/>
  <c r="L718" i="7"/>
  <c r="G718" i="7"/>
  <c r="C718" i="7"/>
  <c r="I712" i="7"/>
  <c r="G712" i="7"/>
  <c r="C712" i="7"/>
  <c r="I711" i="7"/>
  <c r="G711" i="7"/>
  <c r="C711" i="7"/>
  <c r="I710" i="7"/>
  <c r="G710" i="7"/>
  <c r="C710" i="7"/>
  <c r="I709" i="7"/>
  <c r="G709" i="7"/>
  <c r="C709" i="7"/>
  <c r="G708" i="7"/>
  <c r="C708" i="7"/>
  <c r="I702" i="7"/>
  <c r="G702" i="7"/>
  <c r="C702" i="7"/>
  <c r="I701" i="7"/>
  <c r="G701" i="7"/>
  <c r="C701" i="7"/>
  <c r="I700" i="7"/>
  <c r="G700" i="7"/>
  <c r="C700" i="7"/>
  <c r="I699" i="7"/>
  <c r="G699" i="7"/>
  <c r="C699" i="7"/>
  <c r="L698" i="7"/>
  <c r="G698" i="7"/>
  <c r="C698" i="7"/>
  <c r="I692" i="7"/>
  <c r="G692" i="7"/>
  <c r="C692" i="7"/>
  <c r="I691" i="7"/>
  <c r="G691" i="7"/>
  <c r="C691" i="7"/>
  <c r="I690" i="7"/>
  <c r="G690" i="7"/>
  <c r="C690" i="7"/>
  <c r="L689" i="7"/>
  <c r="G689" i="7"/>
  <c r="C689" i="7"/>
  <c r="I683" i="7"/>
  <c r="G683" i="7"/>
  <c r="C683" i="7"/>
  <c r="I682" i="7"/>
  <c r="G682" i="7"/>
  <c r="C682" i="7"/>
  <c r="I681" i="7"/>
  <c r="G681" i="7"/>
  <c r="C681" i="7"/>
  <c r="I680" i="7"/>
  <c r="G680" i="7"/>
  <c r="C680" i="7"/>
  <c r="L679" i="7"/>
  <c r="G679" i="7"/>
  <c r="C679" i="7"/>
  <c r="I673" i="7"/>
  <c r="G673" i="7"/>
  <c r="C673" i="7"/>
  <c r="I672" i="7"/>
  <c r="G672" i="7"/>
  <c r="C672" i="7"/>
  <c r="I671" i="7"/>
  <c r="G671" i="7"/>
  <c r="C671" i="7"/>
  <c r="G670" i="7"/>
  <c r="C670" i="7"/>
  <c r="L669" i="7"/>
  <c r="G669" i="7"/>
  <c r="C669" i="7"/>
  <c r="I663" i="7"/>
  <c r="G663" i="7"/>
  <c r="C663" i="7"/>
  <c r="I662" i="7"/>
  <c r="G662" i="7"/>
  <c r="C662" i="7"/>
  <c r="I661" i="7"/>
  <c r="G661" i="7"/>
  <c r="C661" i="7"/>
  <c r="G660" i="7"/>
  <c r="C660" i="7"/>
  <c r="L659" i="7"/>
  <c r="G659" i="7"/>
  <c r="G201" i="6" s="1"/>
  <c r="C659" i="7"/>
  <c r="I653" i="7"/>
  <c r="G653" i="7"/>
  <c r="C653" i="7"/>
  <c r="I652" i="7"/>
  <c r="G652" i="7"/>
  <c r="C652" i="7"/>
  <c r="G651" i="7"/>
  <c r="C651" i="7"/>
  <c r="I650" i="7"/>
  <c r="G650" i="7"/>
  <c r="C650" i="7"/>
  <c r="L649" i="7"/>
  <c r="G649" i="7"/>
  <c r="C649" i="7"/>
  <c r="G643" i="7"/>
  <c r="C643" i="7"/>
  <c r="I642" i="7"/>
  <c r="G642" i="7"/>
  <c r="C642" i="7"/>
  <c r="L641" i="7"/>
  <c r="G641" i="7"/>
  <c r="C641" i="7"/>
  <c r="I635" i="7"/>
  <c r="G635" i="7"/>
  <c r="C635" i="7"/>
  <c r="I634" i="7"/>
  <c r="G634" i="7"/>
  <c r="C634" i="7"/>
  <c r="G633" i="7"/>
  <c r="C633" i="7"/>
  <c r="I627" i="7"/>
  <c r="G627" i="7"/>
  <c r="C627" i="7"/>
  <c r="I626" i="7"/>
  <c r="G626" i="7"/>
  <c r="C626" i="7"/>
  <c r="L625" i="7"/>
  <c r="G625" i="7"/>
  <c r="C625" i="7"/>
  <c r="I619" i="7"/>
  <c r="G619" i="7"/>
  <c r="C619" i="7"/>
  <c r="I618" i="7"/>
  <c r="G618" i="7"/>
  <c r="C618" i="7"/>
  <c r="L617" i="7"/>
  <c r="G617" i="7"/>
  <c r="C617" i="7"/>
  <c r="I611" i="7"/>
  <c r="G611" i="7"/>
  <c r="C611" i="7"/>
  <c r="I610" i="7"/>
  <c r="G610" i="7"/>
  <c r="C610" i="7"/>
  <c r="L609" i="7"/>
  <c r="G609" i="7"/>
  <c r="C609" i="7"/>
  <c r="G603" i="7"/>
  <c r="C603" i="7"/>
  <c r="I602" i="7"/>
  <c r="G602" i="7"/>
  <c r="C602" i="7"/>
  <c r="L601" i="7"/>
  <c r="G601" i="7"/>
  <c r="C601" i="7"/>
  <c r="I595" i="7"/>
  <c r="G595" i="7"/>
  <c r="C595" i="7"/>
  <c r="I594" i="7"/>
  <c r="G594" i="7"/>
  <c r="C594" i="7"/>
  <c r="L593" i="7"/>
  <c r="G593" i="7"/>
  <c r="C593" i="7"/>
  <c r="I587" i="7"/>
  <c r="G587" i="7"/>
  <c r="C587" i="7"/>
  <c r="I586" i="7"/>
  <c r="G586" i="7"/>
  <c r="C586" i="7"/>
  <c r="L585" i="7"/>
  <c r="G585" i="7"/>
  <c r="C585" i="7"/>
  <c r="I579" i="7"/>
  <c r="G579" i="7"/>
  <c r="C579" i="7"/>
  <c r="I578" i="7"/>
  <c r="G578" i="7"/>
  <c r="C578" i="7"/>
  <c r="I577" i="7"/>
  <c r="G577" i="7"/>
  <c r="C577" i="7"/>
  <c r="G576" i="7"/>
  <c r="C576" i="7"/>
  <c r="L575" i="7"/>
  <c r="G575" i="7"/>
  <c r="C575" i="7"/>
  <c r="I569" i="7"/>
  <c r="G569" i="7"/>
  <c r="C569" i="7"/>
  <c r="I568" i="7"/>
  <c r="G568" i="7"/>
  <c r="C568" i="7"/>
  <c r="I567" i="7"/>
  <c r="G567" i="7"/>
  <c r="C567" i="7"/>
  <c r="G566" i="7"/>
  <c r="C566" i="7"/>
  <c r="L565" i="7"/>
  <c r="G565" i="7"/>
  <c r="C565" i="7"/>
  <c r="I559" i="7"/>
  <c r="G559" i="7"/>
  <c r="C559" i="7"/>
  <c r="I558" i="7"/>
  <c r="G558" i="7"/>
  <c r="C558" i="7"/>
  <c r="I557" i="7"/>
  <c r="G557" i="7"/>
  <c r="C557" i="7"/>
  <c r="I556" i="7"/>
  <c r="G556" i="7"/>
  <c r="C556" i="7"/>
  <c r="L555" i="7"/>
  <c r="G555" i="7"/>
  <c r="C555" i="7"/>
  <c r="I549" i="7"/>
  <c r="G549" i="7"/>
  <c r="C549" i="7"/>
  <c r="I548" i="7"/>
  <c r="G548" i="7"/>
  <c r="C548" i="7"/>
  <c r="I547" i="7"/>
  <c r="G547" i="7"/>
  <c r="C547" i="7"/>
  <c r="I546" i="7"/>
  <c r="G546" i="7"/>
  <c r="C546" i="7"/>
  <c r="L545" i="7"/>
  <c r="G545" i="7"/>
  <c r="C545" i="7"/>
  <c r="I539" i="7"/>
  <c r="G539" i="7"/>
  <c r="C539" i="7"/>
  <c r="I538" i="7"/>
  <c r="G538" i="7"/>
  <c r="C538" i="7"/>
  <c r="I537" i="7"/>
  <c r="G537" i="7"/>
  <c r="C537" i="7"/>
  <c r="I536" i="7"/>
  <c r="G536" i="7"/>
  <c r="C536" i="7"/>
  <c r="L535" i="7"/>
  <c r="G535" i="7"/>
  <c r="C535" i="7"/>
  <c r="I529" i="7"/>
  <c r="G529" i="7"/>
  <c r="C529" i="7"/>
  <c r="I528" i="7"/>
  <c r="G528" i="7"/>
  <c r="C528" i="7"/>
  <c r="I527" i="7"/>
  <c r="G527" i="7"/>
  <c r="C527" i="7"/>
  <c r="L526" i="7"/>
  <c r="G526" i="7"/>
  <c r="C526" i="7"/>
  <c r="I520" i="7"/>
  <c r="G520" i="7"/>
  <c r="C520" i="7"/>
  <c r="I519" i="7"/>
  <c r="G519" i="7"/>
  <c r="C519" i="7"/>
  <c r="I518" i="7"/>
  <c r="G518" i="7"/>
  <c r="C518" i="7"/>
  <c r="L517" i="7"/>
  <c r="G517" i="7"/>
  <c r="C517" i="7"/>
  <c r="I511" i="7"/>
  <c r="G511" i="7"/>
  <c r="C511" i="7"/>
  <c r="I504" i="7"/>
  <c r="G504" i="7"/>
  <c r="C504" i="7"/>
  <c r="I503" i="7"/>
  <c r="G503" i="7"/>
  <c r="C503" i="7"/>
  <c r="G502" i="7"/>
  <c r="C502" i="7"/>
  <c r="I501" i="7"/>
  <c r="G501" i="7"/>
  <c r="C501" i="7"/>
  <c r="I500" i="7"/>
  <c r="G500" i="7"/>
  <c r="C500" i="7"/>
  <c r="L499" i="7"/>
  <c r="G499" i="7"/>
  <c r="C499" i="7"/>
  <c r="I493" i="7"/>
  <c r="G493" i="7"/>
  <c r="C493" i="7"/>
  <c r="I492" i="7"/>
  <c r="G492" i="7"/>
  <c r="C492" i="7"/>
  <c r="G491" i="7"/>
  <c r="C491" i="7"/>
  <c r="I490" i="7"/>
  <c r="G490" i="7"/>
  <c r="C490" i="7"/>
  <c r="I489" i="7"/>
  <c r="G489" i="7"/>
  <c r="C489" i="7"/>
  <c r="L488" i="7"/>
  <c r="G488" i="7"/>
  <c r="C488" i="7"/>
  <c r="I482" i="7"/>
  <c r="G482" i="7"/>
  <c r="C482" i="7"/>
  <c r="I481" i="7"/>
  <c r="G481" i="7"/>
  <c r="C481" i="7"/>
  <c r="G480" i="7"/>
  <c r="C480" i="7"/>
  <c r="I479" i="7"/>
  <c r="G479" i="7"/>
  <c r="C479" i="7"/>
  <c r="G478" i="7"/>
  <c r="C478" i="7"/>
  <c r="L477" i="7"/>
  <c r="G477" i="7"/>
  <c r="C477" i="7"/>
  <c r="I471" i="7"/>
  <c r="G471" i="7"/>
  <c r="C471" i="7"/>
  <c r="I470" i="7"/>
  <c r="G470" i="7"/>
  <c r="C470" i="7"/>
  <c r="I469" i="7"/>
  <c r="G469" i="7"/>
  <c r="C469" i="7"/>
  <c r="I468" i="7"/>
  <c r="G468" i="7"/>
  <c r="C468" i="7"/>
  <c r="I467" i="7"/>
  <c r="G467" i="7"/>
  <c r="C467" i="7"/>
  <c r="I466" i="7"/>
  <c r="G466" i="7"/>
  <c r="C466" i="7"/>
  <c r="L465" i="7"/>
  <c r="G465" i="7"/>
  <c r="C465" i="7"/>
  <c r="I459" i="7"/>
  <c r="G459" i="7"/>
  <c r="C459" i="7"/>
  <c r="I458" i="7"/>
  <c r="G458" i="7"/>
  <c r="C458" i="7"/>
  <c r="I457" i="7"/>
  <c r="G457" i="7"/>
  <c r="C457" i="7"/>
  <c r="I456" i="7"/>
  <c r="G456" i="7"/>
  <c r="C456" i="7"/>
  <c r="L455" i="7"/>
  <c r="G455" i="7"/>
  <c r="C455" i="7"/>
  <c r="I449" i="7"/>
  <c r="G449" i="7"/>
  <c r="C449" i="7"/>
  <c r="I448" i="7"/>
  <c r="G448" i="7"/>
  <c r="C448" i="7"/>
  <c r="I447" i="7"/>
  <c r="G447" i="7"/>
  <c r="C447" i="7"/>
  <c r="I446" i="7"/>
  <c r="G446" i="7"/>
  <c r="C446" i="7"/>
  <c r="L445" i="7"/>
  <c r="G445" i="7"/>
  <c r="C445" i="7"/>
  <c r="I439" i="7"/>
  <c r="G439" i="7"/>
  <c r="C439" i="7"/>
  <c r="I438" i="7"/>
  <c r="G438" i="7"/>
  <c r="C438" i="7"/>
  <c r="I437" i="7"/>
  <c r="G437" i="7"/>
  <c r="C437" i="7"/>
  <c r="I436" i="7"/>
  <c r="G436" i="7"/>
  <c r="C436" i="7"/>
  <c r="G435" i="7"/>
  <c r="C435" i="7"/>
  <c r="I429" i="7"/>
  <c r="G429" i="7"/>
  <c r="C429" i="7"/>
  <c r="I428" i="7"/>
  <c r="G428" i="7"/>
  <c r="C428" i="7"/>
  <c r="I427" i="7"/>
  <c r="G427" i="7"/>
  <c r="C427" i="7"/>
  <c r="I426" i="7"/>
  <c r="G426" i="7"/>
  <c r="C426" i="7"/>
  <c r="L425" i="7"/>
  <c r="G425" i="7"/>
  <c r="C425" i="7"/>
  <c r="I419" i="7"/>
  <c r="G419" i="7"/>
  <c r="C419" i="7"/>
  <c r="I418" i="7"/>
  <c r="G418" i="7"/>
  <c r="C418" i="7"/>
  <c r="I417" i="7"/>
  <c r="G417" i="7"/>
  <c r="C417" i="7"/>
  <c r="I416" i="7"/>
  <c r="G416" i="7"/>
  <c r="C416" i="7"/>
  <c r="L415" i="7"/>
  <c r="G415" i="7"/>
  <c r="C415" i="7"/>
  <c r="I409" i="7"/>
  <c r="G409" i="7"/>
  <c r="C409" i="7"/>
  <c r="I408" i="7"/>
  <c r="G408" i="7"/>
  <c r="C408" i="7"/>
  <c r="I407" i="7"/>
  <c r="G407" i="7"/>
  <c r="C407" i="7"/>
  <c r="I406" i="7"/>
  <c r="G406" i="7"/>
  <c r="C406" i="7"/>
  <c r="I405" i="7"/>
  <c r="G405" i="7"/>
  <c r="C405" i="7"/>
  <c r="I404" i="7"/>
  <c r="G404" i="7"/>
  <c r="C404" i="7"/>
  <c r="L403" i="7"/>
  <c r="G403" i="7"/>
  <c r="C403" i="7"/>
  <c r="I397" i="7"/>
  <c r="G397" i="7"/>
  <c r="C397" i="7"/>
  <c r="I396" i="7"/>
  <c r="G396" i="7"/>
  <c r="C396" i="7"/>
  <c r="I395" i="7"/>
  <c r="G395" i="7"/>
  <c r="C395" i="7"/>
  <c r="I394" i="7"/>
  <c r="G394" i="7"/>
  <c r="C394" i="7"/>
  <c r="I393" i="7"/>
  <c r="G393" i="7"/>
  <c r="C393" i="7"/>
  <c r="I392" i="7"/>
  <c r="G392" i="7"/>
  <c r="C392" i="7"/>
  <c r="L391" i="7"/>
  <c r="G391" i="7"/>
  <c r="C391" i="7"/>
  <c r="I385" i="7"/>
  <c r="G385" i="7"/>
  <c r="C385" i="7"/>
  <c r="I384" i="7"/>
  <c r="G384" i="7"/>
  <c r="C384" i="7"/>
  <c r="I383" i="7"/>
  <c r="G383" i="7"/>
  <c r="C383" i="7"/>
  <c r="I382" i="7"/>
  <c r="G382" i="7"/>
  <c r="C382" i="7"/>
  <c r="G381" i="7"/>
  <c r="C381" i="7"/>
  <c r="I380" i="7"/>
  <c r="G380" i="7"/>
  <c r="C380" i="7"/>
  <c r="L379" i="7"/>
  <c r="G379" i="7"/>
  <c r="C379" i="7"/>
  <c r="I373" i="7"/>
  <c r="G373" i="7"/>
  <c r="C373" i="7"/>
  <c r="I372" i="7"/>
  <c r="G372" i="7"/>
  <c r="C372" i="7"/>
  <c r="I371" i="7"/>
  <c r="G371" i="7"/>
  <c r="C371" i="7"/>
  <c r="I370" i="7"/>
  <c r="G370" i="7"/>
  <c r="C370" i="7"/>
  <c r="I369" i="7"/>
  <c r="G369" i="7"/>
  <c r="C369" i="7"/>
  <c r="I368" i="7"/>
  <c r="G368" i="7"/>
  <c r="C368" i="7"/>
  <c r="L367" i="7"/>
  <c r="G367" i="7"/>
  <c r="C367" i="7"/>
  <c r="I361" i="7"/>
  <c r="G361" i="7"/>
  <c r="C361" i="7"/>
  <c r="I360" i="7"/>
  <c r="G360" i="7"/>
  <c r="C360" i="7"/>
  <c r="I359" i="7"/>
  <c r="G359" i="7"/>
  <c r="C359" i="7"/>
  <c r="I358" i="7"/>
  <c r="G358" i="7"/>
  <c r="C358" i="7"/>
  <c r="I357" i="7"/>
  <c r="G357" i="7"/>
  <c r="C357" i="7"/>
  <c r="I356" i="7"/>
  <c r="G356" i="7"/>
  <c r="C356" i="7"/>
  <c r="L355" i="7"/>
  <c r="G355" i="7"/>
  <c r="C355" i="7"/>
  <c r="I349" i="7"/>
  <c r="G349" i="7"/>
  <c r="C349" i="7"/>
  <c r="I348" i="7"/>
  <c r="G348" i="7"/>
  <c r="C348" i="7"/>
  <c r="I347" i="7"/>
  <c r="G347" i="7"/>
  <c r="C347" i="7"/>
  <c r="I346" i="7"/>
  <c r="G346" i="7"/>
  <c r="C346" i="7"/>
  <c r="I345" i="7"/>
  <c r="G345" i="7"/>
  <c r="C345" i="7"/>
  <c r="I344" i="7"/>
  <c r="G344" i="7"/>
  <c r="C344" i="7"/>
  <c r="L343" i="7"/>
  <c r="G343" i="7"/>
  <c r="C343" i="7"/>
  <c r="I337" i="7"/>
  <c r="G337" i="7"/>
  <c r="C337" i="7"/>
  <c r="I336" i="7"/>
  <c r="G336" i="7"/>
  <c r="C336" i="7"/>
  <c r="I335" i="7"/>
  <c r="G335" i="7"/>
  <c r="C335" i="7"/>
  <c r="I334" i="7"/>
  <c r="G334" i="7"/>
  <c r="C334" i="7"/>
  <c r="I333" i="7"/>
  <c r="G333" i="7"/>
  <c r="C333" i="7"/>
  <c r="G332" i="7"/>
  <c r="C332" i="7"/>
  <c r="I331" i="7"/>
  <c r="G331" i="7"/>
  <c r="C331" i="7"/>
  <c r="I330" i="7"/>
  <c r="G330" i="7"/>
  <c r="C330" i="7"/>
  <c r="I329" i="7"/>
  <c r="G329" i="7"/>
  <c r="C329" i="7"/>
  <c r="I328" i="7"/>
  <c r="G328" i="7"/>
  <c r="C328" i="7"/>
  <c r="I327" i="7"/>
  <c r="G327" i="7"/>
  <c r="C327" i="7"/>
  <c r="I326" i="7"/>
  <c r="G326" i="7"/>
  <c r="C326" i="7"/>
  <c r="G325" i="7"/>
  <c r="C325" i="7"/>
  <c r="I324" i="7"/>
  <c r="G324" i="7"/>
  <c r="C324" i="7"/>
  <c r="I323" i="7"/>
  <c r="G323" i="7"/>
  <c r="C323" i="7"/>
  <c r="I322" i="7"/>
  <c r="G322" i="7"/>
  <c r="C322" i="7"/>
  <c r="I321" i="7"/>
  <c r="G321" i="7"/>
  <c r="C321" i="7"/>
  <c r="I320" i="7"/>
  <c r="G320" i="7"/>
  <c r="C320" i="7"/>
  <c r="I319" i="7"/>
  <c r="G319" i="7"/>
  <c r="C319" i="7"/>
  <c r="I318" i="7"/>
  <c r="G318" i="7"/>
  <c r="C318" i="7"/>
  <c r="I317" i="7"/>
  <c r="G317" i="7"/>
  <c r="C317" i="7"/>
  <c r="I316" i="7"/>
  <c r="G316" i="7"/>
  <c r="C316" i="7"/>
  <c r="I315" i="7"/>
  <c r="G315" i="7"/>
  <c r="C315" i="7"/>
  <c r="I314" i="7"/>
  <c r="G314" i="7"/>
  <c r="C314" i="7"/>
  <c r="L313" i="7"/>
  <c r="G313" i="7"/>
  <c r="C313" i="7"/>
  <c r="I307" i="7"/>
  <c r="G307" i="7"/>
  <c r="C307" i="7"/>
  <c r="I306" i="7"/>
  <c r="G306" i="7"/>
  <c r="C306" i="7"/>
  <c r="I305" i="7"/>
  <c r="G305" i="7"/>
  <c r="C305" i="7"/>
  <c r="G304" i="7"/>
  <c r="C304" i="7"/>
  <c r="L303" i="7"/>
  <c r="G303" i="7"/>
  <c r="C303" i="7"/>
  <c r="I297" i="7"/>
  <c r="G297" i="7"/>
  <c r="C297" i="7"/>
  <c r="I296" i="7"/>
  <c r="G296" i="7"/>
  <c r="C296" i="7"/>
  <c r="I295" i="7"/>
  <c r="G295" i="7"/>
  <c r="C295" i="7"/>
  <c r="I294" i="7"/>
  <c r="G294" i="7"/>
  <c r="C294" i="7"/>
  <c r="L293" i="7"/>
  <c r="G293" i="7"/>
  <c r="C293" i="7"/>
  <c r="I287" i="7"/>
  <c r="G287" i="7"/>
  <c r="C287" i="7"/>
  <c r="I286" i="7"/>
  <c r="G286" i="7"/>
  <c r="C286" i="7"/>
  <c r="I285" i="7"/>
  <c r="G285" i="7"/>
  <c r="C285" i="7"/>
  <c r="G284" i="7"/>
  <c r="C284" i="7"/>
  <c r="L283" i="7"/>
  <c r="G283" i="7"/>
  <c r="C283" i="7"/>
  <c r="I277" i="7"/>
  <c r="G277" i="7"/>
  <c r="C277" i="7"/>
  <c r="I276" i="7"/>
  <c r="G276" i="7"/>
  <c r="C276" i="7"/>
  <c r="L275" i="7"/>
  <c r="G275" i="7"/>
  <c r="C275" i="7"/>
  <c r="I269" i="7"/>
  <c r="G269" i="7"/>
  <c r="C269" i="7"/>
  <c r="I268" i="7"/>
  <c r="G268" i="7"/>
  <c r="C268" i="7"/>
  <c r="I267" i="7"/>
  <c r="G267" i="7"/>
  <c r="C267" i="7"/>
  <c r="L266" i="7"/>
  <c r="G266" i="7"/>
  <c r="C266" i="7"/>
  <c r="I260" i="7"/>
  <c r="G260" i="7"/>
  <c r="C260" i="7"/>
  <c r="I259" i="7"/>
  <c r="G259" i="7"/>
  <c r="C259" i="7"/>
  <c r="I258" i="7"/>
  <c r="G258" i="7"/>
  <c r="C258" i="7"/>
  <c r="I257" i="7"/>
  <c r="G257" i="7"/>
  <c r="C257" i="7"/>
  <c r="L256" i="7"/>
  <c r="G256" i="7"/>
  <c r="C256" i="7"/>
  <c r="I250" i="7"/>
  <c r="G250" i="7"/>
  <c r="C250" i="7"/>
  <c r="I249" i="7"/>
  <c r="G249" i="7"/>
  <c r="C249" i="7"/>
  <c r="I248" i="7"/>
  <c r="G248" i="7"/>
  <c r="C248" i="7"/>
  <c r="I247" i="7"/>
  <c r="G247" i="7"/>
  <c r="C247" i="7"/>
  <c r="I246" i="7"/>
  <c r="G246" i="7"/>
  <c r="C246" i="7"/>
  <c r="I245" i="7"/>
  <c r="G245" i="7"/>
  <c r="C245" i="7"/>
  <c r="L244" i="7"/>
  <c r="G244" i="7"/>
  <c r="C244" i="7"/>
  <c r="I238" i="7"/>
  <c r="G238" i="7"/>
  <c r="C238" i="7"/>
  <c r="G237" i="7"/>
  <c r="C237" i="7"/>
  <c r="I236" i="7"/>
  <c r="G236" i="7"/>
  <c r="C236" i="7"/>
  <c r="I235" i="7"/>
  <c r="G235" i="7"/>
  <c r="C235" i="7"/>
  <c r="I234" i="7"/>
  <c r="G234" i="7"/>
  <c r="C234" i="7"/>
  <c r="I233" i="7"/>
  <c r="G233" i="7"/>
  <c r="C233" i="7"/>
  <c r="I232" i="7"/>
  <c r="G232" i="7"/>
  <c r="C232" i="7"/>
  <c r="G231" i="7"/>
  <c r="C231" i="7"/>
  <c r="L230" i="7"/>
  <c r="G230" i="7"/>
  <c r="C230" i="7"/>
  <c r="I224" i="7"/>
  <c r="G224" i="7"/>
  <c r="C224" i="7"/>
  <c r="I223" i="7"/>
  <c r="G223" i="7"/>
  <c r="C223" i="7"/>
  <c r="I222" i="7"/>
  <c r="G222" i="7"/>
  <c r="C222" i="7"/>
  <c r="I221" i="7"/>
  <c r="G221" i="7"/>
  <c r="C221" i="7"/>
  <c r="I220" i="7"/>
  <c r="G220" i="7"/>
  <c r="C220" i="7"/>
  <c r="I219" i="7"/>
  <c r="G219" i="7"/>
  <c r="C219" i="7"/>
  <c r="I218" i="7"/>
  <c r="G218" i="7"/>
  <c r="C218" i="7"/>
  <c r="G217" i="7"/>
  <c r="C217" i="7"/>
  <c r="L216" i="7"/>
  <c r="G216" i="7"/>
  <c r="C216" i="7"/>
  <c r="I210" i="7"/>
  <c r="G210" i="7"/>
  <c r="C210" i="7"/>
  <c r="I209" i="7"/>
  <c r="G209" i="7"/>
  <c r="C209" i="7"/>
  <c r="I208" i="7"/>
  <c r="G208" i="7"/>
  <c r="C208" i="7"/>
  <c r="I207" i="7"/>
  <c r="G207" i="7"/>
  <c r="C207" i="7"/>
  <c r="I206" i="7"/>
  <c r="G206" i="7"/>
  <c r="C206" i="7"/>
  <c r="I205" i="7"/>
  <c r="G205" i="7"/>
  <c r="C205" i="7"/>
  <c r="I204" i="7"/>
  <c r="G204" i="7"/>
  <c r="C204" i="7"/>
  <c r="G203" i="7"/>
  <c r="C203" i="7"/>
  <c r="L202" i="7"/>
  <c r="G202" i="7"/>
  <c r="C202" i="7"/>
  <c r="I196" i="7"/>
  <c r="G196" i="7"/>
  <c r="C196" i="7"/>
  <c r="I195" i="7"/>
  <c r="G195" i="7"/>
  <c r="C195" i="7"/>
  <c r="I194" i="7"/>
  <c r="G194" i="7"/>
  <c r="C194" i="7"/>
  <c r="I193" i="7"/>
  <c r="G193" i="7"/>
  <c r="C193" i="7"/>
  <c r="I192" i="7"/>
  <c r="G192" i="7"/>
  <c r="C192" i="7"/>
  <c r="I191" i="7"/>
  <c r="G191" i="7"/>
  <c r="C191" i="7"/>
  <c r="L190" i="7"/>
  <c r="G190" i="7"/>
  <c r="C190" i="7"/>
  <c r="I184" i="7"/>
  <c r="G184" i="7"/>
  <c r="C184" i="7"/>
  <c r="I183" i="7"/>
  <c r="G183" i="7"/>
  <c r="C183" i="7"/>
  <c r="I182" i="7"/>
  <c r="G182" i="7"/>
  <c r="C182" i="7"/>
  <c r="I181" i="7"/>
  <c r="G181" i="7"/>
  <c r="C181" i="7"/>
  <c r="I180" i="7"/>
  <c r="G180" i="7"/>
  <c r="C180" i="7"/>
  <c r="I179" i="7"/>
  <c r="G179" i="7"/>
  <c r="C179" i="7"/>
  <c r="I178" i="7"/>
  <c r="G178" i="7"/>
  <c r="C178" i="7"/>
  <c r="L177" i="7"/>
  <c r="G177" i="7"/>
  <c r="C177" i="7"/>
  <c r="I171" i="7"/>
  <c r="G171" i="7"/>
  <c r="C171" i="7"/>
  <c r="I170" i="7"/>
  <c r="G170" i="7"/>
  <c r="C170" i="7"/>
  <c r="I169" i="7"/>
  <c r="G169" i="7"/>
  <c r="C169" i="7"/>
  <c r="I168" i="7"/>
  <c r="G168" i="7"/>
  <c r="C168" i="7"/>
  <c r="G167" i="7"/>
  <c r="C167" i="7"/>
  <c r="L166" i="7"/>
  <c r="G166" i="7"/>
  <c r="C166" i="7"/>
  <c r="I160" i="7"/>
  <c r="G160" i="7"/>
  <c r="C160" i="7"/>
  <c r="I159" i="7"/>
  <c r="G159" i="7"/>
  <c r="C159" i="7"/>
  <c r="I158" i="7"/>
  <c r="G158" i="7"/>
  <c r="C158" i="7"/>
  <c r="I157" i="7"/>
  <c r="G157" i="7"/>
  <c r="C157" i="7"/>
  <c r="I156" i="7"/>
  <c r="G156" i="7"/>
  <c r="C156" i="7"/>
  <c r="I155" i="7"/>
  <c r="G155" i="7"/>
  <c r="C155" i="7"/>
  <c r="I154" i="7"/>
  <c r="G154" i="7"/>
  <c r="C154" i="7"/>
  <c r="L153" i="7"/>
  <c r="G153" i="7"/>
  <c r="C153" i="7"/>
  <c r="I147" i="7"/>
  <c r="G147" i="7"/>
  <c r="C147" i="7"/>
  <c r="I146" i="7"/>
  <c r="G146" i="7"/>
  <c r="C146" i="7"/>
  <c r="I145" i="7"/>
  <c r="G145" i="7"/>
  <c r="C145" i="7"/>
  <c r="I144" i="7"/>
  <c r="G144" i="7"/>
  <c r="C144" i="7"/>
  <c r="I143" i="7"/>
  <c r="G143" i="7"/>
  <c r="C143" i="7"/>
  <c r="L142" i="7"/>
  <c r="G142" i="7"/>
  <c r="C142" i="7"/>
  <c r="I136" i="7"/>
  <c r="G136" i="7"/>
  <c r="C136" i="7"/>
  <c r="I135" i="7"/>
  <c r="G135" i="7"/>
  <c r="C135" i="7"/>
  <c r="I134" i="7"/>
  <c r="G134" i="7"/>
  <c r="C134" i="7"/>
  <c r="I133" i="7"/>
  <c r="G133" i="7"/>
  <c r="C133" i="7"/>
  <c r="I132" i="7"/>
  <c r="G132" i="7"/>
  <c r="C132" i="7"/>
  <c r="I131" i="7"/>
  <c r="G131" i="7"/>
  <c r="C131" i="7"/>
  <c r="I130" i="7"/>
  <c r="G130" i="7"/>
  <c r="C130" i="7"/>
  <c r="G129" i="7"/>
  <c r="C129" i="7"/>
  <c r="L128" i="7"/>
  <c r="G128" i="7"/>
  <c r="C128" i="7"/>
  <c r="I122" i="7"/>
  <c r="G122" i="7"/>
  <c r="C122" i="7"/>
  <c r="I121" i="7"/>
  <c r="G121" i="7"/>
  <c r="C121" i="7"/>
  <c r="G120" i="7"/>
  <c r="C120" i="7"/>
  <c r="G119" i="7"/>
  <c r="C119" i="7"/>
  <c r="L118" i="7"/>
  <c r="G118" i="7"/>
  <c r="C118" i="7"/>
  <c r="I112" i="7"/>
  <c r="G112" i="7"/>
  <c r="C112" i="7"/>
  <c r="I111" i="7"/>
  <c r="G111" i="7"/>
  <c r="C111" i="7"/>
  <c r="I110" i="7"/>
  <c r="G110" i="7"/>
  <c r="C110" i="7"/>
  <c r="I109" i="7"/>
  <c r="G109" i="7"/>
  <c r="C109" i="7"/>
  <c r="I108" i="7"/>
  <c r="G108" i="7"/>
  <c r="C108" i="7"/>
  <c r="L107" i="7"/>
  <c r="G107" i="7"/>
  <c r="C107" i="7"/>
  <c r="I101" i="7"/>
  <c r="G101" i="7"/>
  <c r="C101" i="7"/>
  <c r="I100" i="7"/>
  <c r="G100" i="7"/>
  <c r="C100" i="7"/>
  <c r="I99" i="7"/>
  <c r="G99" i="7"/>
  <c r="C99" i="7"/>
  <c r="L98" i="7"/>
  <c r="G98" i="7"/>
  <c r="C98" i="7"/>
  <c r="I92" i="7"/>
  <c r="G92" i="7"/>
  <c r="C92" i="7"/>
  <c r="I91" i="7"/>
  <c r="G91" i="7"/>
  <c r="C91" i="7"/>
  <c r="I90" i="7"/>
  <c r="G90" i="7"/>
  <c r="C90" i="7"/>
  <c r="I89" i="7"/>
  <c r="G89" i="7"/>
  <c r="C89" i="7"/>
  <c r="I88" i="7"/>
  <c r="G88" i="7"/>
  <c r="C88" i="7"/>
  <c r="L87" i="7"/>
  <c r="G87" i="7"/>
  <c r="C87" i="7"/>
  <c r="I81" i="7"/>
  <c r="G81" i="7"/>
  <c r="C81" i="7"/>
  <c r="I80" i="7"/>
  <c r="G80" i="7"/>
  <c r="C80" i="7"/>
  <c r="I79" i="7"/>
  <c r="G79" i="7"/>
  <c r="C79" i="7"/>
  <c r="I78" i="7"/>
  <c r="G78" i="7"/>
  <c r="C78" i="7"/>
  <c r="L77" i="7"/>
  <c r="G77" i="7"/>
  <c r="C77" i="7"/>
  <c r="I71" i="7"/>
  <c r="G71" i="7"/>
  <c r="C71" i="7"/>
  <c r="L70" i="7"/>
  <c r="G70" i="7"/>
  <c r="C70" i="7"/>
  <c r="I64" i="7"/>
  <c r="G64" i="7"/>
  <c r="C64" i="7"/>
  <c r="I63" i="7"/>
  <c r="G63" i="7"/>
  <c r="C63" i="7"/>
  <c r="I62" i="7"/>
  <c r="G62" i="7"/>
  <c r="C62" i="7"/>
  <c r="I61" i="7"/>
  <c r="G61" i="7"/>
  <c r="C61" i="7"/>
  <c r="I60" i="7"/>
  <c r="G60" i="7"/>
  <c r="C60" i="7"/>
  <c r="I59" i="7"/>
  <c r="G59" i="7"/>
  <c r="C59" i="7"/>
  <c r="I58" i="7"/>
  <c r="G58" i="7"/>
  <c r="C58" i="7"/>
  <c r="I57" i="7"/>
  <c r="G57" i="7"/>
  <c r="C57" i="7"/>
  <c r="I56" i="7"/>
  <c r="G56" i="7"/>
  <c r="C56" i="7"/>
  <c r="I55" i="7"/>
  <c r="G55" i="7"/>
  <c r="C55" i="7"/>
  <c r="L54" i="7"/>
  <c r="G54" i="7"/>
  <c r="C54" i="7"/>
  <c r="I48" i="7"/>
  <c r="G48" i="7"/>
  <c r="C48" i="7"/>
  <c r="I47" i="7"/>
  <c r="G47" i="7"/>
  <c r="C47" i="7"/>
  <c r="I46" i="7"/>
  <c r="G46" i="7"/>
  <c r="C46" i="7"/>
  <c r="I45" i="7"/>
  <c r="G45" i="7"/>
  <c r="C45" i="7"/>
  <c r="I44" i="7"/>
  <c r="G44" i="7"/>
  <c r="C44" i="7"/>
  <c r="L43" i="7"/>
  <c r="G43" i="7"/>
  <c r="C43" i="7"/>
  <c r="I37" i="7"/>
  <c r="G37" i="7"/>
  <c r="C37" i="7"/>
  <c r="G36" i="7"/>
  <c r="C36" i="7"/>
  <c r="I35" i="7"/>
  <c r="G35" i="7"/>
  <c r="C35" i="7"/>
  <c r="I34" i="7"/>
  <c r="G34" i="7"/>
  <c r="C34" i="7"/>
  <c r="G33" i="7"/>
  <c r="C33" i="7"/>
  <c r="L32" i="7"/>
  <c r="G32" i="7"/>
  <c r="C32" i="7"/>
  <c r="I26" i="7"/>
  <c r="G26" i="7"/>
  <c r="C26" i="7"/>
  <c r="I25" i="7"/>
  <c r="G25" i="7"/>
  <c r="C25" i="7"/>
  <c r="G24" i="7"/>
  <c r="C24" i="7"/>
  <c r="I18" i="7"/>
  <c r="G18" i="7"/>
  <c r="C18" i="7"/>
  <c r="I17" i="7"/>
  <c r="G17" i="7"/>
  <c r="C17" i="7"/>
  <c r="I16" i="7"/>
  <c r="G16" i="7"/>
  <c r="C16" i="7"/>
  <c r="I15" i="7"/>
  <c r="G15" i="7"/>
  <c r="C15" i="7"/>
  <c r="I14" i="7"/>
  <c r="G14" i="7"/>
  <c r="C14" i="7"/>
  <c r="I13" i="7"/>
  <c r="G13" i="7"/>
  <c r="C13" i="7"/>
  <c r="I12" i="7"/>
  <c r="G12" i="7"/>
  <c r="C12" i="7"/>
  <c r="I11" i="7"/>
  <c r="G11" i="7"/>
  <c r="C11" i="7"/>
  <c r="I10" i="7"/>
  <c r="G10" i="7"/>
  <c r="C10" i="7"/>
  <c r="I9" i="7"/>
  <c r="G9" i="7"/>
  <c r="C9" i="7"/>
  <c r="I8" i="7"/>
  <c r="G8" i="7"/>
  <c r="C8" i="7"/>
  <c r="G7" i="7"/>
  <c r="C7" i="7"/>
  <c r="B5" i="7"/>
  <c r="C379" i="6" s="1"/>
  <c r="A2" i="7"/>
  <c r="A1" i="7"/>
  <c r="G395" i="6"/>
  <c r="C395" i="6"/>
  <c r="C162" i="4" s="1"/>
  <c r="C391" i="6"/>
  <c r="G385" i="6"/>
  <c r="C385" i="6"/>
  <c r="G382" i="6"/>
  <c r="C382" i="6"/>
  <c r="G379" i="6"/>
  <c r="G375" i="6"/>
  <c r="C375" i="6"/>
  <c r="G372" i="6"/>
  <c r="C372" i="6"/>
  <c r="G366" i="6"/>
  <c r="C366" i="6"/>
  <c r="C149" i="4" s="1"/>
  <c r="G363" i="6"/>
  <c r="C363" i="6"/>
  <c r="G360" i="6"/>
  <c r="G357" i="6"/>
  <c r="C357" i="6"/>
  <c r="G353" i="6"/>
  <c r="C353" i="6"/>
  <c r="C350" i="6"/>
  <c r="G347" i="6"/>
  <c r="C347" i="6"/>
  <c r="G344" i="6"/>
  <c r="C344" i="6"/>
  <c r="G341" i="6"/>
  <c r="G337" i="6"/>
  <c r="C337" i="6"/>
  <c r="G334" i="6"/>
  <c r="C334" i="6"/>
  <c r="C331" i="6"/>
  <c r="G328" i="6"/>
  <c r="C328" i="6"/>
  <c r="G325" i="6"/>
  <c r="C325" i="6"/>
  <c r="G322" i="6"/>
  <c r="G319" i="6"/>
  <c r="G130" i="4" s="1"/>
  <c r="C319" i="6"/>
  <c r="G316" i="6"/>
  <c r="C316" i="6"/>
  <c r="C313" i="6"/>
  <c r="G309" i="6"/>
  <c r="C309" i="6"/>
  <c r="G306" i="6"/>
  <c r="C306" i="6"/>
  <c r="G303" i="6"/>
  <c r="G300" i="6"/>
  <c r="C300" i="6"/>
  <c r="G297" i="6"/>
  <c r="G121" i="4" s="1"/>
  <c r="C297" i="6"/>
  <c r="G294" i="6"/>
  <c r="C294" i="6"/>
  <c r="G291" i="6"/>
  <c r="C291" i="6"/>
  <c r="G288" i="6"/>
  <c r="C288" i="6"/>
  <c r="G285" i="6"/>
  <c r="G282" i="6"/>
  <c r="C282" i="6"/>
  <c r="G279" i="6"/>
  <c r="C279" i="6"/>
  <c r="C115" i="4" s="1"/>
  <c r="G275" i="6"/>
  <c r="C275" i="6"/>
  <c r="G272" i="6"/>
  <c r="C272" i="6"/>
  <c r="G269" i="6"/>
  <c r="C269" i="6"/>
  <c r="G266" i="6"/>
  <c r="G263" i="6"/>
  <c r="C263" i="6"/>
  <c r="G259" i="6"/>
  <c r="C259" i="6"/>
  <c r="G256" i="6"/>
  <c r="G104" i="4" s="1"/>
  <c r="C256" i="6"/>
  <c r="G253" i="6"/>
  <c r="C253" i="6"/>
  <c r="G250" i="6"/>
  <c r="C250" i="6"/>
  <c r="G247" i="6"/>
  <c r="G244" i="6"/>
  <c r="C244" i="6"/>
  <c r="G241" i="6"/>
  <c r="C241" i="6"/>
  <c r="G238" i="6"/>
  <c r="C238" i="6"/>
  <c r="C98" i="4" s="1"/>
  <c r="G235" i="6"/>
  <c r="C235" i="6"/>
  <c r="G232" i="6"/>
  <c r="C232" i="6"/>
  <c r="G228" i="6"/>
  <c r="G225" i="6"/>
  <c r="C225" i="6"/>
  <c r="G222" i="6"/>
  <c r="C222" i="6"/>
  <c r="G219" i="6"/>
  <c r="C219" i="6"/>
  <c r="G216" i="6"/>
  <c r="G89" i="4" s="1"/>
  <c r="C216" i="6"/>
  <c r="G213" i="6"/>
  <c r="C213" i="6"/>
  <c r="G210" i="6"/>
  <c r="C210" i="6"/>
  <c r="G207" i="6"/>
  <c r="C207" i="6"/>
  <c r="G204" i="6"/>
  <c r="C204" i="6"/>
  <c r="C201" i="6"/>
  <c r="G198" i="6"/>
  <c r="C198" i="6"/>
  <c r="G195" i="6"/>
  <c r="C195" i="6"/>
  <c r="G192" i="6"/>
  <c r="C192" i="6"/>
  <c r="G189" i="6"/>
  <c r="C189" i="6"/>
  <c r="G186" i="6"/>
  <c r="C186" i="6"/>
  <c r="G183" i="6"/>
  <c r="C183" i="6"/>
  <c r="G180" i="6"/>
  <c r="C180" i="6"/>
  <c r="G177" i="6"/>
  <c r="C177" i="6"/>
  <c r="G174" i="6"/>
  <c r="C174" i="6"/>
  <c r="G171" i="6"/>
  <c r="C171" i="6"/>
  <c r="G168" i="6"/>
  <c r="C168" i="6"/>
  <c r="G165" i="6"/>
  <c r="C165" i="6"/>
  <c r="G162" i="6"/>
  <c r="C162" i="6"/>
  <c r="G159" i="6"/>
  <c r="C159" i="6"/>
  <c r="G156" i="6"/>
  <c r="C156" i="6"/>
  <c r="G153" i="6"/>
  <c r="C153" i="6"/>
  <c r="G149" i="6"/>
  <c r="C149" i="6"/>
  <c r="G146" i="6"/>
  <c r="C146" i="6"/>
  <c r="G143" i="6"/>
  <c r="C143" i="6"/>
  <c r="G140" i="6"/>
  <c r="C140" i="6"/>
  <c r="G137" i="6"/>
  <c r="C137" i="6"/>
  <c r="G134" i="6"/>
  <c r="C134" i="6"/>
  <c r="G131" i="6"/>
  <c r="C131" i="6"/>
  <c r="G128" i="6"/>
  <c r="C128" i="6"/>
  <c r="G125" i="6"/>
  <c r="C125" i="6"/>
  <c r="G122" i="6"/>
  <c r="C122" i="6"/>
  <c r="G118" i="6"/>
  <c r="C118" i="6"/>
  <c r="G115" i="6"/>
  <c r="C115" i="6"/>
  <c r="G112" i="6"/>
  <c r="C112" i="6"/>
  <c r="G109" i="6"/>
  <c r="C109" i="6"/>
  <c r="G106" i="6"/>
  <c r="C106" i="6"/>
  <c r="G103" i="6"/>
  <c r="C103" i="6"/>
  <c r="G100" i="6"/>
  <c r="C100" i="6"/>
  <c r="G97" i="6"/>
  <c r="C97" i="6"/>
  <c r="G94" i="6"/>
  <c r="C94" i="6"/>
  <c r="G91" i="6"/>
  <c r="C91" i="6"/>
  <c r="G88" i="6"/>
  <c r="C88" i="6"/>
  <c r="G85" i="6"/>
  <c r="C85" i="6"/>
  <c r="G81" i="6"/>
  <c r="C81" i="6"/>
  <c r="G78" i="6"/>
  <c r="C78" i="6"/>
  <c r="G75" i="6"/>
  <c r="C75" i="6"/>
  <c r="G72" i="6"/>
  <c r="C72" i="6"/>
  <c r="G69" i="6"/>
  <c r="C69" i="6"/>
  <c r="G65" i="6"/>
  <c r="C65" i="6"/>
  <c r="G61" i="6"/>
  <c r="C61" i="6"/>
  <c r="G58" i="6"/>
  <c r="C58" i="6"/>
  <c r="G55" i="6"/>
  <c r="C55" i="6"/>
  <c r="G52" i="6"/>
  <c r="C52" i="6"/>
  <c r="G49" i="6"/>
  <c r="C49" i="6"/>
  <c r="G46" i="6"/>
  <c r="C46" i="6"/>
  <c r="G43" i="6"/>
  <c r="C43" i="6"/>
  <c r="G39" i="6"/>
  <c r="C39" i="6"/>
  <c r="G36" i="6"/>
  <c r="C36" i="6"/>
  <c r="G33" i="6"/>
  <c r="C33" i="6"/>
  <c r="G30" i="6"/>
  <c r="C30" i="6"/>
  <c r="G27" i="6"/>
  <c r="C27" i="6"/>
  <c r="G24" i="6"/>
  <c r="C24" i="6"/>
  <c r="G21" i="6"/>
  <c r="C21" i="6"/>
  <c r="G18" i="6"/>
  <c r="C18" i="6"/>
  <c r="G15" i="6"/>
  <c r="C15" i="6"/>
  <c r="G11" i="6"/>
  <c r="C11" i="6"/>
  <c r="G8" i="6"/>
  <c r="C8" i="6"/>
  <c r="B5" i="6"/>
  <c r="A2" i="6"/>
  <c r="A1" i="6"/>
  <c r="B5" i="5"/>
  <c r="A2" i="5"/>
  <c r="A1" i="5"/>
  <c r="G162" i="4"/>
  <c r="B162" i="4"/>
  <c r="B161" i="4"/>
  <c r="C159" i="4"/>
  <c r="B159" i="4"/>
  <c r="B158" i="4"/>
  <c r="G157" i="4"/>
  <c r="C157" i="4"/>
  <c r="B157" i="4"/>
  <c r="G156" i="4"/>
  <c r="C156" i="4"/>
  <c r="B156" i="4"/>
  <c r="G155" i="4"/>
  <c r="C155" i="4"/>
  <c r="B155" i="4"/>
  <c r="B154" i="4"/>
  <c r="G152" i="4"/>
  <c r="C152" i="4"/>
  <c r="B152" i="4"/>
  <c r="G151" i="4"/>
  <c r="C151" i="4"/>
  <c r="B151" i="4"/>
  <c r="B150" i="4"/>
  <c r="G149" i="4"/>
  <c r="B149" i="4"/>
  <c r="G148" i="4"/>
  <c r="C148" i="4"/>
  <c r="B148" i="4"/>
  <c r="G147" i="4"/>
  <c r="B147" i="4"/>
  <c r="G146" i="4"/>
  <c r="C146" i="4"/>
  <c r="B146" i="4"/>
  <c r="B145" i="4"/>
  <c r="G143" i="4"/>
  <c r="C143" i="4"/>
  <c r="B143" i="4"/>
  <c r="C142" i="4"/>
  <c r="B142" i="4"/>
  <c r="G141" i="4"/>
  <c r="C141" i="4"/>
  <c r="B141" i="4"/>
  <c r="G140" i="4"/>
  <c r="C140" i="4"/>
  <c r="B140" i="4"/>
  <c r="G139" i="4"/>
  <c r="B139" i="4"/>
  <c r="B138" i="4"/>
  <c r="G136" i="4"/>
  <c r="C136" i="4"/>
  <c r="B136" i="4"/>
  <c r="G135" i="4"/>
  <c r="C135" i="4"/>
  <c r="B135" i="4"/>
  <c r="C134" i="4"/>
  <c r="B134" i="4"/>
  <c r="G133" i="4"/>
  <c r="C133" i="4"/>
  <c r="B133" i="4"/>
  <c r="G132" i="4"/>
  <c r="C132" i="4"/>
  <c r="B132" i="4"/>
  <c r="G131" i="4"/>
  <c r="B131" i="4"/>
  <c r="C130" i="4"/>
  <c r="B130" i="4"/>
  <c r="G129" i="4"/>
  <c r="C129" i="4"/>
  <c r="B129" i="4"/>
  <c r="C128" i="4"/>
  <c r="B128" i="4"/>
  <c r="B127" i="4"/>
  <c r="G125" i="4"/>
  <c r="C125" i="4"/>
  <c r="B125" i="4"/>
  <c r="G124" i="4"/>
  <c r="C124" i="4"/>
  <c r="B124" i="4"/>
  <c r="G123" i="4"/>
  <c r="B123" i="4"/>
  <c r="G122" i="4"/>
  <c r="C122" i="4"/>
  <c r="B122" i="4"/>
  <c r="C121" i="4"/>
  <c r="B121" i="4"/>
  <c r="G120" i="4"/>
  <c r="C120" i="4"/>
  <c r="B120" i="4"/>
  <c r="G119" i="4"/>
  <c r="C119" i="4"/>
  <c r="B119" i="4"/>
  <c r="G118" i="4"/>
  <c r="C118" i="4"/>
  <c r="B118" i="4"/>
  <c r="G117" i="4"/>
  <c r="B117" i="4"/>
  <c r="G116" i="4"/>
  <c r="C116" i="4"/>
  <c r="B116" i="4"/>
  <c r="G115" i="4"/>
  <c r="B115" i="4"/>
  <c r="B114" i="4"/>
  <c r="G112" i="4"/>
  <c r="C112" i="4"/>
  <c r="B112" i="4"/>
  <c r="G111" i="4"/>
  <c r="C111" i="4"/>
  <c r="B111" i="4"/>
  <c r="G110" i="4"/>
  <c r="C110" i="4"/>
  <c r="B110" i="4"/>
  <c r="G109" i="4"/>
  <c r="B109" i="4"/>
  <c r="G108" i="4"/>
  <c r="C108" i="4"/>
  <c r="B108" i="4"/>
  <c r="B107" i="4"/>
  <c r="G105" i="4"/>
  <c r="C105" i="4"/>
  <c r="B105" i="4"/>
  <c r="C104" i="4"/>
  <c r="B104" i="4"/>
  <c r="G103" i="4"/>
  <c r="C103" i="4"/>
  <c r="B103" i="4"/>
  <c r="G102" i="4"/>
  <c r="C102" i="4"/>
  <c r="B102" i="4"/>
  <c r="G101" i="4"/>
  <c r="B101" i="4"/>
  <c r="G100" i="4"/>
  <c r="C100" i="4"/>
  <c r="B100" i="4"/>
  <c r="G99" i="4"/>
  <c r="C99" i="4"/>
  <c r="B99" i="4"/>
  <c r="G98" i="4"/>
  <c r="B98" i="4"/>
  <c r="G97" i="4"/>
  <c r="C97" i="4"/>
  <c r="B97" i="4"/>
  <c r="G96" i="4"/>
  <c r="C96" i="4"/>
  <c r="B96" i="4"/>
  <c r="B95" i="4"/>
  <c r="G93" i="4"/>
  <c r="B93" i="4"/>
  <c r="G92" i="4"/>
  <c r="C92" i="4"/>
  <c r="B92" i="4"/>
  <c r="G91" i="4"/>
  <c r="C91" i="4"/>
  <c r="B91" i="4"/>
  <c r="G90" i="4"/>
  <c r="C90" i="4"/>
  <c r="B90" i="4"/>
  <c r="C89" i="4"/>
  <c r="B89" i="4"/>
  <c r="G88" i="4"/>
  <c r="C88" i="4"/>
  <c r="B88" i="4"/>
  <c r="G87" i="4"/>
  <c r="C87" i="4"/>
  <c r="B87" i="4"/>
  <c r="G86" i="4"/>
  <c r="C86" i="4"/>
  <c r="B86" i="4"/>
  <c r="G85" i="4"/>
  <c r="C85" i="4"/>
  <c r="B85" i="4"/>
  <c r="G84" i="4"/>
  <c r="C84" i="4"/>
  <c r="B84" i="4"/>
  <c r="G83" i="4"/>
  <c r="C83" i="4"/>
  <c r="B83" i="4"/>
  <c r="G82" i="4"/>
  <c r="C82" i="4"/>
  <c r="B82" i="4"/>
  <c r="G81" i="4"/>
  <c r="C81" i="4"/>
  <c r="B81" i="4"/>
  <c r="G80" i="4"/>
  <c r="C80" i="4"/>
  <c r="B80" i="4"/>
  <c r="G79" i="4"/>
  <c r="C79" i="4"/>
  <c r="B79" i="4"/>
  <c r="G78" i="4"/>
  <c r="C78" i="4"/>
  <c r="B78" i="4"/>
  <c r="G77" i="4"/>
  <c r="C77" i="4"/>
  <c r="B77" i="4"/>
  <c r="G76" i="4"/>
  <c r="C76" i="4"/>
  <c r="B76" i="4"/>
  <c r="G75" i="4"/>
  <c r="C75" i="4"/>
  <c r="B75" i="4"/>
  <c r="G74" i="4"/>
  <c r="C74" i="4"/>
  <c r="B74" i="4"/>
  <c r="G73" i="4"/>
  <c r="C73" i="4"/>
  <c r="B73" i="4"/>
  <c r="G72" i="4"/>
  <c r="C72" i="4"/>
  <c r="B72" i="4"/>
  <c r="G71" i="4"/>
  <c r="C71" i="4"/>
  <c r="B71" i="4"/>
  <c r="G70" i="4"/>
  <c r="C70" i="4"/>
  <c r="B70" i="4"/>
  <c r="G69" i="4"/>
  <c r="C69" i="4"/>
  <c r="B69" i="4"/>
  <c r="G68" i="4"/>
  <c r="C68" i="4"/>
  <c r="B68" i="4"/>
  <c r="B67" i="4"/>
  <c r="G65" i="4"/>
  <c r="C65" i="4"/>
  <c r="B65" i="4"/>
  <c r="G64" i="4"/>
  <c r="C64" i="4"/>
  <c r="B64" i="4"/>
  <c r="G63" i="4"/>
  <c r="C63" i="4"/>
  <c r="B63" i="4"/>
  <c r="G62" i="4"/>
  <c r="C62" i="4"/>
  <c r="B62" i="4"/>
  <c r="G61" i="4"/>
  <c r="C61" i="4"/>
  <c r="B61" i="4"/>
  <c r="G60" i="4"/>
  <c r="C60" i="4"/>
  <c r="B60" i="4"/>
  <c r="G59" i="4"/>
  <c r="C59" i="4"/>
  <c r="B59" i="4"/>
  <c r="G58" i="4"/>
  <c r="C58" i="4"/>
  <c r="B58" i="4"/>
  <c r="G57" i="4"/>
  <c r="C57" i="4"/>
  <c r="B57" i="4"/>
  <c r="G56" i="4"/>
  <c r="C56" i="4"/>
  <c r="B56" i="4"/>
  <c r="B55" i="4"/>
  <c r="G53" i="4"/>
  <c r="C53" i="4"/>
  <c r="B53" i="4"/>
  <c r="G52" i="4"/>
  <c r="C52" i="4"/>
  <c r="B52" i="4"/>
  <c r="G51" i="4"/>
  <c r="C51" i="4"/>
  <c r="B51" i="4"/>
  <c r="G50" i="4"/>
  <c r="C50" i="4"/>
  <c r="B50" i="4"/>
  <c r="G49" i="4"/>
  <c r="C49" i="4"/>
  <c r="B49" i="4"/>
  <c r="G48" i="4"/>
  <c r="C48" i="4"/>
  <c r="B48" i="4"/>
  <c r="G47" i="4"/>
  <c r="C47" i="4"/>
  <c r="B47" i="4"/>
  <c r="G46" i="4"/>
  <c r="C46" i="4"/>
  <c r="B46" i="4"/>
  <c r="G45" i="4"/>
  <c r="C45" i="4"/>
  <c r="B45" i="4"/>
  <c r="G44" i="4"/>
  <c r="C44" i="4"/>
  <c r="B44" i="4"/>
  <c r="G43" i="4"/>
  <c r="C43" i="4"/>
  <c r="B43" i="4"/>
  <c r="G42" i="4"/>
  <c r="C42" i="4"/>
  <c r="B42" i="4"/>
  <c r="B41" i="4"/>
  <c r="G39" i="4"/>
  <c r="C39" i="4"/>
  <c r="B39" i="4"/>
  <c r="G38" i="4"/>
  <c r="C38" i="4"/>
  <c r="B38" i="4"/>
  <c r="G37" i="4"/>
  <c r="C37" i="4"/>
  <c r="B37" i="4"/>
  <c r="G36" i="4"/>
  <c r="C36" i="4"/>
  <c r="B36" i="4"/>
  <c r="G35" i="4"/>
  <c r="C35" i="4"/>
  <c r="B35" i="4"/>
  <c r="B34" i="4"/>
  <c r="G32" i="4"/>
  <c r="C32" i="4"/>
  <c r="B32" i="4"/>
  <c r="B31" i="4"/>
  <c r="G29" i="4"/>
  <c r="C29" i="4"/>
  <c r="B29" i="4"/>
  <c r="G28" i="4"/>
  <c r="C28" i="4"/>
  <c r="B28" i="4"/>
  <c r="G27" i="4"/>
  <c r="C27" i="4"/>
  <c r="B27" i="4"/>
  <c r="G26" i="4"/>
  <c r="C26" i="4"/>
  <c r="B26" i="4"/>
  <c r="G25" i="4"/>
  <c r="C25" i="4"/>
  <c r="B25" i="4"/>
  <c r="G24" i="4"/>
  <c r="C24" i="4"/>
  <c r="B24" i="4"/>
  <c r="G23" i="4"/>
  <c r="C23" i="4"/>
  <c r="B23" i="4"/>
  <c r="B22" i="4"/>
  <c r="G20" i="4"/>
  <c r="C20" i="4"/>
  <c r="B20" i="4"/>
  <c r="G19" i="4"/>
  <c r="C19" i="4"/>
  <c r="B19" i="4"/>
  <c r="G18" i="4"/>
  <c r="C18" i="4"/>
  <c r="B18" i="4"/>
  <c r="G17" i="4"/>
  <c r="C17" i="4"/>
  <c r="B17" i="4"/>
  <c r="G16" i="4"/>
  <c r="C16" i="4"/>
  <c r="B16" i="4"/>
  <c r="G15" i="4"/>
  <c r="C15" i="4"/>
  <c r="B15" i="4"/>
  <c r="G14" i="4"/>
  <c r="C14" i="4"/>
  <c r="B14" i="4"/>
  <c r="G13" i="4"/>
  <c r="C13" i="4"/>
  <c r="B13" i="4"/>
  <c r="G12" i="4"/>
  <c r="C12" i="4"/>
  <c r="B12" i="4"/>
  <c r="B11" i="4"/>
  <c r="G9" i="4"/>
  <c r="C9" i="4"/>
  <c r="B9" i="4"/>
  <c r="G8" i="4"/>
  <c r="C8" i="4"/>
  <c r="B8" i="4"/>
  <c r="B7" i="4"/>
  <c r="B7" i="2" s="1"/>
  <c r="B5" i="4"/>
  <c r="A2" i="4"/>
  <c r="A1" i="4"/>
  <c r="B22" i="2" s="1"/>
  <c r="B5" i="3"/>
  <c r="A2" i="3"/>
  <c r="A1" i="3"/>
  <c r="B20" i="2"/>
  <c r="B19" i="2"/>
  <c r="B17" i="2"/>
  <c r="B16" i="2"/>
  <c r="B15" i="2"/>
  <c r="B14" i="2"/>
  <c r="B13" i="2"/>
  <c r="B11" i="2"/>
  <c r="B10" i="2"/>
  <c r="B9" i="2"/>
  <c r="B5" i="2"/>
  <c r="A2" i="2"/>
  <c r="A1" i="2"/>
  <c r="J41" i="10"/>
  <c r="I41" i="10"/>
  <c r="H41" i="10"/>
  <c r="G41" i="10"/>
  <c r="J37" i="10"/>
  <c r="I37" i="10"/>
  <c r="H37" i="10"/>
  <c r="G37" i="10"/>
  <c r="J30" i="10"/>
  <c r="I30" i="10"/>
  <c r="I43" i="10" s="1"/>
  <c r="H5" i="1" s="1"/>
  <c r="H5" i="3" s="1"/>
  <c r="H30" i="10"/>
  <c r="G30" i="10"/>
  <c r="J18" i="10"/>
  <c r="J43" i="10" s="1"/>
  <c r="I18" i="10"/>
  <c r="H18" i="10"/>
  <c r="G18" i="10"/>
  <c r="G43" i="10" s="1"/>
  <c r="J15" i="9"/>
  <c r="J12" i="9" s="1"/>
  <c r="J17" i="9" s="1"/>
  <c r="K5" i="1" s="1"/>
  <c r="C15" i="9"/>
  <c r="H1243" i="7"/>
  <c r="J1243" i="7" s="1"/>
  <c r="H1242" i="7"/>
  <c r="J1242" i="7" s="1"/>
  <c r="H1241" i="7"/>
  <c r="J1241" i="7" s="1"/>
  <c r="J1240" i="7"/>
  <c r="H1240" i="7"/>
  <c r="H1239" i="7"/>
  <c r="J1239" i="7" s="1"/>
  <c r="H1238" i="7"/>
  <c r="J1238" i="7" s="1"/>
  <c r="J1244" i="7" s="1"/>
  <c r="I1236" i="7" s="1"/>
  <c r="M1236" i="7" s="1"/>
  <c r="J1237" i="7"/>
  <c r="H1237" i="7"/>
  <c r="H1230" i="7"/>
  <c r="J1230" i="7" s="1"/>
  <c r="J1229" i="7"/>
  <c r="H1229" i="7"/>
  <c r="J1228" i="7"/>
  <c r="H1228" i="7"/>
  <c r="H1227" i="7"/>
  <c r="J1227" i="7" s="1"/>
  <c r="J1231" i="7" s="1"/>
  <c r="H1220" i="7"/>
  <c r="J1220" i="7" s="1"/>
  <c r="J1219" i="7"/>
  <c r="H1219" i="7"/>
  <c r="H1218" i="7"/>
  <c r="J1218" i="7" s="1"/>
  <c r="J1221" i="7" s="1"/>
  <c r="H1217" i="7"/>
  <c r="J1217" i="7" s="1"/>
  <c r="J1210" i="7"/>
  <c r="H1210" i="7"/>
  <c r="H1209" i="7"/>
  <c r="J1209" i="7" s="1"/>
  <c r="J1208" i="7"/>
  <c r="H1208" i="7"/>
  <c r="J1207" i="7"/>
  <c r="H1207" i="7"/>
  <c r="H1206" i="7"/>
  <c r="H1199" i="7"/>
  <c r="J1199" i="7" s="1"/>
  <c r="J1198" i="7"/>
  <c r="J1200" i="7" s="1"/>
  <c r="H1198" i="7"/>
  <c r="H1197" i="7"/>
  <c r="J1197" i="7" s="1"/>
  <c r="H1196" i="7"/>
  <c r="J1196" i="7" s="1"/>
  <c r="J1189" i="7"/>
  <c r="H1189" i="7"/>
  <c r="H1188" i="7"/>
  <c r="J1188" i="7" s="1"/>
  <c r="J1190" i="7" s="1"/>
  <c r="H1181" i="7"/>
  <c r="J1181" i="7" s="1"/>
  <c r="J1180" i="7"/>
  <c r="H1180" i="7"/>
  <c r="J1179" i="7"/>
  <c r="J1182" i="7" s="1"/>
  <c r="H1179" i="7"/>
  <c r="H1172" i="7"/>
  <c r="J1172" i="7" s="1"/>
  <c r="J1171" i="7"/>
  <c r="H1171" i="7"/>
  <c r="H1170" i="7"/>
  <c r="H1169" i="7"/>
  <c r="J1169" i="7" s="1"/>
  <c r="J1168" i="7"/>
  <c r="H1168" i="7"/>
  <c r="H1161" i="7"/>
  <c r="J1161" i="7" s="1"/>
  <c r="H1160" i="7"/>
  <c r="J1160" i="7" s="1"/>
  <c r="J1159" i="7"/>
  <c r="H1159" i="7"/>
  <c r="J1158" i="7"/>
  <c r="H1158" i="7"/>
  <c r="H1157" i="7"/>
  <c r="J1157" i="7" s="1"/>
  <c r="H1156" i="7"/>
  <c r="J1156" i="7" s="1"/>
  <c r="H1149" i="7"/>
  <c r="J1149" i="7" s="1"/>
  <c r="H1148" i="7"/>
  <c r="J1148" i="7" s="1"/>
  <c r="H1147" i="7"/>
  <c r="H1146" i="7"/>
  <c r="J1146" i="7" s="1"/>
  <c r="J1145" i="7"/>
  <c r="H1145" i="7"/>
  <c r="J1138" i="7"/>
  <c r="H1138" i="7"/>
  <c r="J1137" i="7"/>
  <c r="H1137" i="7"/>
  <c r="H1136" i="7"/>
  <c r="J1136" i="7" s="1"/>
  <c r="H1135" i="7"/>
  <c r="J1135" i="7" s="1"/>
  <c r="J1139" i="7" s="1"/>
  <c r="H1128" i="7"/>
  <c r="J1128" i="7" s="1"/>
  <c r="H1127" i="7"/>
  <c r="J1127" i="7" s="1"/>
  <c r="H1126" i="7"/>
  <c r="J1126" i="7" s="1"/>
  <c r="H1119" i="7"/>
  <c r="J1119" i="7" s="1"/>
  <c r="H1118" i="7"/>
  <c r="J1118" i="7" s="1"/>
  <c r="J1117" i="7"/>
  <c r="H1117" i="7"/>
  <c r="H1116" i="7"/>
  <c r="J1116" i="7" s="1"/>
  <c r="J1109" i="7"/>
  <c r="H1109" i="7"/>
  <c r="J1108" i="7"/>
  <c r="H1108" i="7"/>
  <c r="H1107" i="7"/>
  <c r="J1107" i="7" s="1"/>
  <c r="J1110" i="7" s="1"/>
  <c r="H1100" i="7"/>
  <c r="J1100" i="7" s="1"/>
  <c r="J1099" i="7"/>
  <c r="J1101" i="7" s="1"/>
  <c r="H1099" i="7"/>
  <c r="H1098" i="7"/>
  <c r="J1098" i="7" s="1"/>
  <c r="H1091" i="7"/>
  <c r="J1091" i="7" s="1"/>
  <c r="J1090" i="7"/>
  <c r="H1090" i="7"/>
  <c r="H1089" i="7"/>
  <c r="J1089" i="7" s="1"/>
  <c r="J1088" i="7"/>
  <c r="H1088" i="7"/>
  <c r="J1081" i="7"/>
  <c r="H1081" i="7"/>
  <c r="J1080" i="7"/>
  <c r="H1080" i="7"/>
  <c r="H1079" i="7"/>
  <c r="J1079" i="7" s="1"/>
  <c r="H1072" i="7"/>
  <c r="J1072" i="7" s="1"/>
  <c r="H1071" i="7"/>
  <c r="J1071" i="7" s="1"/>
  <c r="H1070" i="7"/>
  <c r="J1070" i="7" s="1"/>
  <c r="J1063" i="7"/>
  <c r="H1063" i="7"/>
  <c r="H1062" i="7"/>
  <c r="J1062" i="7" s="1"/>
  <c r="H1061" i="7"/>
  <c r="J1061" i="7" s="1"/>
  <c r="J1064" i="7" s="1"/>
  <c r="H1054" i="7"/>
  <c r="J1054" i="7" s="1"/>
  <c r="J1053" i="7"/>
  <c r="H1053" i="7"/>
  <c r="H1052" i="7"/>
  <c r="J1052" i="7" s="1"/>
  <c r="J1051" i="7"/>
  <c r="H1051" i="7"/>
  <c r="J1044" i="7"/>
  <c r="J1045" i="7" s="1"/>
  <c r="H1044" i="7"/>
  <c r="H1043" i="7"/>
  <c r="J1043" i="7" s="1"/>
  <c r="H1042" i="7"/>
  <c r="J1042" i="7" s="1"/>
  <c r="J1035" i="7"/>
  <c r="H1035" i="7"/>
  <c r="J1034" i="7"/>
  <c r="H1034" i="7"/>
  <c r="H1033" i="7"/>
  <c r="J1033" i="7" s="1"/>
  <c r="J1026" i="7"/>
  <c r="H1026" i="7"/>
  <c r="H1025" i="7"/>
  <c r="J1025" i="7" s="1"/>
  <c r="H1024" i="7"/>
  <c r="J1024" i="7" s="1"/>
  <c r="J1023" i="7"/>
  <c r="H1023" i="7"/>
  <c r="H1016" i="7"/>
  <c r="J1016" i="7" s="1"/>
  <c r="H1015" i="7"/>
  <c r="J1015" i="7" s="1"/>
  <c r="H1014" i="7"/>
  <c r="H1007" i="7"/>
  <c r="J1007" i="7" s="1"/>
  <c r="J1006" i="7"/>
  <c r="H1006" i="7"/>
  <c r="J1005" i="7"/>
  <c r="H1005" i="7"/>
  <c r="H998" i="7"/>
  <c r="J998" i="7" s="1"/>
  <c r="H997" i="7"/>
  <c r="J997" i="7" s="1"/>
  <c r="J996" i="7"/>
  <c r="J999" i="7" s="1"/>
  <c r="H996" i="7"/>
  <c r="J989" i="7"/>
  <c r="H989" i="7"/>
  <c r="H988" i="7"/>
  <c r="J988" i="7" s="1"/>
  <c r="J987" i="7"/>
  <c r="H987" i="7"/>
  <c r="H986" i="7"/>
  <c r="J986" i="7" s="1"/>
  <c r="J985" i="7"/>
  <c r="H985" i="7"/>
  <c r="H978" i="7"/>
  <c r="J978" i="7" s="1"/>
  <c r="H977" i="7"/>
  <c r="H976" i="7"/>
  <c r="J976" i="7" s="1"/>
  <c r="J975" i="7"/>
  <c r="H975" i="7"/>
  <c r="H974" i="7"/>
  <c r="J974" i="7" s="1"/>
  <c r="J968" i="7"/>
  <c r="H967" i="7"/>
  <c r="J967" i="7" s="1"/>
  <c r="J966" i="7"/>
  <c r="H966" i="7"/>
  <c r="H965" i="7"/>
  <c r="J965" i="7" s="1"/>
  <c r="J964" i="7"/>
  <c r="H964" i="7"/>
  <c r="J963" i="7"/>
  <c r="H963" i="7"/>
  <c r="H956" i="7"/>
  <c r="J956" i="7" s="1"/>
  <c r="H955" i="7"/>
  <c r="J955" i="7" s="1"/>
  <c r="H954" i="7"/>
  <c r="H947" i="7"/>
  <c r="J947" i="7" s="1"/>
  <c r="H946" i="7"/>
  <c r="J946" i="7" s="1"/>
  <c r="J945" i="7"/>
  <c r="H945" i="7"/>
  <c r="H944" i="7"/>
  <c r="J944" i="7" s="1"/>
  <c r="H937" i="7"/>
  <c r="J937" i="7" s="1"/>
  <c r="H936" i="7"/>
  <c r="H935" i="7"/>
  <c r="J935" i="7" s="1"/>
  <c r="H934" i="7"/>
  <c r="J934" i="7" s="1"/>
  <c r="J933" i="7"/>
  <c r="H933" i="7"/>
  <c r="H926" i="7"/>
  <c r="J926" i="7" s="1"/>
  <c r="H925" i="7"/>
  <c r="J925" i="7" s="1"/>
  <c r="J924" i="7"/>
  <c r="H924" i="7"/>
  <c r="J918" i="7"/>
  <c r="H917" i="7"/>
  <c r="J917" i="7" s="1"/>
  <c r="H916" i="7"/>
  <c r="J916" i="7" s="1"/>
  <c r="J915" i="7"/>
  <c r="H915" i="7"/>
  <c r="H908" i="7"/>
  <c r="J908" i="7" s="1"/>
  <c r="J907" i="7"/>
  <c r="H907" i="7"/>
  <c r="J906" i="7"/>
  <c r="H906" i="7"/>
  <c r="J899" i="7"/>
  <c r="H899" i="7"/>
  <c r="H898" i="7"/>
  <c r="J898" i="7" s="1"/>
  <c r="H897" i="7"/>
  <c r="J897" i="7" s="1"/>
  <c r="H896" i="7"/>
  <c r="J896" i="7" s="1"/>
  <c r="H895" i="7"/>
  <c r="J895" i="7" s="1"/>
  <c r="J900" i="7" s="1"/>
  <c r="J894" i="7"/>
  <c r="H894" i="7"/>
  <c r="I893" i="7"/>
  <c r="M893" i="7" s="1"/>
  <c r="H887" i="7"/>
  <c r="J887" i="7" s="1"/>
  <c r="J886" i="7"/>
  <c r="J888" i="7" s="1"/>
  <c r="H886" i="7"/>
  <c r="H879" i="7"/>
  <c r="J879" i="7" s="1"/>
  <c r="H878" i="7"/>
  <c r="J878" i="7" s="1"/>
  <c r="J880" i="7" s="1"/>
  <c r="H871" i="7"/>
  <c r="J871" i="7" s="1"/>
  <c r="H870" i="7"/>
  <c r="J870" i="7" s="1"/>
  <c r="J869" i="7"/>
  <c r="H869" i="7"/>
  <c r="H868" i="7"/>
  <c r="J868" i="7" s="1"/>
  <c r="J867" i="7"/>
  <c r="H867" i="7"/>
  <c r="J860" i="7"/>
  <c r="H860" i="7"/>
  <c r="H859" i="7"/>
  <c r="J859" i="7" s="1"/>
  <c r="H858" i="7"/>
  <c r="J858" i="7" s="1"/>
  <c r="J857" i="7"/>
  <c r="H857" i="7"/>
  <c r="H856" i="7"/>
  <c r="J856" i="7" s="1"/>
  <c r="J855" i="7"/>
  <c r="H855" i="7"/>
  <c r="H854" i="7"/>
  <c r="J854" i="7" s="1"/>
  <c r="H853" i="7"/>
  <c r="J853" i="7" s="1"/>
  <c r="H852" i="7"/>
  <c r="J852" i="7" s="1"/>
  <c r="H851" i="7"/>
  <c r="J851" i="7" s="1"/>
  <c r="J844" i="7"/>
  <c r="J845" i="7" s="1"/>
  <c r="H844" i="7"/>
  <c r="H837" i="7"/>
  <c r="J837" i="7" s="1"/>
  <c r="H836" i="7"/>
  <c r="J835" i="7"/>
  <c r="H835" i="7"/>
  <c r="H834" i="7"/>
  <c r="J834" i="7" s="1"/>
  <c r="J833" i="7"/>
  <c r="H833" i="7"/>
  <c r="J826" i="7"/>
  <c r="H826" i="7"/>
  <c r="H825" i="7"/>
  <c r="H824" i="7"/>
  <c r="J824" i="7" s="1"/>
  <c r="H823" i="7"/>
  <c r="J823" i="7" s="1"/>
  <c r="J822" i="7"/>
  <c r="H822" i="7"/>
  <c r="J815" i="7"/>
  <c r="H815" i="7"/>
  <c r="H814" i="7"/>
  <c r="J813" i="7"/>
  <c r="H813" i="7"/>
  <c r="J812" i="7"/>
  <c r="H812" i="7"/>
  <c r="H811" i="7"/>
  <c r="J811" i="7" s="1"/>
  <c r="H804" i="7"/>
  <c r="J804" i="7" s="1"/>
  <c r="H803" i="7"/>
  <c r="J802" i="7"/>
  <c r="H802" i="7"/>
  <c r="H801" i="7"/>
  <c r="J801" i="7" s="1"/>
  <c r="J800" i="7"/>
  <c r="H800" i="7"/>
  <c r="H793" i="7"/>
  <c r="J793" i="7" s="1"/>
  <c r="J792" i="7"/>
  <c r="H792" i="7"/>
  <c r="H791" i="7"/>
  <c r="J791" i="7" s="1"/>
  <c r="J790" i="7"/>
  <c r="H790" i="7"/>
  <c r="J789" i="7"/>
  <c r="H789" i="7"/>
  <c r="J782" i="7"/>
  <c r="H782" i="7"/>
  <c r="H781" i="7"/>
  <c r="J781" i="7" s="1"/>
  <c r="J780" i="7"/>
  <c r="H780" i="7"/>
  <c r="J779" i="7"/>
  <c r="H779" i="7"/>
  <c r="H778" i="7"/>
  <c r="J778" i="7" s="1"/>
  <c r="J783" i="7" s="1"/>
  <c r="J771" i="7"/>
  <c r="H771" i="7"/>
  <c r="H770" i="7"/>
  <c r="H769" i="7"/>
  <c r="J769" i="7" s="1"/>
  <c r="J768" i="7"/>
  <c r="H768" i="7"/>
  <c r="H767" i="7"/>
  <c r="J760" i="7"/>
  <c r="H760" i="7"/>
  <c r="H759" i="7"/>
  <c r="J759" i="7" s="1"/>
  <c r="J758" i="7"/>
  <c r="J761" i="7" s="1"/>
  <c r="H758" i="7"/>
  <c r="J751" i="7"/>
  <c r="H751" i="7"/>
  <c r="H750" i="7"/>
  <c r="J750" i="7" s="1"/>
  <c r="J749" i="7"/>
  <c r="H749" i="7"/>
  <c r="J742" i="7"/>
  <c r="H742" i="7"/>
  <c r="J741" i="7"/>
  <c r="H741" i="7"/>
  <c r="H740" i="7"/>
  <c r="J740" i="7" s="1"/>
  <c r="J743" i="7" s="1"/>
  <c r="J739" i="7"/>
  <c r="H739" i="7"/>
  <c r="J732" i="7"/>
  <c r="H732" i="7"/>
  <c r="J731" i="7"/>
  <c r="H731" i="7"/>
  <c r="J730" i="7"/>
  <c r="H730" i="7"/>
  <c r="H729" i="7"/>
  <c r="J729" i="7" s="1"/>
  <c r="J733" i="7" s="1"/>
  <c r="J722" i="7"/>
  <c r="H722" i="7"/>
  <c r="J721" i="7"/>
  <c r="H721" i="7"/>
  <c r="H720" i="7"/>
  <c r="J720" i="7" s="1"/>
  <c r="H719" i="7"/>
  <c r="J719" i="7" s="1"/>
  <c r="J712" i="7"/>
  <c r="H712" i="7"/>
  <c r="J711" i="7"/>
  <c r="H711" i="7"/>
  <c r="J710" i="7"/>
  <c r="H710" i="7"/>
  <c r="J709" i="7"/>
  <c r="J713" i="7" s="1"/>
  <c r="H709" i="7"/>
  <c r="J702" i="7"/>
  <c r="H702" i="7"/>
  <c r="J701" i="7"/>
  <c r="H701" i="7"/>
  <c r="H700" i="7"/>
  <c r="J700" i="7" s="1"/>
  <c r="H699" i="7"/>
  <c r="J699" i="7" s="1"/>
  <c r="J692" i="7"/>
  <c r="H692" i="7"/>
  <c r="J691" i="7"/>
  <c r="H691" i="7"/>
  <c r="J690" i="7"/>
  <c r="J693" i="7" s="1"/>
  <c r="H690" i="7"/>
  <c r="H683" i="7"/>
  <c r="J683" i="7" s="1"/>
  <c r="J682" i="7"/>
  <c r="H682" i="7"/>
  <c r="J681" i="7"/>
  <c r="H681" i="7"/>
  <c r="J680" i="7"/>
  <c r="J684" i="7" s="1"/>
  <c r="H680" i="7"/>
  <c r="J673" i="7"/>
  <c r="H673" i="7"/>
  <c r="J672" i="7"/>
  <c r="H672" i="7"/>
  <c r="J671" i="7"/>
  <c r="H671" i="7"/>
  <c r="H670" i="7"/>
  <c r="J670" i="7" s="1"/>
  <c r="H663" i="7"/>
  <c r="J663" i="7" s="1"/>
  <c r="J662" i="7"/>
  <c r="H662" i="7"/>
  <c r="J661" i="7"/>
  <c r="H661" i="7"/>
  <c r="H660" i="7"/>
  <c r="J653" i="7"/>
  <c r="H653" i="7"/>
  <c r="J652" i="7"/>
  <c r="H652" i="7"/>
  <c r="H651" i="7"/>
  <c r="J650" i="7"/>
  <c r="H650" i="7"/>
  <c r="H643" i="7"/>
  <c r="J643" i="7" s="1"/>
  <c r="J642" i="7"/>
  <c r="H642" i="7"/>
  <c r="J636" i="7"/>
  <c r="J635" i="7"/>
  <c r="H635" i="7"/>
  <c r="J634" i="7"/>
  <c r="H634" i="7"/>
  <c r="J627" i="7"/>
  <c r="H627" i="7"/>
  <c r="H626" i="7"/>
  <c r="J626" i="7" s="1"/>
  <c r="J628" i="7" s="1"/>
  <c r="H619" i="7"/>
  <c r="J619" i="7" s="1"/>
  <c r="J618" i="7"/>
  <c r="J620" i="7" s="1"/>
  <c r="H618" i="7"/>
  <c r="J612" i="7"/>
  <c r="H611" i="7"/>
  <c r="J611" i="7" s="1"/>
  <c r="J610" i="7"/>
  <c r="H610" i="7"/>
  <c r="J603" i="7"/>
  <c r="H603" i="7"/>
  <c r="J602" i="7"/>
  <c r="H602" i="7"/>
  <c r="J595" i="7"/>
  <c r="H595" i="7"/>
  <c r="J594" i="7"/>
  <c r="H594" i="7"/>
  <c r="J587" i="7"/>
  <c r="H587" i="7"/>
  <c r="J586" i="7"/>
  <c r="J588" i="7" s="1"/>
  <c r="H586" i="7"/>
  <c r="J579" i="7"/>
  <c r="H579" i="7"/>
  <c r="H578" i="7"/>
  <c r="J578" i="7" s="1"/>
  <c r="H577" i="7"/>
  <c r="J577" i="7" s="1"/>
  <c r="J576" i="7"/>
  <c r="H576" i="7"/>
  <c r="J569" i="7"/>
  <c r="H569" i="7"/>
  <c r="H568" i="7"/>
  <c r="J568" i="7" s="1"/>
  <c r="J567" i="7"/>
  <c r="H567" i="7"/>
  <c r="J566" i="7"/>
  <c r="H566" i="7"/>
  <c r="J559" i="7"/>
  <c r="H559" i="7"/>
  <c r="H558" i="7"/>
  <c r="J558" i="7" s="1"/>
  <c r="J557" i="7"/>
  <c r="H557" i="7"/>
  <c r="J556" i="7"/>
  <c r="H556" i="7"/>
  <c r="J549" i="7"/>
  <c r="H549" i="7"/>
  <c r="J548" i="7"/>
  <c r="H548" i="7"/>
  <c r="H547" i="7"/>
  <c r="J547" i="7" s="1"/>
  <c r="J546" i="7"/>
  <c r="J550" i="7" s="1"/>
  <c r="H546" i="7"/>
  <c r="J539" i="7"/>
  <c r="H539" i="7"/>
  <c r="J538" i="7"/>
  <c r="H538" i="7"/>
  <c r="J537" i="7"/>
  <c r="H537" i="7"/>
  <c r="J536" i="7"/>
  <c r="J540" i="7" s="1"/>
  <c r="H536" i="7"/>
  <c r="J529" i="7"/>
  <c r="H529" i="7"/>
  <c r="H528" i="7"/>
  <c r="J528" i="7" s="1"/>
  <c r="J527" i="7"/>
  <c r="H527" i="7"/>
  <c r="J520" i="7"/>
  <c r="H520" i="7"/>
  <c r="J519" i="7"/>
  <c r="H519" i="7"/>
  <c r="H518" i="7"/>
  <c r="J518" i="7" s="1"/>
  <c r="J521" i="7" s="1"/>
  <c r="H511" i="7"/>
  <c r="J511" i="7" s="1"/>
  <c r="J512" i="7" s="1"/>
  <c r="I510" i="7"/>
  <c r="H504" i="7"/>
  <c r="J504" i="7" s="1"/>
  <c r="H503" i="7"/>
  <c r="J503" i="7" s="1"/>
  <c r="H502" i="7"/>
  <c r="H501" i="7"/>
  <c r="J501" i="7" s="1"/>
  <c r="J500" i="7"/>
  <c r="H500" i="7"/>
  <c r="H493" i="7"/>
  <c r="J493" i="7" s="1"/>
  <c r="H492" i="7"/>
  <c r="J492" i="7" s="1"/>
  <c r="H491" i="7"/>
  <c r="H490" i="7"/>
  <c r="J490" i="7" s="1"/>
  <c r="J489" i="7"/>
  <c r="H489" i="7"/>
  <c r="H482" i="7"/>
  <c r="J482" i="7" s="1"/>
  <c r="H481" i="7"/>
  <c r="J481" i="7" s="1"/>
  <c r="H480" i="7"/>
  <c r="H479" i="7"/>
  <c r="J479" i="7" s="1"/>
  <c r="H478" i="7"/>
  <c r="J478" i="7" s="1"/>
  <c r="J472" i="7"/>
  <c r="H471" i="7"/>
  <c r="J471" i="7" s="1"/>
  <c r="J470" i="7"/>
  <c r="H470" i="7"/>
  <c r="J469" i="7"/>
  <c r="H469" i="7"/>
  <c r="H468" i="7"/>
  <c r="J468" i="7" s="1"/>
  <c r="J467" i="7"/>
  <c r="H467" i="7"/>
  <c r="J466" i="7"/>
  <c r="H466" i="7"/>
  <c r="J459" i="7"/>
  <c r="H459" i="7"/>
  <c r="H458" i="7"/>
  <c r="J458" i="7" s="1"/>
  <c r="H457" i="7"/>
  <c r="J457" i="7" s="1"/>
  <c r="J456" i="7"/>
  <c r="H456" i="7"/>
  <c r="J449" i="7"/>
  <c r="H449" i="7"/>
  <c r="H448" i="7"/>
  <c r="J448" i="7" s="1"/>
  <c r="H447" i="7"/>
  <c r="J447" i="7" s="1"/>
  <c r="H446" i="7"/>
  <c r="J446" i="7" s="1"/>
  <c r="J450" i="7" s="1"/>
  <c r="H439" i="7"/>
  <c r="J439" i="7" s="1"/>
  <c r="H438" i="7"/>
  <c r="J438" i="7" s="1"/>
  <c r="H437" i="7"/>
  <c r="J437" i="7" s="1"/>
  <c r="H436" i="7"/>
  <c r="J436" i="7" s="1"/>
  <c r="J429" i="7"/>
  <c r="H429" i="7"/>
  <c r="H428" i="7"/>
  <c r="J428" i="7" s="1"/>
  <c r="H427" i="7"/>
  <c r="J427" i="7" s="1"/>
  <c r="H426" i="7"/>
  <c r="J426" i="7" s="1"/>
  <c r="J430" i="7" s="1"/>
  <c r="H419" i="7"/>
  <c r="J419" i="7" s="1"/>
  <c r="H418" i="7"/>
  <c r="J418" i="7" s="1"/>
  <c r="H417" i="7"/>
  <c r="J417" i="7" s="1"/>
  <c r="J416" i="7"/>
  <c r="H416" i="7"/>
  <c r="J409" i="7"/>
  <c r="H409" i="7"/>
  <c r="H408" i="7"/>
  <c r="J408" i="7" s="1"/>
  <c r="J407" i="7"/>
  <c r="H407" i="7"/>
  <c r="H406" i="7"/>
  <c r="J406" i="7" s="1"/>
  <c r="H405" i="7"/>
  <c r="J405" i="7" s="1"/>
  <c r="J404" i="7"/>
  <c r="H404" i="7"/>
  <c r="J398" i="7"/>
  <c r="H397" i="7"/>
  <c r="J397" i="7" s="1"/>
  <c r="J396" i="7"/>
  <c r="H396" i="7"/>
  <c r="H395" i="7"/>
  <c r="J395" i="7" s="1"/>
  <c r="H394" i="7"/>
  <c r="J394" i="7" s="1"/>
  <c r="J393" i="7"/>
  <c r="H393" i="7"/>
  <c r="H392" i="7"/>
  <c r="J392" i="7" s="1"/>
  <c r="H385" i="7"/>
  <c r="J385" i="7" s="1"/>
  <c r="J384" i="7"/>
  <c r="H384" i="7"/>
  <c r="H383" i="7"/>
  <c r="J383" i="7" s="1"/>
  <c r="H382" i="7"/>
  <c r="J382" i="7" s="1"/>
  <c r="H381" i="7"/>
  <c r="J381" i="7" s="1"/>
  <c r="H380" i="7"/>
  <c r="J380" i="7" s="1"/>
  <c r="J373" i="7"/>
  <c r="H373" i="7"/>
  <c r="H372" i="7"/>
  <c r="J372" i="7" s="1"/>
  <c r="H371" i="7"/>
  <c r="J371" i="7" s="1"/>
  <c r="H370" i="7"/>
  <c r="J370" i="7" s="1"/>
  <c r="H369" i="7"/>
  <c r="J369" i="7" s="1"/>
  <c r="H368" i="7"/>
  <c r="J368" i="7" s="1"/>
  <c r="H361" i="7"/>
  <c r="J361" i="7" s="1"/>
  <c r="J360" i="7"/>
  <c r="H360" i="7"/>
  <c r="J359" i="7"/>
  <c r="H359" i="7"/>
  <c r="J358" i="7"/>
  <c r="H358" i="7"/>
  <c r="H357" i="7"/>
  <c r="J357" i="7" s="1"/>
  <c r="H356" i="7"/>
  <c r="J356" i="7" s="1"/>
  <c r="H349" i="7"/>
  <c r="J349" i="7" s="1"/>
  <c r="H348" i="7"/>
  <c r="J348" i="7" s="1"/>
  <c r="H347" i="7"/>
  <c r="J347" i="7" s="1"/>
  <c r="H346" i="7"/>
  <c r="J346" i="7" s="1"/>
  <c r="J345" i="7"/>
  <c r="H345" i="7"/>
  <c r="H344" i="7"/>
  <c r="J344" i="7" s="1"/>
  <c r="J350" i="7" s="1"/>
  <c r="J337" i="7"/>
  <c r="H337" i="7"/>
  <c r="H336" i="7"/>
  <c r="J336" i="7" s="1"/>
  <c r="J335" i="7"/>
  <c r="H335" i="7"/>
  <c r="J334" i="7"/>
  <c r="H334" i="7"/>
  <c r="H333" i="7"/>
  <c r="J333" i="7" s="1"/>
  <c r="H332" i="7"/>
  <c r="J332" i="7" s="1"/>
  <c r="H331" i="7"/>
  <c r="J331" i="7" s="1"/>
  <c r="H330" i="7"/>
  <c r="J330" i="7" s="1"/>
  <c r="H329" i="7"/>
  <c r="J329" i="7" s="1"/>
  <c r="J328" i="7"/>
  <c r="H328" i="7"/>
  <c r="H327" i="7"/>
  <c r="J327" i="7" s="1"/>
  <c r="J326" i="7"/>
  <c r="H326" i="7"/>
  <c r="J325" i="7"/>
  <c r="H325" i="7"/>
  <c r="H324" i="7"/>
  <c r="J324" i="7" s="1"/>
  <c r="H323" i="7"/>
  <c r="J323" i="7" s="1"/>
  <c r="J322" i="7"/>
  <c r="H322" i="7"/>
  <c r="J321" i="7"/>
  <c r="H321" i="7"/>
  <c r="J320" i="7"/>
  <c r="H320" i="7"/>
  <c r="H319" i="7"/>
  <c r="J319" i="7" s="1"/>
  <c r="H318" i="7"/>
  <c r="J318" i="7" s="1"/>
  <c r="J317" i="7"/>
  <c r="H317" i="7"/>
  <c r="H316" i="7"/>
  <c r="J316" i="7" s="1"/>
  <c r="J315" i="7"/>
  <c r="H315" i="7"/>
  <c r="H314" i="7"/>
  <c r="J314" i="7" s="1"/>
  <c r="H307" i="7"/>
  <c r="J307" i="7" s="1"/>
  <c r="H306" i="7"/>
  <c r="J306" i="7" s="1"/>
  <c r="J305" i="7"/>
  <c r="H305" i="7"/>
  <c r="J304" i="7"/>
  <c r="H304" i="7"/>
  <c r="J297" i="7"/>
  <c r="H297" i="7"/>
  <c r="J296" i="7"/>
  <c r="H296" i="7"/>
  <c r="H295" i="7"/>
  <c r="J295" i="7" s="1"/>
  <c r="J294" i="7"/>
  <c r="J298" i="7" s="1"/>
  <c r="I293" i="7" s="1"/>
  <c r="M293" i="7" s="1"/>
  <c r="H294" i="7"/>
  <c r="H287" i="7"/>
  <c r="J287" i="7" s="1"/>
  <c r="H286" i="7"/>
  <c r="J286" i="7" s="1"/>
  <c r="H285" i="7"/>
  <c r="J285" i="7" s="1"/>
  <c r="H284" i="7"/>
  <c r="J284" i="7" s="1"/>
  <c r="J288" i="7" s="1"/>
  <c r="J277" i="7"/>
  <c r="J278" i="7" s="1"/>
  <c r="H277" i="7"/>
  <c r="J276" i="7"/>
  <c r="H276" i="7"/>
  <c r="J269" i="7"/>
  <c r="H269" i="7"/>
  <c r="H268" i="7"/>
  <c r="J268" i="7" s="1"/>
  <c r="J267" i="7"/>
  <c r="J270" i="7" s="1"/>
  <c r="H267" i="7"/>
  <c r="H260" i="7"/>
  <c r="J260" i="7" s="1"/>
  <c r="J259" i="7"/>
  <c r="H259" i="7"/>
  <c r="H258" i="7"/>
  <c r="J258" i="7" s="1"/>
  <c r="J257" i="7"/>
  <c r="H257" i="7"/>
  <c r="H250" i="7"/>
  <c r="J250" i="7" s="1"/>
  <c r="J249" i="7"/>
  <c r="H249" i="7"/>
  <c r="H248" i="7"/>
  <c r="J248" i="7" s="1"/>
  <c r="J247" i="7"/>
  <c r="H247" i="7"/>
  <c r="J246" i="7"/>
  <c r="H246" i="7"/>
  <c r="J245" i="7"/>
  <c r="H245" i="7"/>
  <c r="H238" i="7"/>
  <c r="J238" i="7" s="1"/>
  <c r="J237" i="7"/>
  <c r="H237" i="7"/>
  <c r="J236" i="7"/>
  <c r="H236" i="7"/>
  <c r="J235" i="7"/>
  <c r="H235" i="7"/>
  <c r="H234" i="7"/>
  <c r="J234" i="7" s="1"/>
  <c r="J233" i="7"/>
  <c r="H233" i="7"/>
  <c r="H232" i="7"/>
  <c r="J232" i="7" s="1"/>
  <c r="H231" i="7"/>
  <c r="H224" i="7"/>
  <c r="J224" i="7" s="1"/>
  <c r="J223" i="7"/>
  <c r="H223" i="7"/>
  <c r="H222" i="7"/>
  <c r="J222" i="7" s="1"/>
  <c r="J221" i="7"/>
  <c r="H221" i="7"/>
  <c r="J220" i="7"/>
  <c r="H220" i="7"/>
  <c r="J219" i="7"/>
  <c r="H219" i="7"/>
  <c r="H218" i="7"/>
  <c r="J218" i="7" s="1"/>
  <c r="H217" i="7"/>
  <c r="J210" i="7"/>
  <c r="H210" i="7"/>
  <c r="J209" i="7"/>
  <c r="H209" i="7"/>
  <c r="H208" i="7"/>
  <c r="J208" i="7" s="1"/>
  <c r="J207" i="7"/>
  <c r="H207" i="7"/>
  <c r="H206" i="7"/>
  <c r="J206" i="7" s="1"/>
  <c r="J205" i="7"/>
  <c r="H205" i="7"/>
  <c r="J204" i="7"/>
  <c r="H204" i="7"/>
  <c r="H203" i="7"/>
  <c r="H196" i="7"/>
  <c r="J196" i="7" s="1"/>
  <c r="J195" i="7"/>
  <c r="H195" i="7"/>
  <c r="J194" i="7"/>
  <c r="H194" i="7"/>
  <c r="J193" i="7"/>
  <c r="H193" i="7"/>
  <c r="H192" i="7"/>
  <c r="J192" i="7" s="1"/>
  <c r="J191" i="7"/>
  <c r="H191" i="7"/>
  <c r="J184" i="7"/>
  <c r="H184" i="7"/>
  <c r="J183" i="7"/>
  <c r="H183" i="7"/>
  <c r="H182" i="7"/>
  <c r="J182" i="7" s="1"/>
  <c r="J181" i="7"/>
  <c r="H181" i="7"/>
  <c r="H180" i="7"/>
  <c r="J180" i="7" s="1"/>
  <c r="J179" i="7"/>
  <c r="H179" i="7"/>
  <c r="J178" i="7"/>
  <c r="H178" i="7"/>
  <c r="J171" i="7"/>
  <c r="H171" i="7"/>
  <c r="H170" i="7"/>
  <c r="J170" i="7" s="1"/>
  <c r="J169" i="7"/>
  <c r="H169" i="7"/>
  <c r="J168" i="7"/>
  <c r="H168" i="7"/>
  <c r="H167" i="7"/>
  <c r="H160" i="7"/>
  <c r="J160" i="7" s="1"/>
  <c r="J159" i="7"/>
  <c r="H159" i="7"/>
  <c r="J158" i="7"/>
  <c r="H158" i="7"/>
  <c r="J157" i="7"/>
  <c r="H157" i="7"/>
  <c r="H156" i="7"/>
  <c r="J156" i="7" s="1"/>
  <c r="J155" i="7"/>
  <c r="H155" i="7"/>
  <c r="H154" i="7"/>
  <c r="J154" i="7" s="1"/>
  <c r="J147" i="7"/>
  <c r="H147" i="7"/>
  <c r="H146" i="7"/>
  <c r="J146" i="7" s="1"/>
  <c r="J145" i="7"/>
  <c r="H145" i="7"/>
  <c r="H144" i="7"/>
  <c r="J144" i="7" s="1"/>
  <c r="J143" i="7"/>
  <c r="H143" i="7"/>
  <c r="H136" i="7"/>
  <c r="J136" i="7" s="1"/>
  <c r="J135" i="7"/>
  <c r="H135" i="7"/>
  <c r="H134" i="7"/>
  <c r="J134" i="7" s="1"/>
  <c r="J133" i="7"/>
  <c r="H133" i="7"/>
  <c r="J132" i="7"/>
  <c r="H132" i="7"/>
  <c r="J131" i="7"/>
  <c r="H131" i="7"/>
  <c r="H130" i="7"/>
  <c r="J130" i="7" s="1"/>
  <c r="J129" i="7"/>
  <c r="H129" i="7"/>
  <c r="J122" i="7"/>
  <c r="H122" i="7"/>
  <c r="J121" i="7"/>
  <c r="H121" i="7"/>
  <c r="H120" i="7"/>
  <c r="J120" i="7" s="1"/>
  <c r="J119" i="7"/>
  <c r="H119" i="7"/>
  <c r="J112" i="7"/>
  <c r="H112" i="7"/>
  <c r="J111" i="7"/>
  <c r="H111" i="7"/>
  <c r="H110" i="7"/>
  <c r="J110" i="7" s="1"/>
  <c r="J109" i="7"/>
  <c r="H109" i="7"/>
  <c r="H108" i="7"/>
  <c r="J108" i="7" s="1"/>
  <c r="J101" i="7"/>
  <c r="H101" i="7"/>
  <c r="H100" i="7"/>
  <c r="J100" i="7" s="1"/>
  <c r="J99" i="7"/>
  <c r="H99" i="7"/>
  <c r="J92" i="7"/>
  <c r="H92" i="7"/>
  <c r="J91" i="7"/>
  <c r="H91" i="7"/>
  <c r="H90" i="7"/>
  <c r="J90" i="7" s="1"/>
  <c r="J89" i="7"/>
  <c r="H89" i="7"/>
  <c r="H88" i="7"/>
  <c r="J88" i="7" s="1"/>
  <c r="J81" i="7"/>
  <c r="H81" i="7"/>
  <c r="H80" i="7"/>
  <c r="J80" i="7" s="1"/>
  <c r="J79" i="7"/>
  <c r="H79" i="7"/>
  <c r="H78" i="7"/>
  <c r="J78" i="7" s="1"/>
  <c r="J74" i="7"/>
  <c r="J71" i="7"/>
  <c r="J72" i="7" s="1"/>
  <c r="J73" i="7" s="1"/>
  <c r="H71" i="7"/>
  <c r="I70" i="7"/>
  <c r="M70" i="7" s="1"/>
  <c r="H64" i="7"/>
  <c r="J64" i="7" s="1"/>
  <c r="J63" i="7"/>
  <c r="H63" i="7"/>
  <c r="J62" i="7"/>
  <c r="H62" i="7"/>
  <c r="J61" i="7"/>
  <c r="H61" i="7"/>
  <c r="H60" i="7"/>
  <c r="J60" i="7" s="1"/>
  <c r="J59" i="7"/>
  <c r="H59" i="7"/>
  <c r="H58" i="7"/>
  <c r="J58" i="7" s="1"/>
  <c r="J57" i="7"/>
  <c r="H57" i="7"/>
  <c r="J56" i="7"/>
  <c r="H56" i="7"/>
  <c r="J55" i="7"/>
  <c r="H55" i="7"/>
  <c r="H48" i="7"/>
  <c r="J48" i="7" s="1"/>
  <c r="J47" i="7"/>
  <c r="H47" i="7"/>
  <c r="J46" i="7"/>
  <c r="H46" i="7"/>
  <c r="J45" i="7"/>
  <c r="H45" i="7"/>
  <c r="H44" i="7"/>
  <c r="J44" i="7" s="1"/>
  <c r="J49" i="7" s="1"/>
  <c r="J37" i="7"/>
  <c r="H37" i="7"/>
  <c r="H36" i="7"/>
  <c r="J35" i="7"/>
  <c r="H35" i="7"/>
  <c r="H34" i="7"/>
  <c r="J34" i="7" s="1"/>
  <c r="H33" i="7"/>
  <c r="J26" i="7"/>
  <c r="H26" i="7"/>
  <c r="J25" i="7"/>
  <c r="J27" i="7" s="1"/>
  <c r="J28" i="7" s="1"/>
  <c r="H25" i="7"/>
  <c r="H18" i="7"/>
  <c r="J18" i="7" s="1"/>
  <c r="J17" i="7"/>
  <c r="H17" i="7"/>
  <c r="J16" i="7"/>
  <c r="H16" i="7"/>
  <c r="J15" i="7"/>
  <c r="H15" i="7"/>
  <c r="H14" i="7"/>
  <c r="J14" i="7" s="1"/>
  <c r="J13" i="7"/>
  <c r="H13" i="7"/>
  <c r="H12" i="7"/>
  <c r="J12" i="7" s="1"/>
  <c r="J11" i="7"/>
  <c r="H11" i="7"/>
  <c r="J10" i="7"/>
  <c r="H10" i="7"/>
  <c r="J9" i="7"/>
  <c r="H9" i="7"/>
  <c r="H8" i="7"/>
  <c r="J8" i="7" s="1"/>
  <c r="M396" i="6"/>
  <c r="N396" i="6" s="1"/>
  <c r="O396" i="6" s="1"/>
  <c r="P395" i="6" s="1"/>
  <c r="H162" i="4" s="1"/>
  <c r="O392" i="6"/>
  <c r="P391" i="6" s="1"/>
  <c r="H159" i="4" s="1"/>
  <c r="N392" i="6"/>
  <c r="M392" i="6"/>
  <c r="M389" i="6"/>
  <c r="N389" i="6" s="1"/>
  <c r="O389" i="6" s="1"/>
  <c r="P388" i="6" s="1"/>
  <c r="H158" i="4" s="1"/>
  <c r="M386" i="6"/>
  <c r="N386" i="6" s="1"/>
  <c r="O386" i="6" s="1"/>
  <c r="P385" i="6" s="1"/>
  <c r="H157" i="4" s="1"/>
  <c r="O383" i="6"/>
  <c r="P382" i="6" s="1"/>
  <c r="H156" i="4" s="1"/>
  <c r="M383" i="6"/>
  <c r="N383" i="6" s="1"/>
  <c r="M380" i="6"/>
  <c r="N380" i="6" s="1"/>
  <c r="O380" i="6" s="1"/>
  <c r="P379" i="6" s="1"/>
  <c r="H155" i="4" s="1"/>
  <c r="N376" i="6"/>
  <c r="O376" i="6" s="1"/>
  <c r="P375" i="6" s="1"/>
  <c r="H152" i="4" s="1"/>
  <c r="M376" i="6"/>
  <c r="M373" i="6"/>
  <c r="N373" i="6" s="1"/>
  <c r="O373" i="6" s="1"/>
  <c r="P372" i="6" s="1"/>
  <c r="H151" i="4" s="1"/>
  <c r="M370" i="6"/>
  <c r="N370" i="6" s="1"/>
  <c r="O370" i="6" s="1"/>
  <c r="P369" i="6" s="1"/>
  <c r="H150" i="4" s="1"/>
  <c r="N367" i="6"/>
  <c r="O367" i="6" s="1"/>
  <c r="P366" i="6" s="1"/>
  <c r="H149" i="4" s="1"/>
  <c r="M367" i="6"/>
  <c r="M364" i="6"/>
  <c r="N364" i="6" s="1"/>
  <c r="O364" i="6" s="1"/>
  <c r="P363" i="6" s="1"/>
  <c r="H148" i="4" s="1"/>
  <c r="N361" i="6"/>
  <c r="O361" i="6" s="1"/>
  <c r="P360" i="6" s="1"/>
  <c r="H147" i="4" s="1"/>
  <c r="M361" i="6"/>
  <c r="M358" i="6"/>
  <c r="N358" i="6" s="1"/>
  <c r="O358" i="6" s="1"/>
  <c r="P357" i="6" s="1"/>
  <c r="H146" i="4" s="1"/>
  <c r="M354" i="6"/>
  <c r="N354" i="6" s="1"/>
  <c r="O354" i="6" s="1"/>
  <c r="P353" i="6" s="1"/>
  <c r="H143" i="4" s="1"/>
  <c r="N351" i="6"/>
  <c r="O351" i="6" s="1"/>
  <c r="P350" i="6" s="1"/>
  <c r="H142" i="4" s="1"/>
  <c r="M351" i="6"/>
  <c r="N348" i="6"/>
  <c r="O348" i="6" s="1"/>
  <c r="P347" i="6" s="1"/>
  <c r="H141" i="4" s="1"/>
  <c r="M348" i="6"/>
  <c r="N345" i="6"/>
  <c r="O345" i="6" s="1"/>
  <c r="P344" i="6" s="1"/>
  <c r="H140" i="4" s="1"/>
  <c r="M345" i="6"/>
  <c r="M342" i="6"/>
  <c r="N342" i="6" s="1"/>
  <c r="O342" i="6" s="1"/>
  <c r="P341" i="6" s="1"/>
  <c r="H139" i="4" s="1"/>
  <c r="M338" i="6"/>
  <c r="N338" i="6" s="1"/>
  <c r="O338" i="6" s="1"/>
  <c r="P337" i="6" s="1"/>
  <c r="H136" i="4" s="1"/>
  <c r="O335" i="6"/>
  <c r="P334" i="6" s="1"/>
  <c r="H135" i="4" s="1"/>
  <c r="N335" i="6"/>
  <c r="M335" i="6"/>
  <c r="N332" i="6"/>
  <c r="O332" i="6" s="1"/>
  <c r="P331" i="6" s="1"/>
  <c r="H134" i="4" s="1"/>
  <c r="M332" i="6"/>
  <c r="M329" i="6"/>
  <c r="N329" i="6" s="1"/>
  <c r="O329" i="6" s="1"/>
  <c r="P328" i="6" s="1"/>
  <c r="H133" i="4" s="1"/>
  <c r="M326" i="6"/>
  <c r="N326" i="6" s="1"/>
  <c r="O326" i="6" s="1"/>
  <c r="P325" i="6" s="1"/>
  <c r="H132" i="4" s="1"/>
  <c r="M323" i="6"/>
  <c r="N323" i="6" s="1"/>
  <c r="O323" i="6" s="1"/>
  <c r="P322" i="6" s="1"/>
  <c r="H131" i="4" s="1"/>
  <c r="N320" i="6"/>
  <c r="O320" i="6" s="1"/>
  <c r="P319" i="6" s="1"/>
  <c r="H130" i="4" s="1"/>
  <c r="M320" i="6"/>
  <c r="N317" i="6"/>
  <c r="O317" i="6" s="1"/>
  <c r="P316" i="6" s="1"/>
  <c r="H129" i="4" s="1"/>
  <c r="M317" i="6"/>
  <c r="N314" i="6"/>
  <c r="O314" i="6" s="1"/>
  <c r="P313" i="6" s="1"/>
  <c r="H128" i="4" s="1"/>
  <c r="M314" i="6"/>
  <c r="M310" i="6"/>
  <c r="N310" i="6" s="1"/>
  <c r="O310" i="6" s="1"/>
  <c r="P309" i="6" s="1"/>
  <c r="H125" i="4" s="1"/>
  <c r="M307" i="6"/>
  <c r="N307" i="6" s="1"/>
  <c r="O307" i="6" s="1"/>
  <c r="P306" i="6" s="1"/>
  <c r="H124" i="4" s="1"/>
  <c r="N304" i="6"/>
  <c r="O304" i="6" s="1"/>
  <c r="P303" i="6" s="1"/>
  <c r="H123" i="4" s="1"/>
  <c r="M304" i="6"/>
  <c r="N301" i="6"/>
  <c r="O301" i="6" s="1"/>
  <c r="P300" i="6" s="1"/>
  <c r="H122" i="4" s="1"/>
  <c r="M301" i="6"/>
  <c r="M298" i="6"/>
  <c r="N298" i="6" s="1"/>
  <c r="O298" i="6" s="1"/>
  <c r="P297" i="6" s="1"/>
  <c r="H121" i="4" s="1"/>
  <c r="N295" i="6"/>
  <c r="O295" i="6" s="1"/>
  <c r="P294" i="6" s="1"/>
  <c r="H120" i="4" s="1"/>
  <c r="M295" i="6"/>
  <c r="N292" i="6"/>
  <c r="O292" i="6" s="1"/>
  <c r="P291" i="6" s="1"/>
  <c r="H119" i="4" s="1"/>
  <c r="M292" i="6"/>
  <c r="O289" i="6"/>
  <c r="P288" i="6" s="1"/>
  <c r="H118" i="4" s="1"/>
  <c r="N289" i="6"/>
  <c r="M289" i="6"/>
  <c r="M286" i="6"/>
  <c r="N286" i="6" s="1"/>
  <c r="O286" i="6" s="1"/>
  <c r="P285" i="6" s="1"/>
  <c r="H117" i="4" s="1"/>
  <c r="N283" i="6"/>
  <c r="O283" i="6" s="1"/>
  <c r="P282" i="6" s="1"/>
  <c r="H116" i="4" s="1"/>
  <c r="M283" i="6"/>
  <c r="M280" i="6"/>
  <c r="N280" i="6" s="1"/>
  <c r="O280" i="6" s="1"/>
  <c r="P279" i="6" s="1"/>
  <c r="H115" i="4" s="1"/>
  <c r="M276" i="6"/>
  <c r="N276" i="6" s="1"/>
  <c r="O276" i="6" s="1"/>
  <c r="P275" i="6" s="1"/>
  <c r="H112" i="4" s="1"/>
  <c r="M273" i="6"/>
  <c r="N273" i="6" s="1"/>
  <c r="O273" i="6" s="1"/>
  <c r="P272" i="6" s="1"/>
  <c r="H111" i="4" s="1"/>
  <c r="N270" i="6"/>
  <c r="O270" i="6" s="1"/>
  <c r="P269" i="6" s="1"/>
  <c r="H110" i="4" s="1"/>
  <c r="M270" i="6"/>
  <c r="N267" i="6"/>
  <c r="O267" i="6" s="1"/>
  <c r="P266" i="6" s="1"/>
  <c r="H109" i="4" s="1"/>
  <c r="M267" i="6"/>
  <c r="M264" i="6"/>
  <c r="N264" i="6" s="1"/>
  <c r="O264" i="6" s="1"/>
  <c r="P263" i="6"/>
  <c r="H108" i="4" s="1"/>
  <c r="O260" i="6"/>
  <c r="P259" i="6" s="1"/>
  <c r="H105" i="4" s="1"/>
  <c r="M260" i="6"/>
  <c r="N260" i="6" s="1"/>
  <c r="M257" i="6"/>
  <c r="N257" i="6" s="1"/>
  <c r="O257" i="6" s="1"/>
  <c r="P256" i="6" s="1"/>
  <c r="H104" i="4" s="1"/>
  <c r="M254" i="6"/>
  <c r="N254" i="6" s="1"/>
  <c r="O254" i="6" s="1"/>
  <c r="P253" i="6" s="1"/>
  <c r="H103" i="4" s="1"/>
  <c r="O251" i="6"/>
  <c r="P250" i="6" s="1"/>
  <c r="H102" i="4" s="1"/>
  <c r="N251" i="6"/>
  <c r="M251" i="6"/>
  <c r="M248" i="6"/>
  <c r="N248" i="6" s="1"/>
  <c r="O248" i="6" s="1"/>
  <c r="P247" i="6" s="1"/>
  <c r="H101" i="4" s="1"/>
  <c r="M245" i="6"/>
  <c r="N245" i="6" s="1"/>
  <c r="O245" i="6" s="1"/>
  <c r="P244" i="6" s="1"/>
  <c r="H100" i="4" s="1"/>
  <c r="N242" i="6"/>
  <c r="O242" i="6" s="1"/>
  <c r="P241" i="6" s="1"/>
  <c r="H99" i="4" s="1"/>
  <c r="M242" i="6"/>
  <c r="M239" i="6"/>
  <c r="N239" i="6" s="1"/>
  <c r="O239" i="6" s="1"/>
  <c r="P238" i="6" s="1"/>
  <c r="H98" i="4" s="1"/>
  <c r="M236" i="6"/>
  <c r="N236" i="6" s="1"/>
  <c r="O236" i="6" s="1"/>
  <c r="P235" i="6" s="1"/>
  <c r="H97" i="4" s="1"/>
  <c r="O233" i="6"/>
  <c r="P232" i="6" s="1"/>
  <c r="H96" i="4" s="1"/>
  <c r="N233" i="6"/>
  <c r="M233" i="6"/>
  <c r="M229" i="6"/>
  <c r="N229" i="6" s="1"/>
  <c r="O229" i="6" s="1"/>
  <c r="P228" i="6" s="1"/>
  <c r="H93" i="4" s="1"/>
  <c r="M226" i="6"/>
  <c r="N226" i="6" s="1"/>
  <c r="O226" i="6" s="1"/>
  <c r="P225" i="6" s="1"/>
  <c r="H92" i="4" s="1"/>
  <c r="N223" i="6"/>
  <c r="O223" i="6" s="1"/>
  <c r="P222" i="6" s="1"/>
  <c r="H91" i="4" s="1"/>
  <c r="M223" i="6"/>
  <c r="M220" i="6"/>
  <c r="N220" i="6" s="1"/>
  <c r="O220" i="6" s="1"/>
  <c r="P219" i="6" s="1"/>
  <c r="H90" i="4" s="1"/>
  <c r="M217" i="6"/>
  <c r="N217" i="6" s="1"/>
  <c r="O217" i="6" s="1"/>
  <c r="P216" i="6" s="1"/>
  <c r="H89" i="4" s="1"/>
  <c r="O214" i="6"/>
  <c r="P213" i="6" s="1"/>
  <c r="H88" i="4" s="1"/>
  <c r="N214" i="6"/>
  <c r="M214" i="6"/>
  <c r="M211" i="6"/>
  <c r="N211" i="6" s="1"/>
  <c r="O211" i="6" s="1"/>
  <c r="P210" i="6" s="1"/>
  <c r="H87" i="4" s="1"/>
  <c r="M208" i="6"/>
  <c r="N208" i="6" s="1"/>
  <c r="O208" i="6" s="1"/>
  <c r="P207" i="6" s="1"/>
  <c r="H86" i="4" s="1"/>
  <c r="N205" i="6"/>
  <c r="O205" i="6" s="1"/>
  <c r="P204" i="6" s="1"/>
  <c r="H85" i="4" s="1"/>
  <c r="M205" i="6"/>
  <c r="M202" i="6"/>
  <c r="N202" i="6" s="1"/>
  <c r="O202" i="6" s="1"/>
  <c r="P201" i="6" s="1"/>
  <c r="H84" i="4" s="1"/>
  <c r="M199" i="6"/>
  <c r="N199" i="6" s="1"/>
  <c r="O199" i="6" s="1"/>
  <c r="P198" i="6" s="1"/>
  <c r="H83" i="4" s="1"/>
  <c r="O196" i="6"/>
  <c r="P195" i="6" s="1"/>
  <c r="H82" i="4" s="1"/>
  <c r="N196" i="6"/>
  <c r="M196" i="6"/>
  <c r="M193" i="6"/>
  <c r="N193" i="6" s="1"/>
  <c r="O193" i="6" s="1"/>
  <c r="P192" i="6" s="1"/>
  <c r="H81" i="4" s="1"/>
  <c r="M190" i="6"/>
  <c r="N190" i="6" s="1"/>
  <c r="O190" i="6" s="1"/>
  <c r="P189" i="6" s="1"/>
  <c r="H80" i="4" s="1"/>
  <c r="N187" i="6"/>
  <c r="O187" i="6" s="1"/>
  <c r="P186" i="6" s="1"/>
  <c r="H79" i="4" s="1"/>
  <c r="M187" i="6"/>
  <c r="M184" i="6"/>
  <c r="N184" i="6" s="1"/>
  <c r="O184" i="6" s="1"/>
  <c r="P183" i="6" s="1"/>
  <c r="H78" i="4" s="1"/>
  <c r="M181" i="6"/>
  <c r="N181" i="6" s="1"/>
  <c r="O181" i="6" s="1"/>
  <c r="P180" i="6" s="1"/>
  <c r="H77" i="4" s="1"/>
  <c r="O178" i="6"/>
  <c r="P177" i="6" s="1"/>
  <c r="H76" i="4" s="1"/>
  <c r="N178" i="6"/>
  <c r="M178" i="6"/>
  <c r="M175" i="6"/>
  <c r="N175" i="6" s="1"/>
  <c r="O175" i="6" s="1"/>
  <c r="P174" i="6" s="1"/>
  <c r="H75" i="4" s="1"/>
  <c r="M172" i="6"/>
  <c r="N172" i="6" s="1"/>
  <c r="O172" i="6" s="1"/>
  <c r="P171" i="6" s="1"/>
  <c r="H74" i="4" s="1"/>
  <c r="N169" i="6"/>
  <c r="O169" i="6" s="1"/>
  <c r="P168" i="6" s="1"/>
  <c r="H73" i="4" s="1"/>
  <c r="M169" i="6"/>
  <c r="M166" i="6"/>
  <c r="N166" i="6" s="1"/>
  <c r="O166" i="6" s="1"/>
  <c r="P165" i="6" s="1"/>
  <c r="H72" i="4" s="1"/>
  <c r="M163" i="6"/>
  <c r="N163" i="6" s="1"/>
  <c r="O163" i="6" s="1"/>
  <c r="P162" i="6" s="1"/>
  <c r="H71" i="4" s="1"/>
  <c r="O160" i="6"/>
  <c r="P159" i="6" s="1"/>
  <c r="H70" i="4" s="1"/>
  <c r="N160" i="6"/>
  <c r="M160" i="6"/>
  <c r="M157" i="6"/>
  <c r="N157" i="6" s="1"/>
  <c r="O157" i="6" s="1"/>
  <c r="P156" i="6" s="1"/>
  <c r="H69" i="4" s="1"/>
  <c r="M154" i="6"/>
  <c r="N154" i="6" s="1"/>
  <c r="O154" i="6" s="1"/>
  <c r="P153" i="6" s="1"/>
  <c r="H68" i="4" s="1"/>
  <c r="N150" i="6"/>
  <c r="O150" i="6" s="1"/>
  <c r="P149" i="6" s="1"/>
  <c r="H65" i="4" s="1"/>
  <c r="M150" i="6"/>
  <c r="M147" i="6"/>
  <c r="N147" i="6" s="1"/>
  <c r="O147" i="6" s="1"/>
  <c r="P146" i="6" s="1"/>
  <c r="H64" i="4" s="1"/>
  <c r="M144" i="6"/>
  <c r="N144" i="6" s="1"/>
  <c r="O144" i="6" s="1"/>
  <c r="P143" i="6" s="1"/>
  <c r="H63" i="4" s="1"/>
  <c r="O141" i="6"/>
  <c r="P140" i="6" s="1"/>
  <c r="H62" i="4" s="1"/>
  <c r="N141" i="6"/>
  <c r="M141" i="6"/>
  <c r="M138" i="6"/>
  <c r="N138" i="6" s="1"/>
  <c r="O138" i="6" s="1"/>
  <c r="P137" i="6" s="1"/>
  <c r="H61" i="4" s="1"/>
  <c r="M135" i="6"/>
  <c r="N135" i="6" s="1"/>
  <c r="O135" i="6" s="1"/>
  <c r="P134" i="6" s="1"/>
  <c r="H60" i="4" s="1"/>
  <c r="N132" i="6"/>
  <c r="O132" i="6" s="1"/>
  <c r="P131" i="6" s="1"/>
  <c r="H59" i="4" s="1"/>
  <c r="M132" i="6"/>
  <c r="M129" i="6"/>
  <c r="N129" i="6" s="1"/>
  <c r="O129" i="6" s="1"/>
  <c r="P128" i="6" s="1"/>
  <c r="H58" i="4" s="1"/>
  <c r="M126" i="6"/>
  <c r="N126" i="6" s="1"/>
  <c r="O126" i="6" s="1"/>
  <c r="P125" i="6" s="1"/>
  <c r="H57" i="4" s="1"/>
  <c r="O123" i="6"/>
  <c r="P122" i="6" s="1"/>
  <c r="H56" i="4" s="1"/>
  <c r="N123" i="6"/>
  <c r="M123" i="6"/>
  <c r="M119" i="6"/>
  <c r="N119" i="6" s="1"/>
  <c r="O119" i="6" s="1"/>
  <c r="P118" i="6" s="1"/>
  <c r="H53" i="4" s="1"/>
  <c r="M116" i="6"/>
  <c r="N116" i="6" s="1"/>
  <c r="O116" i="6" s="1"/>
  <c r="P115" i="6" s="1"/>
  <c r="H52" i="4" s="1"/>
  <c r="N113" i="6"/>
  <c r="O113" i="6" s="1"/>
  <c r="P112" i="6" s="1"/>
  <c r="H51" i="4" s="1"/>
  <c r="M113" i="6"/>
  <c r="M110" i="6"/>
  <c r="N110" i="6" s="1"/>
  <c r="O110" i="6" s="1"/>
  <c r="P109" i="6" s="1"/>
  <c r="H50" i="4" s="1"/>
  <c r="M107" i="6"/>
  <c r="N107" i="6" s="1"/>
  <c r="O107" i="6" s="1"/>
  <c r="P106" i="6" s="1"/>
  <c r="H49" i="4" s="1"/>
  <c r="N104" i="6"/>
  <c r="O104" i="6" s="1"/>
  <c r="P103" i="6" s="1"/>
  <c r="H48" i="4" s="1"/>
  <c r="M104" i="6"/>
  <c r="N101" i="6"/>
  <c r="O101" i="6" s="1"/>
  <c r="P100" i="6" s="1"/>
  <c r="H47" i="4" s="1"/>
  <c r="M101" i="6"/>
  <c r="M98" i="6"/>
  <c r="N98" i="6" s="1"/>
  <c r="O98" i="6" s="1"/>
  <c r="P97" i="6"/>
  <c r="H46" i="4" s="1"/>
  <c r="N95" i="6"/>
  <c r="O95" i="6" s="1"/>
  <c r="P94" i="6" s="1"/>
  <c r="H45" i="4" s="1"/>
  <c r="M95" i="6"/>
  <c r="M92" i="6"/>
  <c r="N92" i="6" s="1"/>
  <c r="O92" i="6" s="1"/>
  <c r="P91" i="6" s="1"/>
  <c r="H44" i="4" s="1"/>
  <c r="M89" i="6"/>
  <c r="N89" i="6" s="1"/>
  <c r="O89" i="6" s="1"/>
  <c r="P88" i="6"/>
  <c r="H43" i="4" s="1"/>
  <c r="O86" i="6"/>
  <c r="P85" i="6" s="1"/>
  <c r="H42" i="4" s="1"/>
  <c r="N86" i="6"/>
  <c r="M86" i="6"/>
  <c r="M82" i="6"/>
  <c r="N82" i="6" s="1"/>
  <c r="O82" i="6" s="1"/>
  <c r="P81" i="6" s="1"/>
  <c r="H39" i="4" s="1"/>
  <c r="M79" i="6"/>
  <c r="N79" i="6" s="1"/>
  <c r="O79" i="6" s="1"/>
  <c r="P78" i="6"/>
  <c r="H38" i="4" s="1"/>
  <c r="N76" i="6"/>
  <c r="O76" i="6" s="1"/>
  <c r="M76" i="6"/>
  <c r="P75" i="6"/>
  <c r="H37" i="4" s="1"/>
  <c r="N73" i="6"/>
  <c r="O73" i="6" s="1"/>
  <c r="P72" i="6" s="1"/>
  <c r="H36" i="4" s="1"/>
  <c r="M73" i="6"/>
  <c r="M70" i="6"/>
  <c r="N70" i="6" s="1"/>
  <c r="O70" i="6" s="1"/>
  <c r="P69" i="6"/>
  <c r="H35" i="4" s="1"/>
  <c r="N66" i="6"/>
  <c r="O66" i="6" s="1"/>
  <c r="P65" i="6" s="1"/>
  <c r="H32" i="4" s="1"/>
  <c r="M66" i="6"/>
  <c r="M62" i="6"/>
  <c r="N62" i="6" s="1"/>
  <c r="O62" i="6" s="1"/>
  <c r="P61" i="6" s="1"/>
  <c r="H29" i="4" s="1"/>
  <c r="M59" i="6"/>
  <c r="N59" i="6" s="1"/>
  <c r="O59" i="6" s="1"/>
  <c r="P58" i="6"/>
  <c r="H28" i="4" s="1"/>
  <c r="O56" i="6"/>
  <c r="N56" i="6"/>
  <c r="M56" i="6"/>
  <c r="P55" i="6"/>
  <c r="H27" i="4" s="1"/>
  <c r="M53" i="6"/>
  <c r="N53" i="6" s="1"/>
  <c r="O53" i="6" s="1"/>
  <c r="P52" i="6" s="1"/>
  <c r="H26" i="4" s="1"/>
  <c r="M50" i="6"/>
  <c r="N50" i="6" s="1"/>
  <c r="O50" i="6" s="1"/>
  <c r="P49" i="6"/>
  <c r="H25" i="4" s="1"/>
  <c r="N47" i="6"/>
  <c r="O47" i="6" s="1"/>
  <c r="M47" i="6"/>
  <c r="P46" i="6"/>
  <c r="H24" i="4" s="1"/>
  <c r="N44" i="6"/>
  <c r="O44" i="6" s="1"/>
  <c r="P43" i="6" s="1"/>
  <c r="H23" i="4" s="1"/>
  <c r="M44" i="6"/>
  <c r="M40" i="6"/>
  <c r="N40" i="6" s="1"/>
  <c r="O40" i="6" s="1"/>
  <c r="P39" i="6"/>
  <c r="H20" i="4" s="1"/>
  <c r="N37" i="6"/>
  <c r="O37" i="6" s="1"/>
  <c r="P36" i="6" s="1"/>
  <c r="H19" i="4" s="1"/>
  <c r="M37" i="6"/>
  <c r="M34" i="6"/>
  <c r="N34" i="6" s="1"/>
  <c r="O34" i="6" s="1"/>
  <c r="P33" i="6" s="1"/>
  <c r="H18" i="4" s="1"/>
  <c r="M31" i="6"/>
  <c r="N31" i="6" s="1"/>
  <c r="O31" i="6" s="1"/>
  <c r="P30" i="6"/>
  <c r="H17" i="4" s="1"/>
  <c r="O28" i="6"/>
  <c r="P27" i="6" s="1"/>
  <c r="H16" i="4" s="1"/>
  <c r="N28" i="6"/>
  <c r="M28" i="6"/>
  <c r="M25" i="6"/>
  <c r="N25" i="6" s="1"/>
  <c r="O25" i="6" s="1"/>
  <c r="P24" i="6" s="1"/>
  <c r="H15" i="4" s="1"/>
  <c r="M22" i="6"/>
  <c r="N22" i="6" s="1"/>
  <c r="O22" i="6" s="1"/>
  <c r="P21" i="6" s="1"/>
  <c r="H14" i="4" s="1"/>
  <c r="N19" i="6"/>
  <c r="O19" i="6" s="1"/>
  <c r="P18" i="6" s="1"/>
  <c r="H13" i="4" s="1"/>
  <c r="M19" i="6"/>
  <c r="N16" i="6"/>
  <c r="O16" i="6" s="1"/>
  <c r="P15" i="6" s="1"/>
  <c r="H12" i="4" s="1"/>
  <c r="M16" i="6"/>
  <c r="M12" i="6"/>
  <c r="N12" i="6" s="1"/>
  <c r="O12" i="6" s="1"/>
  <c r="P11" i="6"/>
  <c r="H9" i="4" s="1"/>
  <c r="N9" i="6"/>
  <c r="O9" i="6" s="1"/>
  <c r="P8" i="6" s="1"/>
  <c r="H8" i="4" s="1"/>
  <c r="M9" i="6"/>
  <c r="W163" i="5"/>
  <c r="W160" i="5"/>
  <c r="W159" i="5"/>
  <c r="W158" i="5"/>
  <c r="W157" i="5"/>
  <c r="W156" i="5"/>
  <c r="W153" i="5"/>
  <c r="W152" i="5"/>
  <c r="W151" i="5"/>
  <c r="W150" i="5"/>
  <c r="W149" i="5"/>
  <c r="W148" i="5"/>
  <c r="W147" i="5"/>
  <c r="W144" i="5"/>
  <c r="W143" i="5"/>
  <c r="W142" i="5"/>
  <c r="W141" i="5"/>
  <c r="W140" i="5"/>
  <c r="W137" i="5"/>
  <c r="W136" i="5"/>
  <c r="W135" i="5"/>
  <c r="W134" i="5"/>
  <c r="W133" i="5"/>
  <c r="W132" i="5"/>
  <c r="W131" i="5"/>
  <c r="W130" i="5"/>
  <c r="W129" i="5"/>
  <c r="W126" i="5"/>
  <c r="W125" i="5"/>
  <c r="W124" i="5"/>
  <c r="W123" i="5"/>
  <c r="W122" i="5"/>
  <c r="W121" i="5"/>
  <c r="W120" i="5"/>
  <c r="W119" i="5"/>
  <c r="W118" i="5"/>
  <c r="W117" i="5"/>
  <c r="W116" i="5"/>
  <c r="W113" i="5"/>
  <c r="W112" i="5"/>
  <c r="W111" i="5"/>
  <c r="W110" i="5"/>
  <c r="W109" i="5"/>
  <c r="W106" i="5"/>
  <c r="W105" i="5"/>
  <c r="W104" i="5"/>
  <c r="W103" i="5"/>
  <c r="W102" i="5"/>
  <c r="W101" i="5"/>
  <c r="W100" i="5"/>
  <c r="W99" i="5"/>
  <c r="W98" i="5"/>
  <c r="W97" i="5"/>
  <c r="W94" i="5"/>
  <c r="W93" i="5"/>
  <c r="W92" i="5"/>
  <c r="W91" i="5"/>
  <c r="W90" i="5"/>
  <c r="W89" i="5"/>
  <c r="W88" i="5"/>
  <c r="W87" i="5"/>
  <c r="W86" i="5"/>
  <c r="W85" i="5"/>
  <c r="W84" i="5"/>
  <c r="W83" i="5"/>
  <c r="W82" i="5"/>
  <c r="W81" i="5"/>
  <c r="W80" i="5"/>
  <c r="W79" i="5"/>
  <c r="W78" i="5"/>
  <c r="W77" i="5"/>
  <c r="W76" i="5"/>
  <c r="W75" i="5"/>
  <c r="W74" i="5"/>
  <c r="W73" i="5"/>
  <c r="W72" i="5"/>
  <c r="W71" i="5"/>
  <c r="W70" i="5"/>
  <c r="W69" i="5"/>
  <c r="W66" i="5"/>
  <c r="W65" i="5"/>
  <c r="W64" i="5"/>
  <c r="W63" i="5"/>
  <c r="W62" i="5"/>
  <c r="W61" i="5"/>
  <c r="W60" i="5"/>
  <c r="W59" i="5"/>
  <c r="W58" i="5"/>
  <c r="W57" i="5"/>
  <c r="W54" i="5"/>
  <c r="W53" i="5"/>
  <c r="W52" i="5"/>
  <c r="W51" i="5"/>
  <c r="W50" i="5"/>
  <c r="W49" i="5"/>
  <c r="W48" i="5"/>
  <c r="W47" i="5"/>
  <c r="W46" i="5"/>
  <c r="W45" i="5"/>
  <c r="W44" i="5"/>
  <c r="W43" i="5"/>
  <c r="W40" i="5"/>
  <c r="W39" i="5"/>
  <c r="W38" i="5"/>
  <c r="W37" i="5"/>
  <c r="W36" i="5"/>
  <c r="W33" i="5"/>
  <c r="W30" i="5"/>
  <c r="W29" i="5"/>
  <c r="W28" i="5"/>
  <c r="W27" i="5"/>
  <c r="W26" i="5"/>
  <c r="W25" i="5"/>
  <c r="W24" i="5"/>
  <c r="W21" i="5"/>
  <c r="W20" i="5"/>
  <c r="W19" i="5"/>
  <c r="W18" i="5"/>
  <c r="W17" i="5"/>
  <c r="W16" i="5"/>
  <c r="W15" i="5"/>
  <c r="W14" i="5"/>
  <c r="W13" i="5"/>
  <c r="W10" i="5"/>
  <c r="W9" i="5"/>
  <c r="P23" i="3"/>
  <c r="P22" i="3"/>
  <c r="P21" i="3"/>
  <c r="P20" i="3"/>
  <c r="P19" i="3"/>
  <c r="P18" i="3"/>
  <c r="P17" i="3"/>
  <c r="P16" i="3"/>
  <c r="P15" i="3"/>
  <c r="P14" i="3"/>
  <c r="P13" i="3"/>
  <c r="P12" i="3"/>
  <c r="P11" i="3"/>
  <c r="P10" i="3"/>
  <c r="P9" i="3"/>
  <c r="P8" i="3"/>
  <c r="J271" i="7" l="1"/>
  <c r="J272" i="7" s="1"/>
  <c r="I266" i="7"/>
  <c r="M266" i="7" s="1"/>
  <c r="J351" i="7"/>
  <c r="J352" i="7" s="1"/>
  <c r="I343" i="7"/>
  <c r="M343" i="7" s="1"/>
  <c r="J473" i="7"/>
  <c r="J474" i="7"/>
  <c r="I465" i="7"/>
  <c r="M465" i="7" s="1"/>
  <c r="J50" i="7"/>
  <c r="J51" i="7" s="1"/>
  <c r="I43" i="7"/>
  <c r="M43" i="7" s="1"/>
  <c r="J744" i="7"/>
  <c r="J745" i="7" s="1"/>
  <c r="I738" i="7"/>
  <c r="M738" i="7" s="1"/>
  <c r="J451" i="7"/>
  <c r="J452" i="7"/>
  <c r="I445" i="7"/>
  <c r="M445" i="7" s="1"/>
  <c r="J1046" i="7"/>
  <c r="J1047" i="7"/>
  <c r="I1041" i="7"/>
  <c r="M1041" i="7" s="1"/>
  <c r="J551" i="7"/>
  <c r="J552" i="7" s="1"/>
  <c r="I545" i="7"/>
  <c r="M545" i="7" s="1"/>
  <c r="J374" i="7"/>
  <c r="J734" i="7"/>
  <c r="J735" i="7" s="1"/>
  <c r="I728" i="7"/>
  <c r="M728" i="7" s="1"/>
  <c r="J431" i="7"/>
  <c r="I425" i="7"/>
  <c r="M425" i="7" s="1"/>
  <c r="J432" i="7"/>
  <c r="J279" i="7"/>
  <c r="J280" i="7" s="1"/>
  <c r="I275" i="7"/>
  <c r="M275" i="7" s="1"/>
  <c r="J289" i="7"/>
  <c r="J290" i="7" s="1"/>
  <c r="I283" i="7"/>
  <c r="M283" i="7" s="1"/>
  <c r="J522" i="7"/>
  <c r="I517" i="7"/>
  <c r="M517" i="7" s="1"/>
  <c r="J523" i="7"/>
  <c r="J613" i="7"/>
  <c r="J614" i="7"/>
  <c r="I609" i="7"/>
  <c r="M609" i="7" s="1"/>
  <c r="J513" i="7"/>
  <c r="J514" i="7"/>
  <c r="J694" i="7"/>
  <c r="I689" i="7"/>
  <c r="M689" i="7" s="1"/>
  <c r="J695" i="7"/>
  <c r="J714" i="7"/>
  <c r="I708" i="7"/>
  <c r="M708" i="7" s="1"/>
  <c r="J715" i="7"/>
  <c r="J762" i="7"/>
  <c r="I757" i="7"/>
  <c r="M757" i="7" s="1"/>
  <c r="J763" i="7"/>
  <c r="J784" i="7"/>
  <c r="I777" i="7"/>
  <c r="M777" i="7" s="1"/>
  <c r="J785" i="7"/>
  <c r="J846" i="7"/>
  <c r="I843" i="7"/>
  <c r="J847" i="7"/>
  <c r="J621" i="7"/>
  <c r="J622" i="7" s="1"/>
  <c r="I617" i="7"/>
  <c r="M617" i="7" s="1"/>
  <c r="J1191" i="7"/>
  <c r="J1192" i="7" s="1"/>
  <c r="I1187" i="7"/>
  <c r="M1187" i="7" s="1"/>
  <c r="J541" i="7"/>
  <c r="I535" i="7"/>
  <c r="M535" i="7" s="1"/>
  <c r="J1102" i="7"/>
  <c r="J1103" i="7" s="1"/>
  <c r="I1097" i="7"/>
  <c r="M1097" i="7" s="1"/>
  <c r="J102" i="7"/>
  <c r="J386" i="7"/>
  <c r="J629" i="7"/>
  <c r="J630" i="7"/>
  <c r="I625" i="7"/>
  <c r="M625" i="7" s="1"/>
  <c r="J872" i="7"/>
  <c r="J969" i="7"/>
  <c r="J970" i="7" s="1"/>
  <c r="I962" i="7"/>
  <c r="M962" i="7" s="1"/>
  <c r="J93" i="7"/>
  <c r="J1055" i="7"/>
  <c r="J1111" i="7"/>
  <c r="J1112" i="7"/>
  <c r="I1106" i="7"/>
  <c r="M1106" i="7" s="1"/>
  <c r="I24" i="7"/>
  <c r="M24" i="7" s="1"/>
  <c r="J137" i="7"/>
  <c r="J161" i="7"/>
  <c r="J261" i="7"/>
  <c r="J589" i="7"/>
  <c r="J590" i="7" s="1"/>
  <c r="I585" i="7"/>
  <c r="M585" i="7" s="1"/>
  <c r="J685" i="7"/>
  <c r="J686" i="7" s="1"/>
  <c r="I679" i="7"/>
  <c r="M679" i="7" s="1"/>
  <c r="J703" i="7"/>
  <c r="J938" i="7"/>
  <c r="J1140" i="7"/>
  <c r="I1134" i="7"/>
  <c r="M1134" i="7" s="1"/>
  <c r="J1141" i="7"/>
  <c r="J185" i="7"/>
  <c r="J251" i="7"/>
  <c r="J308" i="7"/>
  <c r="J420" i="7"/>
  <c r="J440" i="7"/>
  <c r="J460" i="7"/>
  <c r="J901" i="7"/>
  <c r="J902" i="7"/>
  <c r="J1065" i="7"/>
  <c r="J1066" i="7"/>
  <c r="I1060" i="7"/>
  <c r="M1060" i="7" s="1"/>
  <c r="J1222" i="7"/>
  <c r="I1216" i="7"/>
  <c r="M1216" i="7" s="1"/>
  <c r="J1223" i="7"/>
  <c r="A939" i="7"/>
  <c r="A910" i="7"/>
  <c r="A881" i="7"/>
  <c r="A694" i="7"/>
  <c r="A665" i="7"/>
  <c r="A561" i="7"/>
  <c r="A506" i="7"/>
  <c r="A473" i="7"/>
  <c r="A411" i="7"/>
  <c r="A226" i="7"/>
  <c r="A1232" i="7"/>
  <c r="A1174" i="7"/>
  <c r="A1083" i="7"/>
  <c r="A1000" i="7"/>
  <c r="A817" i="7"/>
  <c r="A784" i="7"/>
  <c r="A589" i="7"/>
  <c r="A531" i="7"/>
  <c r="A262" i="7"/>
  <c r="A114" i="7"/>
  <c r="A1037" i="7"/>
  <c r="A734" i="7"/>
  <c r="A597" i="7"/>
  <c r="A1074" i="7"/>
  <c r="A991" i="7"/>
  <c r="A958" i="7"/>
  <c r="A655" i="7"/>
  <c r="A605" i="7"/>
  <c r="A551" i="7"/>
  <c r="A522" i="7"/>
  <c r="A212" i="7"/>
  <c r="A138" i="7"/>
  <c r="A39" i="7"/>
  <c r="A1140" i="7"/>
  <c r="A1111" i="7"/>
  <c r="A1028" i="7"/>
  <c r="A846" i="7"/>
  <c r="A613" i="7"/>
  <c r="A339" i="7"/>
  <c r="K5" i="9"/>
  <c r="N5" i="8"/>
  <c r="A1065" i="7"/>
  <c r="A949" i="7"/>
  <c r="A862" i="7"/>
  <c r="A828" i="7"/>
  <c r="A795" i="7"/>
  <c r="A762" i="7"/>
  <c r="A704" i="7"/>
  <c r="A675" i="7"/>
  <c r="A621" i="7"/>
  <c r="A571" i="7"/>
  <c r="A513" i="7"/>
  <c r="A421" i="7"/>
  <c r="A351" i="7"/>
  <c r="A240" i="7"/>
  <c r="A162" i="7"/>
  <c r="A1222" i="7"/>
  <c r="A1102" i="7"/>
  <c r="A928" i="7"/>
  <c r="A629" i="7"/>
  <c r="A495" i="7"/>
  <c r="A363" i="7"/>
  <c r="A252" i="7"/>
  <c r="A1201" i="7"/>
  <c r="A1056" i="7"/>
  <c r="A969" i="7"/>
  <c r="A753" i="7"/>
  <c r="A724" i="7"/>
  <c r="A637" i="7"/>
  <c r="A441" i="7"/>
  <c r="A375" i="7"/>
  <c r="A289" i="7"/>
  <c r="A186" i="7"/>
  <c r="A149" i="7"/>
  <c r="A83" i="7"/>
  <c r="A50" i="7"/>
  <c r="A1151" i="7"/>
  <c r="A1093" i="7"/>
  <c r="A919" i="7"/>
  <c r="A645" i="7"/>
  <c r="A541" i="7"/>
  <c r="A387" i="7"/>
  <c r="A198" i="7"/>
  <c r="A124" i="7"/>
  <c r="A66" i="7"/>
  <c r="A1163" i="7"/>
  <c r="A1130" i="7"/>
  <c r="A1018" i="7"/>
  <c r="A873" i="7"/>
  <c r="A839" i="7"/>
  <c r="A806" i="7"/>
  <c r="A773" i="7"/>
  <c r="A744" i="7"/>
  <c r="A461" i="7"/>
  <c r="A399" i="7"/>
  <c r="A309" i="7"/>
  <c r="A173" i="7"/>
  <c r="A103" i="7"/>
  <c r="A1009" i="7"/>
  <c r="A901" i="7"/>
  <c r="P5" i="6"/>
  <c r="J5" i="10"/>
  <c r="A279" i="7"/>
  <c r="A73" i="7"/>
  <c r="A685" i="7"/>
  <c r="A94" i="7"/>
  <c r="A20" i="7"/>
  <c r="K5" i="7"/>
  <c r="A1121" i="7"/>
  <c r="A484" i="7"/>
  <c r="A431" i="7"/>
  <c r="A1245" i="7"/>
  <c r="A28" i="7"/>
  <c r="A1183" i="7"/>
  <c r="A980" i="7"/>
  <c r="A299" i="7"/>
  <c r="A714" i="7"/>
  <c r="A1046" i="7"/>
  <c r="A889" i="7"/>
  <c r="X5" i="5"/>
  <c r="A1212" i="7"/>
  <c r="A581" i="7"/>
  <c r="A271" i="7"/>
  <c r="A1191" i="7"/>
  <c r="A451" i="7"/>
  <c r="K5" i="2"/>
  <c r="Q5" i="3"/>
  <c r="L5" i="4"/>
  <c r="J299" i="7"/>
  <c r="J300" i="7" s="1"/>
  <c r="J399" i="7"/>
  <c r="J400" i="7"/>
  <c r="J723" i="7"/>
  <c r="J1000" i="7"/>
  <c r="J1001" i="7"/>
  <c r="I995" i="7"/>
  <c r="M995" i="7" s="1"/>
  <c r="J1201" i="7"/>
  <c r="J1202" i="7"/>
  <c r="I1195" i="7"/>
  <c r="M1195" i="7" s="1"/>
  <c r="J1245" i="7"/>
  <c r="J1246" i="7"/>
  <c r="J82" i="7"/>
  <c r="J123" i="7"/>
  <c r="J148" i="7"/>
  <c r="J197" i="7"/>
  <c r="J362" i="7"/>
  <c r="J1092" i="7"/>
  <c r="J113" i="7"/>
  <c r="J410" i="7"/>
  <c r="J542" i="7"/>
  <c r="J674" i="7"/>
  <c r="J794" i="7"/>
  <c r="J881" i="7"/>
  <c r="J882" i="7" s="1"/>
  <c r="I877" i="7"/>
  <c r="M877" i="7" s="1"/>
  <c r="J19" i="7"/>
  <c r="J29" i="7"/>
  <c r="J65" i="7"/>
  <c r="J338" i="7"/>
  <c r="I391" i="7"/>
  <c r="M391" i="7" s="1"/>
  <c r="J919" i="7"/>
  <c r="J920" i="7" s="1"/>
  <c r="I914" i="7"/>
  <c r="M914" i="7" s="1"/>
  <c r="J909" i="7"/>
  <c r="J1008" i="7"/>
  <c r="J1027" i="7"/>
  <c r="J1162" i="7"/>
  <c r="J596" i="7"/>
  <c r="J927" i="7"/>
  <c r="J1082" i="7"/>
  <c r="H43" i="10"/>
  <c r="J530" i="7"/>
  <c r="J752" i="7"/>
  <c r="J948" i="7"/>
  <c r="J1120" i="7"/>
  <c r="J637" i="7"/>
  <c r="J638" i="7" s="1"/>
  <c r="J861" i="7"/>
  <c r="J1232" i="7"/>
  <c r="J1233" i="7" s="1"/>
  <c r="I1226" i="7"/>
  <c r="M1226" i="7" s="1"/>
  <c r="J491" i="7"/>
  <c r="J494" i="7" s="1"/>
  <c r="J1036" i="7"/>
  <c r="J1183" i="7"/>
  <c r="J1184" i="7"/>
  <c r="I1178" i="7"/>
  <c r="M1178" i="7" s="1"/>
  <c r="H5" i="9"/>
  <c r="I5" i="8"/>
  <c r="M5" i="6"/>
  <c r="H5" i="10"/>
  <c r="I5" i="7"/>
  <c r="I5" i="5"/>
  <c r="H5" i="2"/>
  <c r="I5" i="4"/>
  <c r="B12" i="3"/>
  <c r="B18" i="3"/>
  <c r="B10" i="3"/>
  <c r="B9" i="3"/>
  <c r="B14" i="3"/>
  <c r="J580" i="7"/>
  <c r="J644" i="7"/>
  <c r="B15" i="3"/>
  <c r="J570" i="7"/>
  <c r="J604" i="7"/>
  <c r="J889" i="7"/>
  <c r="J890" i="7"/>
  <c r="I885" i="7"/>
  <c r="M885" i="7" s="1"/>
  <c r="J1129" i="7"/>
  <c r="B20" i="3"/>
  <c r="J560" i="7"/>
  <c r="I633" i="7"/>
  <c r="M633" i="7" s="1"/>
  <c r="J990" i="7"/>
  <c r="J1073" i="7"/>
  <c r="B8" i="3"/>
  <c r="B21" i="3"/>
  <c r="B22" i="3"/>
  <c r="B8" i="2"/>
  <c r="B21" i="2"/>
  <c r="B16" i="3"/>
  <c r="B23" i="3"/>
  <c r="B17" i="3"/>
  <c r="B11" i="3"/>
  <c r="H160" i="5"/>
  <c r="C158" i="5"/>
  <c r="B155" i="5"/>
  <c r="H151" i="5"/>
  <c r="C149" i="5"/>
  <c r="B146" i="5"/>
  <c r="H142" i="5"/>
  <c r="B136" i="5"/>
  <c r="H133" i="5"/>
  <c r="C131" i="5"/>
  <c r="B128" i="5"/>
  <c r="H124" i="5"/>
  <c r="C122" i="5"/>
  <c r="G117" i="5"/>
  <c r="C113" i="5"/>
  <c r="H106" i="5"/>
  <c r="C104" i="5"/>
  <c r="G99" i="5"/>
  <c r="B97" i="5"/>
  <c r="G90" i="5"/>
  <c r="B88" i="5"/>
  <c r="H85" i="5"/>
  <c r="C83" i="5"/>
  <c r="G78" i="5"/>
  <c r="B76" i="5"/>
  <c r="H73" i="5"/>
  <c r="C71" i="5"/>
  <c r="B68" i="5"/>
  <c r="H64" i="5"/>
  <c r="C62" i="5"/>
  <c r="G57" i="5"/>
  <c r="C53" i="5"/>
  <c r="G48" i="5"/>
  <c r="B46" i="5"/>
  <c r="H43" i="5"/>
  <c r="G39" i="5"/>
  <c r="B37" i="5"/>
  <c r="B32" i="5"/>
  <c r="H28" i="5"/>
  <c r="C26" i="5"/>
  <c r="B23" i="5"/>
  <c r="H19" i="5"/>
  <c r="C17" i="5"/>
  <c r="H10" i="5"/>
  <c r="B158" i="5"/>
  <c r="B149" i="5"/>
  <c r="G142" i="5"/>
  <c r="B140" i="5"/>
  <c r="G133" i="5"/>
  <c r="B131" i="5"/>
  <c r="G124" i="5"/>
  <c r="B122" i="5"/>
  <c r="H119" i="5"/>
  <c r="C117" i="5"/>
  <c r="B113" i="5"/>
  <c r="H110" i="5"/>
  <c r="G106" i="5"/>
  <c r="B104" i="5"/>
  <c r="H101" i="5"/>
  <c r="C99" i="5"/>
  <c r="B96" i="5"/>
  <c r="H92" i="5"/>
  <c r="C90" i="5"/>
  <c r="G85" i="5"/>
  <c r="B83" i="5"/>
  <c r="H80" i="5"/>
  <c r="C78" i="5"/>
  <c r="G73" i="5"/>
  <c r="B71" i="5"/>
  <c r="G64" i="5"/>
  <c r="B62" i="5"/>
  <c r="H59" i="5"/>
  <c r="C57" i="5"/>
  <c r="B53" i="5"/>
  <c r="H50" i="5"/>
  <c r="C48" i="5"/>
  <c r="G43" i="5"/>
  <c r="C39" i="5"/>
  <c r="G28" i="5"/>
  <c r="B26" i="5"/>
  <c r="G19" i="5"/>
  <c r="B17" i="5"/>
  <c r="H14" i="5"/>
  <c r="G10" i="5"/>
  <c r="C160" i="5"/>
  <c r="H153" i="5"/>
  <c r="C151" i="5"/>
  <c r="H144" i="5"/>
  <c r="C142" i="5"/>
  <c r="B139" i="5"/>
  <c r="H135" i="5"/>
  <c r="C133" i="5"/>
  <c r="H126" i="5"/>
  <c r="G119" i="5"/>
  <c r="B117" i="5"/>
  <c r="G110" i="5"/>
  <c r="C106" i="5"/>
  <c r="G101" i="5"/>
  <c r="B99" i="5"/>
  <c r="G92" i="5"/>
  <c r="B90" i="5"/>
  <c r="H87" i="5"/>
  <c r="C85" i="5"/>
  <c r="G80" i="5"/>
  <c r="B78" i="5"/>
  <c r="H75" i="5"/>
  <c r="C73" i="5"/>
  <c r="H66" i="5"/>
  <c r="C64" i="5"/>
  <c r="G59" i="5"/>
  <c r="B57" i="5"/>
  <c r="G50" i="5"/>
  <c r="B48" i="5"/>
  <c r="H45" i="5"/>
  <c r="C43" i="5"/>
  <c r="B39" i="5"/>
  <c r="H36" i="5"/>
  <c r="H30" i="5"/>
  <c r="C28" i="5"/>
  <c r="H21" i="5"/>
  <c r="C19" i="5"/>
  <c r="G14" i="5"/>
  <c r="C10" i="5"/>
  <c r="B160" i="5"/>
  <c r="H157" i="5"/>
  <c r="G153" i="5"/>
  <c r="B151" i="5"/>
  <c r="H148" i="5"/>
  <c r="G144" i="5"/>
  <c r="B142" i="5"/>
  <c r="B133" i="5"/>
  <c r="H130" i="5"/>
  <c r="G126" i="5"/>
  <c r="B124" i="5"/>
  <c r="H121" i="5"/>
  <c r="C119" i="5"/>
  <c r="H112" i="5"/>
  <c r="B106" i="5"/>
  <c r="H103" i="5"/>
  <c r="C101" i="5"/>
  <c r="H94" i="5"/>
  <c r="C92" i="5"/>
  <c r="G87" i="5"/>
  <c r="B85" i="5"/>
  <c r="H82" i="5"/>
  <c r="C80" i="5"/>
  <c r="G75" i="5"/>
  <c r="B73" i="5"/>
  <c r="H70" i="5"/>
  <c r="G66" i="5"/>
  <c r="B64" i="5"/>
  <c r="H61" i="5"/>
  <c r="C59" i="5"/>
  <c r="B56" i="5"/>
  <c r="H52" i="5"/>
  <c r="C50" i="5"/>
  <c r="G45" i="5"/>
  <c r="B43" i="5"/>
  <c r="G36" i="5"/>
  <c r="G30" i="5"/>
  <c r="B28" i="5"/>
  <c r="H25" i="5"/>
  <c r="G21" i="5"/>
  <c r="B19" i="5"/>
  <c r="H16" i="5"/>
  <c r="C14" i="5"/>
  <c r="B10" i="5"/>
  <c r="G157" i="5"/>
  <c r="C153" i="5"/>
  <c r="G148" i="5"/>
  <c r="C144" i="5"/>
  <c r="H137" i="5"/>
  <c r="C135" i="5"/>
  <c r="G130" i="5"/>
  <c r="C126" i="5"/>
  <c r="G121" i="5"/>
  <c r="B119" i="5"/>
  <c r="H116" i="5"/>
  <c r="G112" i="5"/>
  <c r="B110" i="5"/>
  <c r="G103" i="5"/>
  <c r="B101" i="5"/>
  <c r="H98" i="5"/>
  <c r="G94" i="5"/>
  <c r="B92" i="5"/>
  <c r="H89" i="5"/>
  <c r="C87" i="5"/>
  <c r="G82" i="5"/>
  <c r="B80" i="5"/>
  <c r="H77" i="5"/>
  <c r="C75" i="5"/>
  <c r="G70" i="5"/>
  <c r="C66" i="5"/>
  <c r="G61" i="5"/>
  <c r="B59" i="5"/>
  <c r="G52" i="5"/>
  <c r="B50" i="5"/>
  <c r="H47" i="5"/>
  <c r="C45" i="5"/>
  <c r="B42" i="5"/>
  <c r="H38" i="5"/>
  <c r="C36" i="5"/>
  <c r="C30" i="5"/>
  <c r="G25" i="5"/>
  <c r="C21" i="5"/>
  <c r="G16" i="5"/>
  <c r="B14" i="5"/>
  <c r="H163" i="5"/>
  <c r="G159" i="5"/>
  <c r="B157" i="5"/>
  <c r="G150" i="5"/>
  <c r="B148" i="5"/>
  <c r="G141" i="5"/>
  <c r="C137" i="5"/>
  <c r="G132" i="5"/>
  <c r="B130" i="5"/>
  <c r="G123" i="5"/>
  <c r="B121" i="5"/>
  <c r="H118" i="5"/>
  <c r="C116" i="5"/>
  <c r="B112" i="5"/>
  <c r="H109" i="5"/>
  <c r="G105" i="5"/>
  <c r="B103" i="5"/>
  <c r="H100" i="5"/>
  <c r="C98" i="5"/>
  <c r="B94" i="5"/>
  <c r="H91" i="5"/>
  <c r="C89" i="5"/>
  <c r="G84" i="5"/>
  <c r="B82" i="5"/>
  <c r="H79" i="5"/>
  <c r="C77" i="5"/>
  <c r="G72" i="5"/>
  <c r="B70" i="5"/>
  <c r="G63" i="5"/>
  <c r="B61" i="5"/>
  <c r="H58" i="5"/>
  <c r="G54" i="5"/>
  <c r="B52" i="5"/>
  <c r="H49" i="5"/>
  <c r="C47" i="5"/>
  <c r="H40" i="5"/>
  <c r="C38" i="5"/>
  <c r="B35" i="5"/>
  <c r="G27" i="5"/>
  <c r="B25" i="5"/>
  <c r="G18" i="5"/>
  <c r="B16" i="5"/>
  <c r="H13" i="5"/>
  <c r="G9" i="5"/>
  <c r="G163" i="5"/>
  <c r="H152" i="5"/>
  <c r="C150" i="5"/>
  <c r="H143" i="5"/>
  <c r="C141" i="5"/>
  <c r="B137" i="5"/>
  <c r="H134" i="5"/>
  <c r="H125" i="5"/>
  <c r="C123" i="5"/>
  <c r="G118" i="5"/>
  <c r="B116" i="5"/>
  <c r="G109" i="5"/>
  <c r="C105" i="5"/>
  <c r="G100" i="5"/>
  <c r="B98" i="5"/>
  <c r="G91" i="5"/>
  <c r="B89" i="5"/>
  <c r="H86" i="5"/>
  <c r="C84" i="5"/>
  <c r="G79" i="5"/>
  <c r="B77" i="5"/>
  <c r="H74" i="5"/>
  <c r="C72" i="5"/>
  <c r="H65" i="5"/>
  <c r="C63" i="5"/>
  <c r="G58" i="5"/>
  <c r="C54" i="5"/>
  <c r="G49" i="5"/>
  <c r="B47" i="5"/>
  <c r="H44" i="5"/>
  <c r="G40" i="5"/>
  <c r="B38" i="5"/>
  <c r="H29" i="5"/>
  <c r="C27" i="5"/>
  <c r="H20" i="5"/>
  <c r="C18" i="5"/>
  <c r="G13" i="5"/>
  <c r="C9" i="5"/>
  <c r="B163" i="5"/>
  <c r="G156" i="5"/>
  <c r="C152" i="5"/>
  <c r="G147" i="5"/>
  <c r="C143" i="5"/>
  <c r="H136" i="5"/>
  <c r="C134" i="5"/>
  <c r="C125" i="5"/>
  <c r="G120" i="5"/>
  <c r="B118" i="5"/>
  <c r="G111" i="5"/>
  <c r="B109" i="5"/>
  <c r="G102" i="5"/>
  <c r="B100" i="5"/>
  <c r="H97" i="5"/>
  <c r="G93" i="5"/>
  <c r="B91" i="5"/>
  <c r="H88" i="5"/>
  <c r="C86" i="5"/>
  <c r="G81" i="5"/>
  <c r="B79" i="5"/>
  <c r="H76" i="5"/>
  <c r="C74" i="5"/>
  <c r="G69" i="5"/>
  <c r="C65" i="5"/>
  <c r="G60" i="5"/>
  <c r="B58" i="5"/>
  <c r="G51" i="5"/>
  <c r="B49" i="5"/>
  <c r="H46" i="5"/>
  <c r="C44" i="5"/>
  <c r="B40" i="5"/>
  <c r="H37" i="5"/>
  <c r="G33" i="5"/>
  <c r="C29" i="5"/>
  <c r="G24" i="5"/>
  <c r="C20" i="5"/>
  <c r="G15" i="5"/>
  <c r="B13" i="5"/>
  <c r="B8" i="5"/>
  <c r="B162" i="5"/>
  <c r="H158" i="5"/>
  <c r="C156" i="5"/>
  <c r="B152" i="5"/>
  <c r="H149" i="5"/>
  <c r="C147" i="5"/>
  <c r="B143" i="5"/>
  <c r="H140" i="5"/>
  <c r="G136" i="5"/>
  <c r="B134" i="5"/>
  <c r="H131" i="5"/>
  <c r="C129" i="5"/>
  <c r="B125" i="5"/>
  <c r="H122" i="5"/>
  <c r="C120" i="5"/>
  <c r="H113" i="5"/>
  <c r="C111" i="5"/>
  <c r="B108" i="5"/>
  <c r="H104" i="5"/>
  <c r="G97" i="5"/>
  <c r="C93" i="5"/>
  <c r="G88" i="5"/>
  <c r="B86" i="5"/>
  <c r="H83" i="5"/>
  <c r="C81" i="5"/>
  <c r="G76" i="5"/>
  <c r="B74" i="5"/>
  <c r="H71" i="5"/>
  <c r="C69" i="5"/>
  <c r="B65" i="5"/>
  <c r="H62" i="5"/>
  <c r="C60" i="5"/>
  <c r="H53" i="5"/>
  <c r="C51" i="5"/>
  <c r="G46" i="5"/>
  <c r="B44" i="5"/>
  <c r="G37" i="5"/>
  <c r="C33" i="5"/>
  <c r="B29" i="5"/>
  <c r="H26" i="5"/>
  <c r="C24" i="5"/>
  <c r="B20" i="5"/>
  <c r="H17" i="5"/>
  <c r="C15" i="5"/>
  <c r="B12" i="5"/>
  <c r="G158" i="5"/>
  <c r="B156" i="5"/>
  <c r="G149" i="5"/>
  <c r="B147" i="5"/>
  <c r="G140" i="5"/>
  <c r="C136" i="5"/>
  <c r="G131" i="5"/>
  <c r="B129" i="5"/>
  <c r="G122" i="5"/>
  <c r="B120" i="5"/>
  <c r="H117" i="5"/>
  <c r="G113" i="5"/>
  <c r="B111" i="5"/>
  <c r="G104" i="5"/>
  <c r="B102" i="5"/>
  <c r="H99" i="5"/>
  <c r="C97" i="5"/>
  <c r="B93" i="5"/>
  <c r="H90" i="5"/>
  <c r="C88" i="5"/>
  <c r="G83" i="5"/>
  <c r="B81" i="5"/>
  <c r="H78" i="5"/>
  <c r="C76" i="5"/>
  <c r="G71" i="5"/>
  <c r="B69" i="5"/>
  <c r="G62" i="5"/>
  <c r="B60" i="5"/>
  <c r="H57" i="5"/>
  <c r="G53" i="5"/>
  <c r="B51" i="5"/>
  <c r="H48" i="5"/>
  <c r="C46" i="5"/>
  <c r="H39" i="5"/>
  <c r="C37" i="5"/>
  <c r="B33" i="5"/>
  <c r="G26" i="5"/>
  <c r="B24" i="5"/>
  <c r="G17" i="5"/>
  <c r="B15" i="5"/>
  <c r="H150" i="5"/>
  <c r="H132" i="5"/>
  <c r="G116" i="5"/>
  <c r="G98" i="5"/>
  <c r="C82" i="5"/>
  <c r="B66" i="5"/>
  <c r="B30" i="5"/>
  <c r="B150" i="5"/>
  <c r="B132" i="5"/>
  <c r="B115" i="5"/>
  <c r="H81" i="5"/>
  <c r="G65" i="5"/>
  <c r="C49" i="5"/>
  <c r="G29" i="5"/>
  <c r="C13" i="5"/>
  <c r="B18" i="2"/>
  <c r="B19" i="3" s="1"/>
  <c r="B12" i="2"/>
  <c r="C148" i="5"/>
  <c r="C130" i="5"/>
  <c r="C112" i="5"/>
  <c r="H63" i="5"/>
  <c r="G47" i="5"/>
  <c r="H27" i="5"/>
  <c r="H9" i="5"/>
  <c r="H147" i="5"/>
  <c r="H129" i="5"/>
  <c r="H111" i="5"/>
  <c r="H93" i="5"/>
  <c r="C79" i="5"/>
  <c r="B63" i="5"/>
  <c r="B27" i="5"/>
  <c r="B9" i="5"/>
  <c r="B144" i="5"/>
  <c r="B126" i="5"/>
  <c r="G77" i="5"/>
  <c r="C61" i="5"/>
  <c r="B45" i="5"/>
  <c r="C25" i="5"/>
  <c r="C163" i="5"/>
  <c r="G125" i="5"/>
  <c r="C109" i="5"/>
  <c r="C91" i="5"/>
  <c r="H60" i="5"/>
  <c r="G44" i="5"/>
  <c r="H24" i="5"/>
  <c r="H159" i="5"/>
  <c r="H141" i="5"/>
  <c r="H123" i="5"/>
  <c r="H105" i="5"/>
  <c r="G89" i="5"/>
  <c r="B75" i="5"/>
  <c r="B21" i="5"/>
  <c r="B159" i="5"/>
  <c r="B141" i="5"/>
  <c r="B123" i="5"/>
  <c r="B105" i="5"/>
  <c r="G74" i="5"/>
  <c r="C58" i="5"/>
  <c r="C40" i="5"/>
  <c r="G20" i="5"/>
  <c r="C157" i="5"/>
  <c r="G137" i="5"/>
  <c r="C121" i="5"/>
  <c r="C103" i="5"/>
  <c r="B87" i="5"/>
  <c r="H72" i="5"/>
  <c r="H54" i="5"/>
  <c r="G38" i="5"/>
  <c r="H18" i="5"/>
  <c r="H156" i="5"/>
  <c r="H120" i="5"/>
  <c r="H102" i="5"/>
  <c r="G86" i="5"/>
  <c r="B72" i="5"/>
  <c r="B54" i="5"/>
  <c r="B18" i="5"/>
  <c r="B153" i="5"/>
  <c r="B135" i="5"/>
  <c r="H84" i="5"/>
  <c r="C70" i="5"/>
  <c r="C52" i="5"/>
  <c r="B36" i="5"/>
  <c r="C16" i="5"/>
  <c r="G152" i="5"/>
  <c r="G134" i="5"/>
  <c r="C100" i="5"/>
  <c r="B84" i="5"/>
  <c r="H69" i="5"/>
  <c r="H51" i="5"/>
  <c r="H33" i="5"/>
  <c r="H15" i="5"/>
  <c r="H123" i="8"/>
  <c r="C121" i="8"/>
  <c r="G116" i="8"/>
  <c r="H111" i="8"/>
  <c r="C109" i="8"/>
  <c r="G104" i="8"/>
  <c r="H99" i="8"/>
  <c r="C97" i="8"/>
  <c r="G92" i="8"/>
  <c r="H87" i="8"/>
  <c r="G80" i="8"/>
  <c r="H75" i="8"/>
  <c r="C73" i="8"/>
  <c r="G68" i="8"/>
  <c r="H63" i="8"/>
  <c r="C61" i="8"/>
  <c r="G56" i="8"/>
  <c r="H51" i="8"/>
  <c r="C49" i="8"/>
  <c r="G44" i="8"/>
  <c r="H39" i="8"/>
  <c r="G32" i="8"/>
  <c r="H27" i="8"/>
  <c r="G20" i="8"/>
  <c r="H15" i="8"/>
  <c r="G8" i="8"/>
  <c r="G125" i="8"/>
  <c r="H120" i="8"/>
  <c r="C118" i="8"/>
  <c r="G113" i="8"/>
  <c r="H108" i="8"/>
  <c r="C106" i="8"/>
  <c r="G101" i="8"/>
  <c r="H96" i="8"/>
  <c r="C94" i="8"/>
  <c r="G89" i="8"/>
  <c r="H84" i="8"/>
  <c r="C82" i="8"/>
  <c r="G77" i="8"/>
  <c r="H72" i="8"/>
  <c r="C70" i="8"/>
  <c r="G65" i="8"/>
  <c r="H60" i="8"/>
  <c r="C58" i="8"/>
  <c r="G53" i="8"/>
  <c r="H48" i="8"/>
  <c r="C46" i="8"/>
  <c r="G41" i="8"/>
  <c r="H36" i="8"/>
  <c r="C34" i="8"/>
  <c r="G29" i="8"/>
  <c r="H24" i="8"/>
  <c r="C22" i="8"/>
  <c r="G17" i="8"/>
  <c r="H12" i="8"/>
  <c r="C10" i="8"/>
  <c r="C125" i="8"/>
  <c r="G120" i="8"/>
  <c r="H115" i="8"/>
  <c r="C113" i="8"/>
  <c r="G108" i="8"/>
  <c r="H103" i="8"/>
  <c r="C101" i="8"/>
  <c r="G96" i="8"/>
  <c r="H91" i="8"/>
  <c r="C89" i="8"/>
  <c r="G84" i="8"/>
  <c r="H79" i="8"/>
  <c r="C77" i="8"/>
  <c r="G72" i="8"/>
  <c r="H67" i="8"/>
  <c r="C65" i="8"/>
  <c r="G60" i="8"/>
  <c r="H55" i="8"/>
  <c r="C53" i="8"/>
  <c r="G48" i="8"/>
  <c r="H43" i="8"/>
  <c r="C41" i="8"/>
  <c r="G36" i="8"/>
  <c r="H31" i="8"/>
  <c r="C29" i="8"/>
  <c r="G24" i="8"/>
  <c r="H19" i="8"/>
  <c r="C17" i="8"/>
  <c r="G12" i="8"/>
  <c r="H7" i="8"/>
  <c r="H122" i="8"/>
  <c r="C120" i="8"/>
  <c r="G115" i="8"/>
  <c r="H110" i="8"/>
  <c r="C108" i="8"/>
  <c r="G103" i="8"/>
  <c r="H98" i="8"/>
  <c r="C96" i="8"/>
  <c r="G91" i="8"/>
  <c r="H86" i="8"/>
  <c r="C84" i="8"/>
  <c r="G79" i="8"/>
  <c r="H74" i="8"/>
  <c r="C72" i="8"/>
  <c r="G67" i="8"/>
  <c r="H62" i="8"/>
  <c r="C60" i="8"/>
  <c r="H50" i="8"/>
  <c r="C48" i="8"/>
  <c r="G43" i="8"/>
  <c r="H38" i="8"/>
  <c r="C36" i="8"/>
  <c r="G31" i="8"/>
  <c r="H26" i="8"/>
  <c r="C24" i="8"/>
  <c r="G19" i="8"/>
  <c r="H14" i="8"/>
  <c r="C12" i="8"/>
  <c r="G7" i="8"/>
  <c r="G122" i="8"/>
  <c r="H117" i="8"/>
  <c r="C115" i="8"/>
  <c r="G110" i="8"/>
  <c r="H105" i="8"/>
  <c r="C103" i="8"/>
  <c r="G98" i="8"/>
  <c r="H93" i="8"/>
  <c r="C91" i="8"/>
  <c r="H81" i="8"/>
  <c r="C79" i="8"/>
  <c r="G74" i="8"/>
  <c r="H69" i="8"/>
  <c r="C67" i="8"/>
  <c r="G62" i="8"/>
  <c r="H57" i="8"/>
  <c r="G50" i="8"/>
  <c r="H45" i="8"/>
  <c r="C43" i="8"/>
  <c r="G38" i="8"/>
  <c r="H33" i="8"/>
  <c r="C31" i="8"/>
  <c r="H21" i="8"/>
  <c r="G14" i="8"/>
  <c r="H9" i="8"/>
  <c r="C7" i="8"/>
  <c r="H124" i="8"/>
  <c r="C122" i="8"/>
  <c r="G117" i="8"/>
  <c r="H112" i="8"/>
  <c r="C110" i="8"/>
  <c r="G105" i="8"/>
  <c r="H100" i="8"/>
  <c r="C98" i="8"/>
  <c r="G93" i="8"/>
  <c r="H88" i="8"/>
  <c r="C86" i="8"/>
  <c r="G81" i="8"/>
  <c r="H76" i="8"/>
  <c r="C74" i="8"/>
  <c r="G69" i="8"/>
  <c r="H64" i="8"/>
  <c r="C62" i="8"/>
  <c r="G57" i="8"/>
  <c r="H52" i="8"/>
  <c r="C50" i="8"/>
  <c r="G45" i="8"/>
  <c r="H40" i="8"/>
  <c r="C38" i="8"/>
  <c r="G33" i="8"/>
  <c r="H28" i="8"/>
  <c r="C26" i="8"/>
  <c r="G21" i="8"/>
  <c r="H16" i="8"/>
  <c r="C14" i="8"/>
  <c r="G9" i="8"/>
  <c r="G124" i="8"/>
  <c r="H119" i="8"/>
  <c r="C117" i="8"/>
  <c r="G112" i="8"/>
  <c r="H107" i="8"/>
  <c r="C105" i="8"/>
  <c r="G100" i="8"/>
  <c r="H95" i="8"/>
  <c r="G88" i="8"/>
  <c r="H83" i="8"/>
  <c r="C81" i="8"/>
  <c r="G76" i="8"/>
  <c r="H71" i="8"/>
  <c r="C69" i="8"/>
  <c r="G64" i="8"/>
  <c r="H59" i="8"/>
  <c r="C57" i="8"/>
  <c r="G52" i="8"/>
  <c r="H47" i="8"/>
  <c r="C45" i="8"/>
  <c r="G40" i="8"/>
  <c r="H35" i="8"/>
  <c r="C33" i="8"/>
  <c r="G28" i="8"/>
  <c r="H23" i="8"/>
  <c r="C21" i="8"/>
  <c r="G16" i="8"/>
  <c r="H11" i="8"/>
  <c r="C9" i="8"/>
  <c r="C124" i="8"/>
  <c r="G119" i="8"/>
  <c r="H114" i="8"/>
  <c r="C112" i="8"/>
  <c r="G107" i="8"/>
  <c r="H102" i="8"/>
  <c r="C100" i="8"/>
  <c r="G95" i="8"/>
  <c r="H90" i="8"/>
  <c r="C88" i="8"/>
  <c r="G83" i="8"/>
  <c r="H78" i="8"/>
  <c r="C76" i="8"/>
  <c r="G71" i="8"/>
  <c r="H66" i="8"/>
  <c r="C64" i="8"/>
  <c r="G59" i="8"/>
  <c r="H54" i="8"/>
  <c r="C52" i="8"/>
  <c r="H42" i="8"/>
  <c r="C40" i="8"/>
  <c r="G35" i="8"/>
  <c r="H30" i="8"/>
  <c r="C28" i="8"/>
  <c r="G23" i="8"/>
  <c r="H18" i="8"/>
  <c r="G11" i="8"/>
  <c r="H121" i="8"/>
  <c r="C119" i="8"/>
  <c r="G114" i="8"/>
  <c r="H109" i="8"/>
  <c r="C107" i="8"/>
  <c r="G102" i="8"/>
  <c r="H97" i="8"/>
  <c r="C95" i="8"/>
  <c r="G90" i="8"/>
  <c r="H85" i="8"/>
  <c r="C83" i="8"/>
  <c r="G78" i="8"/>
  <c r="H73" i="8"/>
  <c r="C71" i="8"/>
  <c r="G66" i="8"/>
  <c r="H61" i="8"/>
  <c r="C59" i="8"/>
  <c r="G54" i="8"/>
  <c r="H49" i="8"/>
  <c r="C47" i="8"/>
  <c r="G42" i="8"/>
  <c r="H37" i="8"/>
  <c r="C35" i="8"/>
  <c r="G30" i="8"/>
  <c r="H25" i="8"/>
  <c r="C23" i="8"/>
  <c r="G18" i="8"/>
  <c r="H13" i="8"/>
  <c r="C11" i="8"/>
  <c r="G121" i="8"/>
  <c r="H116" i="8"/>
  <c r="C114" i="8"/>
  <c r="G109" i="8"/>
  <c r="H104" i="8"/>
  <c r="C102" i="8"/>
  <c r="G97" i="8"/>
  <c r="H92" i="8"/>
  <c r="C90" i="8"/>
  <c r="G85" i="8"/>
  <c r="H80" i="8"/>
  <c r="C78" i="8"/>
  <c r="G73" i="8"/>
  <c r="H68" i="8"/>
  <c r="C66" i="8"/>
  <c r="G61" i="8"/>
  <c r="H56" i="8"/>
  <c r="C54" i="8"/>
  <c r="G49" i="8"/>
  <c r="H44" i="8"/>
  <c r="C42" i="8"/>
  <c r="G37" i="8"/>
  <c r="H32" i="8"/>
  <c r="C30" i="8"/>
  <c r="G25" i="8"/>
  <c r="H20" i="8"/>
  <c r="C18" i="8"/>
  <c r="H8" i="8"/>
  <c r="G123" i="8"/>
  <c r="H94" i="8"/>
  <c r="C80" i="8"/>
  <c r="G51" i="8"/>
  <c r="H22" i="8"/>
  <c r="C8" i="8"/>
  <c r="C123" i="8"/>
  <c r="G94" i="8"/>
  <c r="H65" i="8"/>
  <c r="C51" i="8"/>
  <c r="G22" i="8"/>
  <c r="H106" i="8"/>
  <c r="C92" i="8"/>
  <c r="G63" i="8"/>
  <c r="H34" i="8"/>
  <c r="C20" i="8"/>
  <c r="G106" i="8"/>
  <c r="H77" i="8"/>
  <c r="C63" i="8"/>
  <c r="G34" i="8"/>
  <c r="H118" i="8"/>
  <c r="C104" i="8"/>
  <c r="G75" i="8"/>
  <c r="H46" i="8"/>
  <c r="G118" i="8"/>
  <c r="H89" i="8"/>
  <c r="C75" i="8"/>
  <c r="G46" i="8"/>
  <c r="H17" i="8"/>
  <c r="C116" i="8"/>
  <c r="G87" i="8"/>
  <c r="H58" i="8"/>
  <c r="C44" i="8"/>
  <c r="G15" i="8"/>
  <c r="H101" i="8"/>
  <c r="C87" i="8"/>
  <c r="G58" i="8"/>
  <c r="H29" i="8"/>
  <c r="C15" i="8"/>
  <c r="H113" i="8"/>
  <c r="C99" i="8"/>
  <c r="G70" i="8"/>
  <c r="H41" i="8"/>
  <c r="C27" i="8"/>
  <c r="G111" i="8"/>
  <c r="H82" i="8"/>
  <c r="C68" i="8"/>
  <c r="G39" i="8"/>
  <c r="H10" i="8"/>
  <c r="H125" i="8"/>
  <c r="C111" i="8"/>
  <c r="G82" i="8"/>
  <c r="H53" i="8"/>
  <c r="C39" i="8"/>
  <c r="G10" i="8"/>
  <c r="C56" i="8"/>
  <c r="G27" i="8"/>
  <c r="G99" i="8"/>
  <c r="H70" i="8"/>
  <c r="B13" i="3"/>
  <c r="I105" i="4"/>
  <c r="K105" i="4" s="1"/>
  <c r="K102" i="8" s="1"/>
  <c r="I152" i="4"/>
  <c r="K152" i="4" s="1"/>
  <c r="K122" i="8" s="1"/>
  <c r="I954" i="7"/>
  <c r="J954" i="7" s="1"/>
  <c r="J957" i="7" s="1"/>
  <c r="I1014" i="7"/>
  <c r="J1014" i="7" s="1"/>
  <c r="J1017" i="7" s="1"/>
  <c r="I836" i="7"/>
  <c r="J836" i="7" s="1"/>
  <c r="J838" i="7" s="1"/>
  <c r="I803" i="7"/>
  <c r="J803" i="7" s="1"/>
  <c r="J805" i="7" s="1"/>
  <c r="I936" i="7"/>
  <c r="J936" i="7" s="1"/>
  <c r="I977" i="7"/>
  <c r="J977" i="7" s="1"/>
  <c r="J979" i="7" s="1"/>
  <c r="I814" i="7"/>
  <c r="J814" i="7" s="1"/>
  <c r="J816" i="7" s="1"/>
  <c r="I825" i="7"/>
  <c r="J825" i="7" s="1"/>
  <c r="J827" i="7" s="1"/>
  <c r="I770" i="7"/>
  <c r="J770" i="7" s="1"/>
  <c r="I36" i="7"/>
  <c r="J36" i="7" s="1"/>
  <c r="I491" i="7"/>
  <c r="I502" i="7"/>
  <c r="J502" i="7" s="1"/>
  <c r="J505" i="7" s="1"/>
  <c r="I480" i="7"/>
  <c r="J480" i="7" s="1"/>
  <c r="J483" i="7" s="1"/>
  <c r="I167" i="7"/>
  <c r="J167" i="7" s="1"/>
  <c r="J172" i="7" s="1"/>
  <c r="I203" i="7"/>
  <c r="J203" i="7" s="1"/>
  <c r="J211" i="7" s="1"/>
  <c r="I231" i="7"/>
  <c r="J231" i="7" s="1"/>
  <c r="J239" i="7" s="1"/>
  <c r="I217" i="7"/>
  <c r="J217" i="7" s="1"/>
  <c r="J225" i="7" s="1"/>
  <c r="I651" i="7"/>
  <c r="J651" i="7" s="1"/>
  <c r="J654" i="7" s="1"/>
  <c r="I660" i="7"/>
  <c r="J660" i="7" s="1"/>
  <c r="J664" i="7" s="1"/>
  <c r="I767" i="7"/>
  <c r="J767" i="7" s="1"/>
  <c r="I33" i="7"/>
  <c r="J33" i="7" s="1"/>
  <c r="J38" i="7" s="1"/>
  <c r="I1147" i="7"/>
  <c r="J1147" i="7" s="1"/>
  <c r="J1150" i="7" s="1"/>
  <c r="I1170" i="7"/>
  <c r="J1170" i="7" s="1"/>
  <c r="J1173" i="7" s="1"/>
  <c r="I1206" i="7"/>
  <c r="J1206" i="7" s="1"/>
  <c r="J1211" i="7" s="1"/>
  <c r="C369" i="6"/>
  <c r="C150" i="4" s="1"/>
  <c r="C13" i="8" s="1"/>
  <c r="C388" i="6"/>
  <c r="C158" i="4" s="1"/>
  <c r="C159" i="5" s="1"/>
  <c r="G313" i="6"/>
  <c r="G128" i="4" s="1"/>
  <c r="G47" i="8" s="1"/>
  <c r="G331" i="6"/>
  <c r="G134" i="4" s="1"/>
  <c r="G135" i="5" s="1"/>
  <c r="G350" i="6"/>
  <c r="G142" i="4" s="1"/>
  <c r="G143" i="5" s="1"/>
  <c r="G369" i="6"/>
  <c r="G150" i="4" s="1"/>
  <c r="G151" i="5" s="1"/>
  <c r="G388" i="6"/>
  <c r="G158" i="4" s="1"/>
  <c r="G55" i="8" s="1"/>
  <c r="G391" i="6"/>
  <c r="G159" i="4" s="1"/>
  <c r="G160" i="5" s="1"/>
  <c r="C228" i="6"/>
  <c r="C93" i="4" s="1"/>
  <c r="C94" i="5" s="1"/>
  <c r="C247" i="6"/>
  <c r="C101" i="4" s="1"/>
  <c r="C37" i="8" s="1"/>
  <c r="C266" i="6"/>
  <c r="C109" i="4" s="1"/>
  <c r="C110" i="5" s="1"/>
  <c r="C285" i="6"/>
  <c r="C117" i="4" s="1"/>
  <c r="C118" i="5" s="1"/>
  <c r="C303" i="6"/>
  <c r="C123" i="4" s="1"/>
  <c r="C32" i="8" s="1"/>
  <c r="C322" i="6"/>
  <c r="C131" i="4" s="1"/>
  <c r="C132" i="5" s="1"/>
  <c r="C341" i="6"/>
  <c r="C139" i="4" s="1"/>
  <c r="C85" i="8" s="1"/>
  <c r="C360" i="6"/>
  <c r="C147" i="4" s="1"/>
  <c r="J1151" i="7" l="1"/>
  <c r="J1152" i="7"/>
  <c r="I1144" i="7"/>
  <c r="M1144" i="7" s="1"/>
  <c r="J772" i="7"/>
  <c r="J665" i="7"/>
  <c r="J666" i="7" s="1"/>
  <c r="I84" i="4" s="1"/>
  <c r="I659" i="7"/>
  <c r="M659" i="7" s="1"/>
  <c r="J655" i="7"/>
  <c r="J656" i="7" s="1"/>
  <c r="I83" i="4" s="1"/>
  <c r="I649" i="7"/>
  <c r="M649" i="7" s="1"/>
  <c r="J980" i="7"/>
  <c r="J981" i="7"/>
  <c r="I973" i="7"/>
  <c r="M973" i="7" s="1"/>
  <c r="J806" i="7"/>
  <c r="J807" i="7" s="1"/>
  <c r="I100" i="4" s="1"/>
  <c r="I799" i="7"/>
  <c r="M799" i="7" s="1"/>
  <c r="J839" i="7"/>
  <c r="I832" i="7"/>
  <c r="M832" i="7" s="1"/>
  <c r="J840" i="7"/>
  <c r="J1212" i="7"/>
  <c r="J1213" i="7" s="1"/>
  <c r="I157" i="4" s="1"/>
  <c r="I1205" i="7"/>
  <c r="M1205" i="7" s="1"/>
  <c r="J506" i="7"/>
  <c r="J507" i="7" s="1"/>
  <c r="I64" i="4" s="1"/>
  <c r="I499" i="7"/>
  <c r="M499" i="7" s="1"/>
  <c r="J1174" i="7"/>
  <c r="J1175" i="7" s="1"/>
  <c r="I151" i="4" s="1"/>
  <c r="I1167" i="7"/>
  <c r="M1167" i="7" s="1"/>
  <c r="I14" i="4"/>
  <c r="J817" i="7"/>
  <c r="I810" i="7"/>
  <c r="M810" i="7" s="1"/>
  <c r="J818" i="7"/>
  <c r="J495" i="7"/>
  <c r="J496" i="7"/>
  <c r="I488" i="7"/>
  <c r="M488" i="7" s="1"/>
  <c r="J581" i="7"/>
  <c r="J582" i="7" s="1"/>
  <c r="I74" i="4" s="1"/>
  <c r="I575" i="7"/>
  <c r="M575" i="7" s="1"/>
  <c r="J66" i="7"/>
  <c r="I54" i="7"/>
  <c r="M54" i="7" s="1"/>
  <c r="J67" i="7"/>
  <c r="J939" i="7"/>
  <c r="J940" i="7"/>
  <c r="I118" i="4" s="1"/>
  <c r="I932" i="7"/>
  <c r="M932" i="7" s="1"/>
  <c r="Q130" i="5"/>
  <c r="T130" i="5"/>
  <c r="N130" i="5"/>
  <c r="C19" i="8"/>
  <c r="Q69" i="5"/>
  <c r="T69" i="5"/>
  <c r="N69" i="5"/>
  <c r="T18" i="5"/>
  <c r="Q18" i="5"/>
  <c r="N18" i="5"/>
  <c r="Q123" i="5"/>
  <c r="N123" i="5"/>
  <c r="T123" i="5"/>
  <c r="Q117" i="5"/>
  <c r="N117" i="5"/>
  <c r="T117" i="5"/>
  <c r="Q71" i="5"/>
  <c r="T71" i="5"/>
  <c r="N71" i="5"/>
  <c r="C102" i="5"/>
  <c r="N38" i="5"/>
  <c r="Q38" i="5"/>
  <c r="T38" i="5"/>
  <c r="T137" i="5"/>
  <c r="N137" i="5"/>
  <c r="Q137" i="5"/>
  <c r="T45" i="5"/>
  <c r="Q45" i="5"/>
  <c r="N45" i="5"/>
  <c r="T144" i="5"/>
  <c r="Q144" i="5"/>
  <c r="N144" i="5"/>
  <c r="Q151" i="5"/>
  <c r="N151" i="5"/>
  <c r="T151" i="5"/>
  <c r="I43" i="4"/>
  <c r="I15" i="4"/>
  <c r="J645" i="7"/>
  <c r="J646" i="7" s="1"/>
  <c r="I82" i="4" s="1"/>
  <c r="I641" i="7"/>
  <c r="M641" i="7" s="1"/>
  <c r="I48" i="4"/>
  <c r="J862" i="7"/>
  <c r="I850" i="7"/>
  <c r="M850" i="7" s="1"/>
  <c r="J863" i="7"/>
  <c r="J1083" i="7"/>
  <c r="J1084" i="7"/>
  <c r="I1078" i="7"/>
  <c r="M1078" i="7" s="1"/>
  <c r="J339" i="7"/>
  <c r="I313" i="7"/>
  <c r="M313" i="7" s="1"/>
  <c r="J340" i="7"/>
  <c r="J114" i="7"/>
  <c r="I107" i="7"/>
  <c r="M107" i="7" s="1"/>
  <c r="J115" i="7"/>
  <c r="I29" i="4" s="1"/>
  <c r="T88" i="5"/>
  <c r="Q88" i="5"/>
  <c r="N88" i="5"/>
  <c r="Q58" i="5"/>
  <c r="N58" i="5"/>
  <c r="T58" i="5"/>
  <c r="N163" i="5"/>
  <c r="T163" i="5"/>
  <c r="Q163" i="5"/>
  <c r="T101" i="5"/>
  <c r="N101" i="5"/>
  <c r="Q101" i="5"/>
  <c r="J240" i="7"/>
  <c r="I230" i="7"/>
  <c r="M230" i="7" s="1"/>
  <c r="J241" i="7"/>
  <c r="I142" i="4"/>
  <c r="I135" i="4"/>
  <c r="G26" i="8"/>
  <c r="C55" i="8"/>
  <c r="T72" i="5"/>
  <c r="Q72" i="5"/>
  <c r="N72" i="5"/>
  <c r="T24" i="5"/>
  <c r="Q24" i="5"/>
  <c r="N24" i="5"/>
  <c r="T111" i="5"/>
  <c r="N111" i="5"/>
  <c r="Q111" i="5"/>
  <c r="T90" i="5"/>
  <c r="Q90" i="5"/>
  <c r="N90" i="5"/>
  <c r="G129" i="5"/>
  <c r="T47" i="5"/>
  <c r="Q47" i="5"/>
  <c r="N47" i="5"/>
  <c r="Q153" i="5"/>
  <c r="N153" i="5"/>
  <c r="T153" i="5"/>
  <c r="N124" i="5"/>
  <c r="T124" i="5"/>
  <c r="Q124" i="5"/>
  <c r="Q160" i="5"/>
  <c r="T160" i="5"/>
  <c r="N160" i="5"/>
  <c r="I68" i="4"/>
  <c r="I65" i="4"/>
  <c r="J20" i="7"/>
  <c r="I7" i="7"/>
  <c r="M7" i="7" s="1"/>
  <c r="J21" i="7"/>
  <c r="J704" i="7"/>
  <c r="I698" i="7"/>
  <c r="M698" i="7" s="1"/>
  <c r="J705" i="7"/>
  <c r="J387" i="7"/>
  <c r="J388" i="7"/>
  <c r="I379" i="7"/>
  <c r="M379" i="7" s="1"/>
  <c r="N61" i="5"/>
  <c r="T61" i="5"/>
  <c r="Q61" i="5"/>
  <c r="T44" i="5"/>
  <c r="N44" i="5"/>
  <c r="Q44" i="5"/>
  <c r="J212" i="7"/>
  <c r="J213" i="7"/>
  <c r="I35" i="4" s="1"/>
  <c r="I202" i="7"/>
  <c r="M202" i="7" s="1"/>
  <c r="I111" i="4"/>
  <c r="G13" i="8"/>
  <c r="C93" i="8"/>
  <c r="G86" i="8"/>
  <c r="T129" i="5"/>
  <c r="Q129" i="5"/>
  <c r="N129" i="5"/>
  <c r="Q113" i="5"/>
  <c r="N113" i="5"/>
  <c r="T113" i="5"/>
  <c r="Q149" i="5"/>
  <c r="N149" i="5"/>
  <c r="T149" i="5"/>
  <c r="Q97" i="5"/>
  <c r="T97" i="5"/>
  <c r="N97" i="5"/>
  <c r="T116" i="5"/>
  <c r="Q116" i="5"/>
  <c r="N116" i="5"/>
  <c r="T70" i="5"/>
  <c r="Q70" i="5"/>
  <c r="N70" i="5"/>
  <c r="Q87" i="5"/>
  <c r="T87" i="5"/>
  <c r="N87" i="5"/>
  <c r="J1163" i="7"/>
  <c r="J1164" i="7" s="1"/>
  <c r="I150" i="4" s="1"/>
  <c r="I1155" i="7"/>
  <c r="M1155" i="7" s="1"/>
  <c r="J461" i="7"/>
  <c r="I455" i="7"/>
  <c r="M455" i="7" s="1"/>
  <c r="J462" i="7"/>
  <c r="I60" i="4" s="1"/>
  <c r="J1056" i="7"/>
  <c r="I1050" i="7"/>
  <c r="M1050" i="7" s="1"/>
  <c r="J1057" i="7"/>
  <c r="J103" i="7"/>
  <c r="J104" i="7" s="1"/>
  <c r="I17" i="4" s="1"/>
  <c r="I98" i="7"/>
  <c r="M98" i="7" s="1"/>
  <c r="Q104" i="5"/>
  <c r="N104" i="5"/>
  <c r="T104" i="5"/>
  <c r="N74" i="5"/>
  <c r="Q74" i="5"/>
  <c r="T74" i="5"/>
  <c r="J1093" i="7"/>
  <c r="J1094" i="7" s="1"/>
  <c r="I141" i="4" s="1"/>
  <c r="I1087" i="7"/>
  <c r="M1087" i="7" s="1"/>
  <c r="Q93" i="5"/>
  <c r="N93" i="5"/>
  <c r="T93" i="5"/>
  <c r="T91" i="5"/>
  <c r="N91" i="5"/>
  <c r="Q91" i="5"/>
  <c r="J1130" i="7"/>
  <c r="J1131" i="7" s="1"/>
  <c r="I147" i="4" s="1"/>
  <c r="I1125" i="7"/>
  <c r="M1125" i="7" s="1"/>
  <c r="J597" i="7"/>
  <c r="J598" i="7" s="1"/>
  <c r="I76" i="4" s="1"/>
  <c r="I593" i="7"/>
  <c r="M593" i="7" s="1"/>
  <c r="J173" i="7"/>
  <c r="J174" i="7" s="1"/>
  <c r="I26" i="4" s="1"/>
  <c r="I166" i="7"/>
  <c r="M166" i="7" s="1"/>
  <c r="J1018" i="7"/>
  <c r="I1013" i="7"/>
  <c r="M1013" i="7" s="1"/>
  <c r="J1019" i="7"/>
  <c r="I128" i="4" s="1"/>
  <c r="I57" i="4"/>
  <c r="T60" i="5"/>
  <c r="N60" i="5"/>
  <c r="Q60" i="5"/>
  <c r="Q147" i="5"/>
  <c r="T147" i="5"/>
  <c r="N147" i="5"/>
  <c r="T83" i="5"/>
  <c r="Q83" i="5"/>
  <c r="N83" i="5"/>
  <c r="N152" i="5"/>
  <c r="T152" i="5"/>
  <c r="Q152" i="5"/>
  <c r="Q100" i="5"/>
  <c r="T100" i="5"/>
  <c r="N100" i="5"/>
  <c r="T103" i="5"/>
  <c r="Q103" i="5"/>
  <c r="N103" i="5"/>
  <c r="Q21" i="5"/>
  <c r="T21" i="5"/>
  <c r="N21" i="5"/>
  <c r="C124" i="5"/>
  <c r="T110" i="5"/>
  <c r="N110" i="5"/>
  <c r="Q110" i="5"/>
  <c r="Q28" i="5"/>
  <c r="T28" i="5"/>
  <c r="N28" i="5"/>
  <c r="N64" i="5"/>
  <c r="T64" i="5"/>
  <c r="Q64" i="5"/>
  <c r="J1121" i="7"/>
  <c r="I1115" i="7"/>
  <c r="M1115" i="7" s="1"/>
  <c r="J1122" i="7"/>
  <c r="J1028" i="7"/>
  <c r="I1022" i="7"/>
  <c r="M1022" i="7" s="1"/>
  <c r="J1029" i="7"/>
  <c r="I129" i="4" s="1"/>
  <c r="J363" i="7"/>
  <c r="J364" i="7"/>
  <c r="I355" i="7"/>
  <c r="M355" i="7" s="1"/>
  <c r="J441" i="7"/>
  <c r="I435" i="7"/>
  <c r="M435" i="7" s="1"/>
  <c r="J442" i="7"/>
  <c r="T57" i="5"/>
  <c r="Q57" i="5"/>
  <c r="N57" i="5"/>
  <c r="T143" i="5"/>
  <c r="Q143" i="5"/>
  <c r="N143" i="5"/>
  <c r="T94" i="5"/>
  <c r="Q94" i="5"/>
  <c r="N94" i="5"/>
  <c r="T19" i="5"/>
  <c r="Q19" i="5"/>
  <c r="N19" i="5"/>
  <c r="J484" i="7"/>
  <c r="J485" i="7" s="1"/>
  <c r="I62" i="4" s="1"/>
  <c r="I477" i="7"/>
  <c r="M477" i="7" s="1"/>
  <c r="I108" i="4"/>
  <c r="T9" i="5"/>
  <c r="Q9" i="5"/>
  <c r="N9" i="5"/>
  <c r="N99" i="5"/>
  <c r="T99" i="5"/>
  <c r="Q99" i="5"/>
  <c r="T17" i="5"/>
  <c r="N17" i="5"/>
  <c r="Q17" i="5"/>
  <c r="N53" i="5"/>
  <c r="T53" i="5"/>
  <c r="Q53" i="5"/>
  <c r="T37" i="5"/>
  <c r="Q37" i="5"/>
  <c r="N37" i="5"/>
  <c r="N136" i="5"/>
  <c r="T136" i="5"/>
  <c r="Q136" i="5"/>
  <c r="N86" i="5"/>
  <c r="T86" i="5"/>
  <c r="Q86" i="5"/>
  <c r="N126" i="5"/>
  <c r="T126" i="5"/>
  <c r="Q126" i="5"/>
  <c r="N80" i="5"/>
  <c r="T80" i="5"/>
  <c r="Q80" i="5"/>
  <c r="T133" i="5"/>
  <c r="Q133" i="5"/>
  <c r="N133" i="5"/>
  <c r="J1074" i="7"/>
  <c r="I1069" i="7"/>
  <c r="M1069" i="7" s="1"/>
  <c r="J1075" i="7"/>
  <c r="I139" i="4" s="1"/>
  <c r="J605" i="7"/>
  <c r="I601" i="7"/>
  <c r="M601" i="7" s="1"/>
  <c r="J606" i="7"/>
  <c r="J949" i="7"/>
  <c r="J950" i="7"/>
  <c r="I119" i="4" s="1"/>
  <c r="I943" i="7"/>
  <c r="M943" i="7" s="1"/>
  <c r="J1009" i="7"/>
  <c r="J1010" i="7"/>
  <c r="I1004" i="7"/>
  <c r="M1004" i="7" s="1"/>
  <c r="J198" i="7"/>
  <c r="I190" i="7"/>
  <c r="M190" i="7" s="1"/>
  <c r="J199" i="7"/>
  <c r="I32" i="4" s="1"/>
  <c r="J724" i="7"/>
  <c r="I718" i="7"/>
  <c r="M718" i="7" s="1"/>
  <c r="J725" i="7"/>
  <c r="I90" i="4" s="1"/>
  <c r="J421" i="7"/>
  <c r="I415" i="7"/>
  <c r="M415" i="7" s="1"/>
  <c r="J422" i="7"/>
  <c r="J928" i="7"/>
  <c r="J929" i="7"/>
  <c r="I923" i="7"/>
  <c r="M923" i="7" s="1"/>
  <c r="J226" i="7"/>
  <c r="I216" i="7"/>
  <c r="M216" i="7" s="1"/>
  <c r="J227" i="7"/>
  <c r="I36" i="4" s="1"/>
  <c r="N54" i="5"/>
  <c r="Q54" i="5"/>
  <c r="T54" i="5"/>
  <c r="T77" i="5"/>
  <c r="N77" i="5"/>
  <c r="Q77" i="5"/>
  <c r="I132" i="4"/>
  <c r="I159" i="4"/>
  <c r="I88" i="4"/>
  <c r="C16" i="8"/>
  <c r="I80" i="4"/>
  <c r="N27" i="5"/>
  <c r="T27" i="5"/>
  <c r="Q27" i="5"/>
  <c r="T122" i="5"/>
  <c r="N122" i="5"/>
  <c r="Q122" i="5"/>
  <c r="N158" i="5"/>
  <c r="T158" i="5"/>
  <c r="Q158" i="5"/>
  <c r="N20" i="5"/>
  <c r="Q20" i="5"/>
  <c r="T20" i="5"/>
  <c r="Q40" i="5"/>
  <c r="T40" i="5"/>
  <c r="N40" i="5"/>
  <c r="N89" i="5"/>
  <c r="T89" i="5"/>
  <c r="Q89" i="5"/>
  <c r="N14" i="5"/>
  <c r="T14" i="5"/>
  <c r="Q14" i="5"/>
  <c r="T50" i="5"/>
  <c r="Q50" i="5"/>
  <c r="N50" i="5"/>
  <c r="I20" i="4"/>
  <c r="J991" i="7"/>
  <c r="J992" i="7" s="1"/>
  <c r="I123" i="4" s="1"/>
  <c r="I984" i="7"/>
  <c r="M984" i="7" s="1"/>
  <c r="J571" i="7"/>
  <c r="I565" i="7"/>
  <c r="M565" i="7" s="1"/>
  <c r="J572" i="7"/>
  <c r="I73" i="4" s="1"/>
  <c r="J910" i="7"/>
  <c r="J911" i="7"/>
  <c r="I115" i="4" s="1"/>
  <c r="I905" i="7"/>
  <c r="M905" i="7" s="1"/>
  <c r="J795" i="7"/>
  <c r="J796" i="7" s="1"/>
  <c r="I99" i="4" s="1"/>
  <c r="I788" i="7"/>
  <c r="M788" i="7" s="1"/>
  <c r="J149" i="7"/>
  <c r="J150" i="7" s="1"/>
  <c r="I24" i="4" s="1"/>
  <c r="I142" i="7"/>
  <c r="M142" i="7" s="1"/>
  <c r="J309" i="7"/>
  <c r="J310" i="7" s="1"/>
  <c r="I46" i="4" s="1"/>
  <c r="I303" i="7"/>
  <c r="M303" i="7" s="1"/>
  <c r="J94" i="7"/>
  <c r="I87" i="7"/>
  <c r="M87" i="7" s="1"/>
  <c r="J95" i="7"/>
  <c r="J958" i="7"/>
  <c r="I953" i="7"/>
  <c r="M953" i="7" s="1"/>
  <c r="J959" i="7"/>
  <c r="I136" i="4" s="1"/>
  <c r="I102" i="8"/>
  <c r="I44" i="4"/>
  <c r="N102" i="5"/>
  <c r="T102" i="5"/>
  <c r="Q102" i="5"/>
  <c r="T39" i="5"/>
  <c r="Q39" i="5"/>
  <c r="N39" i="5"/>
  <c r="T76" i="5"/>
  <c r="Q76" i="5"/>
  <c r="N76" i="5"/>
  <c r="Q125" i="5"/>
  <c r="N125" i="5"/>
  <c r="T125" i="5"/>
  <c r="Q109" i="5"/>
  <c r="N109" i="5"/>
  <c r="T109" i="5"/>
  <c r="N112" i="5"/>
  <c r="T112" i="5"/>
  <c r="Q112" i="5"/>
  <c r="T148" i="5"/>
  <c r="Q148" i="5"/>
  <c r="N148" i="5"/>
  <c r="T30" i="5"/>
  <c r="Q30" i="5"/>
  <c r="N30" i="5"/>
  <c r="N66" i="5"/>
  <c r="T66" i="5"/>
  <c r="Q66" i="5"/>
  <c r="N119" i="5"/>
  <c r="Q119" i="5"/>
  <c r="T119" i="5"/>
  <c r="I153" i="5"/>
  <c r="K153" i="5" s="1"/>
  <c r="T73" i="5"/>
  <c r="Q73" i="5"/>
  <c r="N73" i="5"/>
  <c r="C140" i="5"/>
  <c r="I78" i="4"/>
  <c r="I45" i="4"/>
  <c r="J753" i="7"/>
  <c r="I748" i="7"/>
  <c r="M748" i="7" s="1"/>
  <c r="J754" i="7"/>
  <c r="I93" i="4" s="1"/>
  <c r="J124" i="7"/>
  <c r="I118" i="7"/>
  <c r="M118" i="7" s="1"/>
  <c r="J125" i="7"/>
  <c r="I158" i="4"/>
  <c r="I149" i="4"/>
  <c r="I140" i="4"/>
  <c r="I131" i="4"/>
  <c r="I122" i="4"/>
  <c r="I148" i="4"/>
  <c r="I121" i="4"/>
  <c r="I116" i="4"/>
  <c r="I79" i="4"/>
  <c r="I103" i="4"/>
  <c r="I98" i="4"/>
  <c r="I86" i="4"/>
  <c r="I81" i="4"/>
  <c r="I110" i="4"/>
  <c r="I146" i="4"/>
  <c r="I92" i="4"/>
  <c r="I75" i="4"/>
  <c r="I155" i="4"/>
  <c r="I112" i="4"/>
  <c r="I104" i="4"/>
  <c r="I87" i="4"/>
  <c r="I70" i="4"/>
  <c r="I61" i="4"/>
  <c r="I101" i="4"/>
  <c r="I89" i="4"/>
  <c r="I37" i="4"/>
  <c r="I28" i="4"/>
  <c r="I52" i="4"/>
  <c r="I9" i="4"/>
  <c r="I63" i="4"/>
  <c r="I49" i="4"/>
  <c r="I18" i="4"/>
  <c r="I13" i="4"/>
  <c r="I56" i="4"/>
  <c r="I96" i="4"/>
  <c r="I51" i="4"/>
  <c r="I8" i="4"/>
  <c r="I58" i="4"/>
  <c r="I42" i="4"/>
  <c r="I47" i="4"/>
  <c r="I77" i="4"/>
  <c r="J252" i="7"/>
  <c r="J253" i="7" s="1"/>
  <c r="I38" i="4" s="1"/>
  <c r="I244" i="7"/>
  <c r="M244" i="7" s="1"/>
  <c r="J375" i="7"/>
  <c r="J376" i="7"/>
  <c r="I367" i="7"/>
  <c r="M367" i="7" s="1"/>
  <c r="T141" i="5"/>
  <c r="Q141" i="5"/>
  <c r="N141" i="5"/>
  <c r="I125" i="4"/>
  <c r="I143" i="4"/>
  <c r="I134" i="4"/>
  <c r="I124" i="4"/>
  <c r="I162" i="4"/>
  <c r="I117" i="4"/>
  <c r="Q15" i="5"/>
  <c r="N15" i="5"/>
  <c r="T15" i="5"/>
  <c r="Q120" i="5"/>
  <c r="N120" i="5"/>
  <c r="T120" i="5"/>
  <c r="T63" i="5"/>
  <c r="N63" i="5"/>
  <c r="Q63" i="5"/>
  <c r="Q81" i="5"/>
  <c r="N81" i="5"/>
  <c r="T81" i="5"/>
  <c r="N132" i="5"/>
  <c r="Q132" i="5"/>
  <c r="T132" i="5"/>
  <c r="I106" i="5"/>
  <c r="N26" i="5"/>
  <c r="T26" i="5"/>
  <c r="Q26" i="5"/>
  <c r="Q62" i="5"/>
  <c r="N62" i="5"/>
  <c r="T62" i="5"/>
  <c r="T46" i="5"/>
  <c r="Q46" i="5"/>
  <c r="N46" i="5"/>
  <c r="Q79" i="5"/>
  <c r="T79" i="5"/>
  <c r="N79" i="5"/>
  <c r="T82" i="5"/>
  <c r="N82" i="5"/>
  <c r="Q82" i="5"/>
  <c r="Q36" i="5"/>
  <c r="T36" i="5"/>
  <c r="N36" i="5"/>
  <c r="Q135" i="5"/>
  <c r="T135" i="5"/>
  <c r="N135" i="5"/>
  <c r="Q43" i="5"/>
  <c r="T43" i="5"/>
  <c r="N43" i="5"/>
  <c r="Q106" i="5"/>
  <c r="K106" i="5"/>
  <c r="N106" i="5"/>
  <c r="T106" i="5"/>
  <c r="N142" i="5"/>
  <c r="Q142" i="5"/>
  <c r="T142" i="5"/>
  <c r="J675" i="7"/>
  <c r="I669" i="7"/>
  <c r="M669" i="7" s="1"/>
  <c r="J676" i="7"/>
  <c r="J83" i="7"/>
  <c r="J84" i="7" s="1"/>
  <c r="I16" i="4" s="1"/>
  <c r="I77" i="7"/>
  <c r="M77" i="7" s="1"/>
  <c r="J186" i="7"/>
  <c r="I177" i="7"/>
  <c r="M177" i="7" s="1"/>
  <c r="J187" i="7"/>
  <c r="I27" i="4" s="1"/>
  <c r="J262" i="7"/>
  <c r="I256" i="7"/>
  <c r="M256" i="7" s="1"/>
  <c r="J263" i="7"/>
  <c r="I39" i="4" s="1"/>
  <c r="T25" i="5"/>
  <c r="Q25" i="5"/>
  <c r="N25" i="5"/>
  <c r="J39" i="7"/>
  <c r="J40" i="7" s="1"/>
  <c r="I12" i="4" s="1"/>
  <c r="I32" i="7"/>
  <c r="M32" i="7" s="1"/>
  <c r="I120" i="4"/>
  <c r="I156" i="4"/>
  <c r="I85" i="4"/>
  <c r="C25" i="8"/>
  <c r="T33" i="5"/>
  <c r="Q33" i="5"/>
  <c r="N33" i="5"/>
  <c r="Q84" i="5"/>
  <c r="T84" i="5"/>
  <c r="N84" i="5"/>
  <c r="N150" i="5"/>
  <c r="T150" i="5"/>
  <c r="Q150" i="5"/>
  <c r="N78" i="5"/>
  <c r="T78" i="5"/>
  <c r="Q78" i="5"/>
  <c r="Q131" i="5"/>
  <c r="N131" i="5"/>
  <c r="T131" i="5"/>
  <c r="T29" i="5"/>
  <c r="Q29" i="5"/>
  <c r="N29" i="5"/>
  <c r="T65" i="5"/>
  <c r="N65" i="5"/>
  <c r="Q65" i="5"/>
  <c r="T13" i="5"/>
  <c r="Q13" i="5"/>
  <c r="N13" i="5"/>
  <c r="Q49" i="5"/>
  <c r="N49" i="5"/>
  <c r="T49" i="5"/>
  <c r="N98" i="5"/>
  <c r="T98" i="5"/>
  <c r="Q98" i="5"/>
  <c r="T16" i="5"/>
  <c r="N16" i="5"/>
  <c r="Q16" i="5"/>
  <c r="T52" i="5"/>
  <c r="Q52" i="5"/>
  <c r="N52" i="5"/>
  <c r="Q59" i="5"/>
  <c r="T59" i="5"/>
  <c r="N59" i="5"/>
  <c r="I71" i="4"/>
  <c r="J561" i="7"/>
  <c r="J562" i="7" s="1"/>
  <c r="I72" i="4" s="1"/>
  <c r="I555" i="7"/>
  <c r="M555" i="7" s="1"/>
  <c r="J531" i="7"/>
  <c r="I526" i="7"/>
  <c r="M526" i="7" s="1"/>
  <c r="J532" i="7"/>
  <c r="I69" i="4" s="1"/>
  <c r="J162" i="7"/>
  <c r="J163" i="7" s="1"/>
  <c r="I25" i="4" s="1"/>
  <c r="I153" i="7"/>
  <c r="M153" i="7" s="1"/>
  <c r="Q140" i="5"/>
  <c r="T140" i="5"/>
  <c r="N140" i="5"/>
  <c r="Q85" i="5"/>
  <c r="N85" i="5"/>
  <c r="T85" i="5"/>
  <c r="N159" i="5"/>
  <c r="T159" i="5"/>
  <c r="Q159" i="5"/>
  <c r="J828" i="7"/>
  <c r="J829" i="7" s="1"/>
  <c r="I102" i="4" s="1"/>
  <c r="I821" i="7"/>
  <c r="M821" i="7" s="1"/>
  <c r="I133" i="4"/>
  <c r="I122" i="8"/>
  <c r="Q51" i="5"/>
  <c r="T51" i="5"/>
  <c r="N51" i="5"/>
  <c r="T156" i="5"/>
  <c r="Q156" i="5"/>
  <c r="N156" i="5"/>
  <c r="N105" i="5"/>
  <c r="T105" i="5"/>
  <c r="Q105" i="5"/>
  <c r="N48" i="5"/>
  <c r="Q48" i="5"/>
  <c r="T48" i="5"/>
  <c r="Q134" i="5"/>
  <c r="N134" i="5"/>
  <c r="T134" i="5"/>
  <c r="N118" i="5"/>
  <c r="T118" i="5"/>
  <c r="Q118" i="5"/>
  <c r="T121" i="5"/>
  <c r="Q121" i="5"/>
  <c r="N121" i="5"/>
  <c r="Q157" i="5"/>
  <c r="N157" i="5"/>
  <c r="T157" i="5"/>
  <c r="Q75" i="5"/>
  <c r="T75" i="5"/>
  <c r="N75" i="5"/>
  <c r="N92" i="5"/>
  <c r="T92" i="5"/>
  <c r="Q92" i="5"/>
  <c r="T10" i="5"/>
  <c r="Q10" i="5"/>
  <c r="N10" i="5"/>
  <c r="I91" i="4"/>
  <c r="I59" i="4"/>
  <c r="I19" i="4"/>
  <c r="J1037" i="7"/>
  <c r="J1038" i="7"/>
  <c r="I130" i="4" s="1"/>
  <c r="I1032" i="7"/>
  <c r="M1032" i="7" s="1"/>
  <c r="J411" i="7"/>
  <c r="J412" i="7"/>
  <c r="I53" i="4" s="1"/>
  <c r="I403" i="7"/>
  <c r="M403" i="7" s="1"/>
  <c r="J138" i="7"/>
  <c r="J139" i="7" s="1"/>
  <c r="I23" i="4" s="1"/>
  <c r="I128" i="7"/>
  <c r="M128" i="7" s="1"/>
  <c r="J873" i="7"/>
  <c r="J874" i="7" s="1"/>
  <c r="I109" i="4" s="1"/>
  <c r="I866" i="7"/>
  <c r="M866" i="7" s="1"/>
  <c r="I50" i="4"/>
  <c r="K53" i="4" l="1"/>
  <c r="K104" i="8" s="1"/>
  <c r="I104" i="8"/>
  <c r="I54" i="5"/>
  <c r="K54" i="5" s="1"/>
  <c r="K130" i="4"/>
  <c r="K70" i="8" s="1"/>
  <c r="I70" i="8"/>
  <c r="I131" i="5"/>
  <c r="K131" i="5" s="1"/>
  <c r="K118" i="4"/>
  <c r="K67" i="8" s="1"/>
  <c r="I119" i="5"/>
  <c r="K119" i="5" s="1"/>
  <c r="I67" i="8"/>
  <c r="K100" i="4"/>
  <c r="K121" i="8" s="1"/>
  <c r="I101" i="5"/>
  <c r="K101" i="5" s="1"/>
  <c r="I121" i="8"/>
  <c r="K99" i="4"/>
  <c r="K54" i="8" s="1"/>
  <c r="I100" i="5"/>
  <c r="K100" i="5" s="1"/>
  <c r="I54" i="8"/>
  <c r="K136" i="4"/>
  <c r="I137" i="5"/>
  <c r="K137" i="5" s="1"/>
  <c r="K147" i="4"/>
  <c r="K57" i="8" s="1"/>
  <c r="I148" i="5"/>
  <c r="K148" i="5" s="1"/>
  <c r="I57" i="8"/>
  <c r="K150" i="4"/>
  <c r="K13" i="8" s="1"/>
  <c r="I13" i="8"/>
  <c r="I151" i="5"/>
  <c r="K151" i="5" s="1"/>
  <c r="K27" i="4"/>
  <c r="K10" i="8" s="1"/>
  <c r="I28" i="5"/>
  <c r="K28" i="5" s="1"/>
  <c r="I10" i="8"/>
  <c r="K151" i="4"/>
  <c r="K12" i="8" s="1"/>
  <c r="I152" i="5"/>
  <c r="K152" i="5" s="1"/>
  <c r="I12" i="8"/>
  <c r="K119" i="4"/>
  <c r="K34" i="8" s="1"/>
  <c r="I34" i="8"/>
  <c r="I120" i="5"/>
  <c r="K120" i="5" s="1"/>
  <c r="K35" i="4"/>
  <c r="I52" i="8"/>
  <c r="I36" i="5"/>
  <c r="K36" i="5" s="1"/>
  <c r="K102" i="4"/>
  <c r="K61" i="8" s="1"/>
  <c r="I103" i="5"/>
  <c r="K103" i="5" s="1"/>
  <c r="I61" i="8"/>
  <c r="K128" i="4"/>
  <c r="I47" i="8"/>
  <c r="I129" i="5"/>
  <c r="K129" i="5" s="1"/>
  <c r="K17" i="4"/>
  <c r="K24" i="8" s="1"/>
  <c r="I24" i="8"/>
  <c r="I18" i="5"/>
  <c r="K18" i="5" s="1"/>
  <c r="K64" i="4"/>
  <c r="K111" i="8" s="1"/>
  <c r="I111" i="8"/>
  <c r="I65" i="5"/>
  <c r="K65" i="5" s="1"/>
  <c r="K83" i="4"/>
  <c r="K79" i="8" s="1"/>
  <c r="I79" i="8"/>
  <c r="I84" i="5"/>
  <c r="K84" i="5" s="1"/>
  <c r="K129" i="4"/>
  <c r="K11" i="8" s="1"/>
  <c r="I130" i="5"/>
  <c r="K130" i="5" s="1"/>
  <c r="I11" i="8"/>
  <c r="K25" i="4"/>
  <c r="K31" i="8" s="1"/>
  <c r="I31" i="8"/>
  <c r="I26" i="5"/>
  <c r="K26" i="5" s="1"/>
  <c r="S153" i="5"/>
  <c r="M153" i="5"/>
  <c r="P153" i="5"/>
  <c r="K73" i="4"/>
  <c r="K66" i="8" s="1"/>
  <c r="I74" i="5"/>
  <c r="K74" i="5" s="1"/>
  <c r="I66" i="8"/>
  <c r="K109" i="4"/>
  <c r="K16" i="8" s="1"/>
  <c r="I16" i="8"/>
  <c r="I110" i="5"/>
  <c r="K110" i="5" s="1"/>
  <c r="K69" i="4"/>
  <c r="K74" i="8" s="1"/>
  <c r="I70" i="5"/>
  <c r="K70" i="5" s="1"/>
  <c r="I74" i="8"/>
  <c r="K16" i="4"/>
  <c r="K98" i="8" s="1"/>
  <c r="I98" i="8"/>
  <c r="I17" i="5"/>
  <c r="K17" i="5" s="1"/>
  <c r="K90" i="4"/>
  <c r="K113" i="8" s="1"/>
  <c r="I113" i="8"/>
  <c r="I91" i="5"/>
  <c r="K91" i="5" s="1"/>
  <c r="K74" i="4"/>
  <c r="K51" i="8" s="1"/>
  <c r="I51" i="8"/>
  <c r="I75" i="5"/>
  <c r="K75" i="5" s="1"/>
  <c r="K93" i="4"/>
  <c r="K93" i="8" s="1"/>
  <c r="I93" i="8"/>
  <c r="I94" i="5"/>
  <c r="K94" i="5" s="1"/>
  <c r="K157" i="4"/>
  <c r="K72" i="8" s="1"/>
  <c r="I158" i="5"/>
  <c r="K158" i="5" s="1"/>
  <c r="I72" i="8"/>
  <c r="K84" i="4"/>
  <c r="K39" i="8" s="1"/>
  <c r="I85" i="5"/>
  <c r="K85" i="5" s="1"/>
  <c r="I39" i="8"/>
  <c r="I24" i="5"/>
  <c r="K24" i="5" s="1"/>
  <c r="K23" i="4"/>
  <c r="I7" i="8"/>
  <c r="K12" i="4"/>
  <c r="I13" i="5"/>
  <c r="K13" i="5" s="1"/>
  <c r="I96" i="8"/>
  <c r="K46" i="4"/>
  <c r="K65" i="8" s="1"/>
  <c r="I65" i="8"/>
  <c r="I47" i="5"/>
  <c r="K47" i="5" s="1"/>
  <c r="K123" i="4"/>
  <c r="K32" i="8" s="1"/>
  <c r="I32" i="8"/>
  <c r="I124" i="5"/>
  <c r="K124" i="5" s="1"/>
  <c r="K62" i="4"/>
  <c r="K106" i="8" s="1"/>
  <c r="I63" i="5"/>
  <c r="K63" i="5" s="1"/>
  <c r="I106" i="8"/>
  <c r="K82" i="4"/>
  <c r="K117" i="8" s="1"/>
  <c r="I83" i="5"/>
  <c r="K83" i="5" s="1"/>
  <c r="I117" i="8"/>
  <c r="K72" i="4"/>
  <c r="K68" i="8" s="1"/>
  <c r="I73" i="5"/>
  <c r="K73" i="5" s="1"/>
  <c r="I68" i="8"/>
  <c r="K36" i="4"/>
  <c r="K40" i="8" s="1"/>
  <c r="I40" i="8"/>
  <c r="I37" i="5"/>
  <c r="K37" i="5" s="1"/>
  <c r="K141" i="4"/>
  <c r="K36" i="8" s="1"/>
  <c r="I36" i="8"/>
  <c r="I142" i="5"/>
  <c r="K142" i="5" s="1"/>
  <c r="K38" i="4"/>
  <c r="K35" i="8" s="1"/>
  <c r="I39" i="5"/>
  <c r="K39" i="5" s="1"/>
  <c r="I35" i="8"/>
  <c r="K24" i="4"/>
  <c r="K41" i="8" s="1"/>
  <c r="I25" i="5"/>
  <c r="K25" i="5" s="1"/>
  <c r="I41" i="8"/>
  <c r="K32" i="4"/>
  <c r="I33" i="5"/>
  <c r="K33" i="5" s="1"/>
  <c r="I8" i="8"/>
  <c r="K139" i="4"/>
  <c r="I140" i="5"/>
  <c r="K140" i="5" s="1"/>
  <c r="I85" i="8"/>
  <c r="K26" i="4"/>
  <c r="K18" i="8" s="1"/>
  <c r="I27" i="5"/>
  <c r="K27" i="5" s="1"/>
  <c r="I18" i="8"/>
  <c r="K60" i="4"/>
  <c r="K101" i="8" s="1"/>
  <c r="I101" i="8"/>
  <c r="I61" i="5"/>
  <c r="K61" i="5" s="1"/>
  <c r="K39" i="4"/>
  <c r="K50" i="8" s="1"/>
  <c r="I40" i="5"/>
  <c r="K40" i="5" s="1"/>
  <c r="I50" i="8"/>
  <c r="I87" i="8"/>
  <c r="I77" i="5"/>
  <c r="K77" i="5" s="1"/>
  <c r="K76" i="4"/>
  <c r="K87" i="8" s="1"/>
  <c r="K104" i="4"/>
  <c r="I105" i="5"/>
  <c r="K105" i="5" s="1"/>
  <c r="K19" i="4"/>
  <c r="I20" i="5"/>
  <c r="K20" i="5" s="1"/>
  <c r="I21" i="8"/>
  <c r="K59" i="4"/>
  <c r="K119" i="8" s="1"/>
  <c r="I60" i="5"/>
  <c r="K60" i="5" s="1"/>
  <c r="I119" i="8"/>
  <c r="K89" i="4"/>
  <c r="K84" i="8" s="1"/>
  <c r="I90" i="5"/>
  <c r="K90" i="5" s="1"/>
  <c r="I84" i="8"/>
  <c r="K146" i="4"/>
  <c r="I15" i="8"/>
  <c r="I147" i="5"/>
  <c r="K147" i="5" s="1"/>
  <c r="K121" i="4"/>
  <c r="K58" i="8" s="1"/>
  <c r="I122" i="5"/>
  <c r="K122" i="5" s="1"/>
  <c r="I58" i="8"/>
  <c r="K133" i="4"/>
  <c r="K90" i="8" s="1"/>
  <c r="I134" i="5"/>
  <c r="K134" i="5" s="1"/>
  <c r="I90" i="8"/>
  <c r="I115" i="8"/>
  <c r="K49" i="4"/>
  <c r="K115" i="8" s="1"/>
  <c r="I50" i="5"/>
  <c r="K50" i="5" s="1"/>
  <c r="K71" i="4"/>
  <c r="K75" i="8" s="1"/>
  <c r="I75" i="8"/>
  <c r="I72" i="5"/>
  <c r="K72" i="5" s="1"/>
  <c r="K143" i="4"/>
  <c r="K73" i="8" s="1"/>
  <c r="I73" i="8"/>
  <c r="I144" i="5"/>
  <c r="K144" i="5" s="1"/>
  <c r="K77" i="4"/>
  <c r="K112" i="8" s="1"/>
  <c r="I78" i="5"/>
  <c r="K78" i="5" s="1"/>
  <c r="I112" i="8"/>
  <c r="K63" i="4"/>
  <c r="K118" i="8" s="1"/>
  <c r="I64" i="5"/>
  <c r="K64" i="5" s="1"/>
  <c r="I118" i="8"/>
  <c r="K61" i="4"/>
  <c r="K105" i="8" s="1"/>
  <c r="I105" i="8"/>
  <c r="I62" i="5"/>
  <c r="K62" i="5" s="1"/>
  <c r="S106" i="5"/>
  <c r="M106" i="5"/>
  <c r="P106" i="5"/>
  <c r="K125" i="4"/>
  <c r="K76" i="8" s="1"/>
  <c r="I126" i="5"/>
  <c r="K126" i="5" s="1"/>
  <c r="I76" i="8"/>
  <c r="K47" i="4"/>
  <c r="K45" i="8" s="1"/>
  <c r="I45" i="8"/>
  <c r="I48" i="5"/>
  <c r="K48" i="5" s="1"/>
  <c r="K70" i="4"/>
  <c r="K83" i="8" s="1"/>
  <c r="I83" i="8"/>
  <c r="I71" i="5"/>
  <c r="K71" i="5" s="1"/>
  <c r="K148" i="4"/>
  <c r="K60" i="8" s="1"/>
  <c r="I149" i="5"/>
  <c r="K149" i="5" s="1"/>
  <c r="I60" i="8"/>
  <c r="K108" i="4"/>
  <c r="I9" i="8"/>
  <c r="I109" i="5"/>
  <c r="K109" i="5" s="1"/>
  <c r="K29" i="4"/>
  <c r="I30" i="5"/>
  <c r="K30" i="5" s="1"/>
  <c r="K48" i="4"/>
  <c r="K94" i="8" s="1"/>
  <c r="I49" i="5"/>
  <c r="K49" i="5" s="1"/>
  <c r="I94" i="8"/>
  <c r="K134" i="4"/>
  <c r="I135" i="5"/>
  <c r="K135" i="5" s="1"/>
  <c r="K101" i="4"/>
  <c r="K37" i="8" s="1"/>
  <c r="I37" i="8"/>
  <c r="I102" i="5"/>
  <c r="K102" i="5" s="1"/>
  <c r="K42" i="4"/>
  <c r="I82" i="8"/>
  <c r="I43" i="5"/>
  <c r="K43" i="5" s="1"/>
  <c r="I10" i="5"/>
  <c r="K10" i="5" s="1"/>
  <c r="I46" i="8"/>
  <c r="K9" i="4"/>
  <c r="K46" i="8" s="1"/>
  <c r="I46" i="5"/>
  <c r="K46" i="5" s="1"/>
  <c r="K45" i="4"/>
  <c r="K81" i="8" s="1"/>
  <c r="I81" i="8"/>
  <c r="K44" i="4"/>
  <c r="K109" i="8" s="1"/>
  <c r="I109" i="8"/>
  <c r="I45" i="5"/>
  <c r="K45" i="5" s="1"/>
  <c r="K80" i="4"/>
  <c r="K110" i="8" s="1"/>
  <c r="I110" i="8"/>
  <c r="I81" i="5"/>
  <c r="K81" i="5" s="1"/>
  <c r="K65" i="4"/>
  <c r="K56" i="8" s="1"/>
  <c r="I56" i="8"/>
  <c r="I66" i="5"/>
  <c r="K66" i="5" s="1"/>
  <c r="K14" i="4"/>
  <c r="K17" i="8" s="1"/>
  <c r="I17" i="8"/>
  <c r="I15" i="5"/>
  <c r="K15" i="5" s="1"/>
  <c r="K91" i="4"/>
  <c r="K59" i="8" s="1"/>
  <c r="I92" i="5"/>
  <c r="K92" i="5" s="1"/>
  <c r="I59" i="8"/>
  <c r="K110" i="4"/>
  <c r="K38" i="8" s="1"/>
  <c r="I111" i="5"/>
  <c r="K111" i="5" s="1"/>
  <c r="I38" i="8"/>
  <c r="K58" i="4"/>
  <c r="K89" i="8" s="1"/>
  <c r="I59" i="5"/>
  <c r="K59" i="5" s="1"/>
  <c r="I89" i="8"/>
  <c r="K52" i="4"/>
  <c r="K116" i="8" s="1"/>
  <c r="I53" i="5"/>
  <c r="K53" i="5" s="1"/>
  <c r="I116" i="8"/>
  <c r="K87" i="4"/>
  <c r="K100" i="8" s="1"/>
  <c r="I100" i="8"/>
  <c r="I88" i="5"/>
  <c r="K88" i="5" s="1"/>
  <c r="K122" i="4"/>
  <c r="K42" i="8" s="1"/>
  <c r="I123" i="5"/>
  <c r="K123" i="5" s="1"/>
  <c r="I42" i="8"/>
  <c r="K78" i="4"/>
  <c r="K108" i="8" s="1"/>
  <c r="I79" i="5"/>
  <c r="K79" i="5" s="1"/>
  <c r="I108" i="8"/>
  <c r="K68" i="4"/>
  <c r="I69" i="5"/>
  <c r="K69" i="5" s="1"/>
  <c r="I114" i="8"/>
  <c r="K135" i="4"/>
  <c r="I136" i="5"/>
  <c r="K136" i="5" s="1"/>
  <c r="K81" i="4"/>
  <c r="K107" i="8" s="1"/>
  <c r="I107" i="8"/>
  <c r="I82" i="5"/>
  <c r="K82" i="5" s="1"/>
  <c r="K131" i="4"/>
  <c r="K25" i="8" s="1"/>
  <c r="I25" i="8"/>
  <c r="I132" i="5"/>
  <c r="K132" i="5" s="1"/>
  <c r="I97" i="8"/>
  <c r="K88" i="4"/>
  <c r="K97" i="8" s="1"/>
  <c r="I89" i="5"/>
  <c r="K89" i="5" s="1"/>
  <c r="K111" i="4"/>
  <c r="K33" i="8" s="1"/>
  <c r="I33" i="8"/>
  <c r="I112" i="5"/>
  <c r="K112" i="5" s="1"/>
  <c r="K142" i="4"/>
  <c r="K26" i="8" s="1"/>
  <c r="I143" i="5"/>
  <c r="K143" i="5" s="1"/>
  <c r="I26" i="8"/>
  <c r="K112" i="4"/>
  <c r="K77" i="8" s="1"/>
  <c r="I113" i="5"/>
  <c r="K113" i="5" s="1"/>
  <c r="I77" i="8"/>
  <c r="K86" i="4"/>
  <c r="K120" i="8" s="1"/>
  <c r="I120" i="8"/>
  <c r="I87" i="5"/>
  <c r="K87" i="5" s="1"/>
  <c r="K140" i="4"/>
  <c r="K44" i="8" s="1"/>
  <c r="I141" i="5"/>
  <c r="K141" i="5" s="1"/>
  <c r="I44" i="8"/>
  <c r="K20" i="4"/>
  <c r="K14" i="8" s="1"/>
  <c r="I21" i="5"/>
  <c r="K21" i="5" s="1"/>
  <c r="I14" i="8"/>
  <c r="K159" i="4"/>
  <c r="K86" i="8" s="1"/>
  <c r="I86" i="8"/>
  <c r="I160" i="5"/>
  <c r="K160" i="5" s="1"/>
  <c r="K57" i="4"/>
  <c r="K125" i="8" s="1"/>
  <c r="I125" i="8"/>
  <c r="I58" i="5"/>
  <c r="K58" i="5" s="1"/>
  <c r="K15" i="4"/>
  <c r="K64" i="8" s="1"/>
  <c r="I64" i="8"/>
  <c r="I16" i="5"/>
  <c r="K16" i="5" s="1"/>
  <c r="K85" i="4"/>
  <c r="K99" i="8" s="1"/>
  <c r="I99" i="8"/>
  <c r="I86" i="5"/>
  <c r="K86" i="5" s="1"/>
  <c r="K96" i="4"/>
  <c r="I97" i="5"/>
  <c r="K97" i="5" s="1"/>
  <c r="I28" i="8"/>
  <c r="K28" i="4"/>
  <c r="I29" i="5"/>
  <c r="K29" i="5" s="1"/>
  <c r="I49" i="8"/>
  <c r="I156" i="5"/>
  <c r="K156" i="5" s="1"/>
  <c r="K155" i="4"/>
  <c r="K98" i="4"/>
  <c r="K23" i="8" s="1"/>
  <c r="I99" i="5"/>
  <c r="K99" i="5" s="1"/>
  <c r="I23" i="8"/>
  <c r="K149" i="4"/>
  <c r="K95" i="8" s="1"/>
  <c r="I95" i="8"/>
  <c r="I150" i="5"/>
  <c r="K150" i="5" s="1"/>
  <c r="K132" i="4"/>
  <c r="K43" i="8" s="1"/>
  <c r="I133" i="5"/>
  <c r="K133" i="5" s="1"/>
  <c r="I43" i="8"/>
  <c r="J773" i="7"/>
  <c r="J774" i="7"/>
  <c r="I97" i="4" s="1"/>
  <c r="I766" i="7"/>
  <c r="M766" i="7" s="1"/>
  <c r="I20" i="8"/>
  <c r="K8" i="4"/>
  <c r="I9" i="5"/>
  <c r="K9" i="5" s="1"/>
  <c r="K117" i="4"/>
  <c r="K19" i="8" s="1"/>
  <c r="I19" i="8"/>
  <c r="I118" i="5"/>
  <c r="K118" i="5" s="1"/>
  <c r="K56" i="4"/>
  <c r="I80" i="8"/>
  <c r="I57" i="5"/>
  <c r="K57" i="5" s="1"/>
  <c r="I78" i="8"/>
  <c r="I38" i="5"/>
  <c r="K38" i="5" s="1"/>
  <c r="K37" i="4"/>
  <c r="K78" i="8" s="1"/>
  <c r="K75" i="4"/>
  <c r="K92" i="8" s="1"/>
  <c r="I92" i="8"/>
  <c r="I76" i="5"/>
  <c r="K76" i="5" s="1"/>
  <c r="K103" i="4"/>
  <c r="K48" i="8" s="1"/>
  <c r="I104" i="5"/>
  <c r="K104" i="5" s="1"/>
  <c r="I48" i="8"/>
  <c r="K158" i="4"/>
  <c r="K55" i="8" s="1"/>
  <c r="I55" i="8"/>
  <c r="I159" i="5"/>
  <c r="K159" i="5" s="1"/>
  <c r="K43" i="4"/>
  <c r="K103" i="8" s="1"/>
  <c r="I44" i="5"/>
  <c r="K44" i="5" s="1"/>
  <c r="I103" i="8"/>
  <c r="K156" i="4"/>
  <c r="K62" i="8" s="1"/>
  <c r="I62" i="8"/>
  <c r="I157" i="5"/>
  <c r="K157" i="5" s="1"/>
  <c r="K120" i="4"/>
  <c r="K53" i="8" s="1"/>
  <c r="I53" i="8"/>
  <c r="I121" i="5"/>
  <c r="K121" i="5" s="1"/>
  <c r="K162" i="4"/>
  <c r="I27" i="8"/>
  <c r="I163" i="5"/>
  <c r="K163" i="5" s="1"/>
  <c r="K13" i="4"/>
  <c r="K29" i="8" s="1"/>
  <c r="I29" i="8"/>
  <c r="I14" i="5"/>
  <c r="K14" i="5" s="1"/>
  <c r="K92" i="4"/>
  <c r="K88" i="8" s="1"/>
  <c r="I93" i="5"/>
  <c r="K93" i="5" s="1"/>
  <c r="I88" i="8"/>
  <c r="K79" i="4"/>
  <c r="K91" i="8" s="1"/>
  <c r="I80" i="5"/>
  <c r="K80" i="5" s="1"/>
  <c r="I91" i="8"/>
  <c r="K51" i="4"/>
  <c r="K123" i="8" s="1"/>
  <c r="I52" i="5"/>
  <c r="K52" i="5" s="1"/>
  <c r="I123" i="8"/>
  <c r="I124" i="8"/>
  <c r="I51" i="5"/>
  <c r="K51" i="5" s="1"/>
  <c r="K50" i="4"/>
  <c r="K124" i="8" s="1"/>
  <c r="K124" i="4"/>
  <c r="K30" i="8" s="1"/>
  <c r="I125" i="5"/>
  <c r="K125" i="5" s="1"/>
  <c r="I30" i="8"/>
  <c r="K18" i="4"/>
  <c r="K22" i="8" s="1"/>
  <c r="I19" i="5"/>
  <c r="K19" i="5" s="1"/>
  <c r="I22" i="8"/>
  <c r="K116" i="4"/>
  <c r="I71" i="8"/>
  <c r="I117" i="5"/>
  <c r="K117" i="5" s="1"/>
  <c r="K115" i="4"/>
  <c r="I116" i="5"/>
  <c r="K116" i="5" s="1"/>
  <c r="I63" i="8"/>
  <c r="P143" i="5" l="1"/>
  <c r="S143" i="5"/>
  <c r="V143" i="5" s="1"/>
  <c r="M143" i="5"/>
  <c r="K41" i="4"/>
  <c r="J12" i="2" s="1"/>
  <c r="K82" i="8"/>
  <c r="S126" i="5"/>
  <c r="P126" i="5"/>
  <c r="M126" i="5"/>
  <c r="P78" i="5"/>
  <c r="M78" i="5"/>
  <c r="S78" i="5"/>
  <c r="V78" i="5" s="1"/>
  <c r="M134" i="5"/>
  <c r="S134" i="5"/>
  <c r="P134" i="5"/>
  <c r="S60" i="5"/>
  <c r="P60" i="5"/>
  <c r="M60" i="5"/>
  <c r="K31" i="4"/>
  <c r="J10" i="2" s="1"/>
  <c r="K8" i="8"/>
  <c r="S157" i="5"/>
  <c r="P157" i="5"/>
  <c r="M157" i="5"/>
  <c r="S21" i="5"/>
  <c r="V21" i="5" s="1"/>
  <c r="P21" i="5"/>
  <c r="M21" i="5"/>
  <c r="S73" i="5"/>
  <c r="P73" i="5"/>
  <c r="M73" i="5"/>
  <c r="M149" i="5"/>
  <c r="S149" i="5"/>
  <c r="P149" i="5"/>
  <c r="M122" i="5"/>
  <c r="S122" i="5"/>
  <c r="P122" i="5"/>
  <c r="K34" i="4"/>
  <c r="J11" i="2" s="1"/>
  <c r="K52" i="8"/>
  <c r="M116" i="5"/>
  <c r="S116" i="5"/>
  <c r="P116" i="5"/>
  <c r="K115" i="5"/>
  <c r="M51" i="5"/>
  <c r="P51" i="5"/>
  <c r="S51" i="5"/>
  <c r="S44" i="5"/>
  <c r="P44" i="5"/>
  <c r="M44" i="5"/>
  <c r="M38" i="5"/>
  <c r="S38" i="5"/>
  <c r="P38" i="5"/>
  <c r="K97" i="4"/>
  <c r="K69" i="8" s="1"/>
  <c r="I69" i="8"/>
  <c r="I98" i="5"/>
  <c r="K98" i="5" s="1"/>
  <c r="P156" i="5"/>
  <c r="P155" i="5" s="1"/>
  <c r="R155" i="5" s="1"/>
  <c r="M156" i="5"/>
  <c r="M155" i="5" s="1"/>
  <c r="O155" i="5" s="1"/>
  <c r="S156" i="5"/>
  <c r="K155" i="5"/>
  <c r="S15" i="5"/>
  <c r="P15" i="5"/>
  <c r="M15" i="5"/>
  <c r="M135" i="5"/>
  <c r="S135" i="5"/>
  <c r="P135" i="5"/>
  <c r="V106" i="5"/>
  <c r="K21" i="8"/>
  <c r="S94" i="5"/>
  <c r="V94" i="5" s="1"/>
  <c r="P94" i="5"/>
  <c r="M94" i="5"/>
  <c r="S26" i="5"/>
  <c r="P26" i="5"/>
  <c r="M26" i="5"/>
  <c r="P18" i="5"/>
  <c r="M18" i="5"/>
  <c r="S18" i="5"/>
  <c r="S120" i="5"/>
  <c r="P120" i="5"/>
  <c r="M120" i="5"/>
  <c r="S119" i="5"/>
  <c r="V119" i="5" s="1"/>
  <c r="P119" i="5"/>
  <c r="M119" i="5"/>
  <c r="M14" i="5"/>
  <c r="S14" i="5"/>
  <c r="P14" i="5"/>
  <c r="V153" i="5"/>
  <c r="K114" i="4"/>
  <c r="J17" i="2" s="1"/>
  <c r="K63" i="8"/>
  <c r="M58" i="5"/>
  <c r="S58" i="5"/>
  <c r="V58" i="5" s="1"/>
  <c r="P58" i="5"/>
  <c r="S87" i="5"/>
  <c r="P87" i="5"/>
  <c r="M87" i="5"/>
  <c r="M89" i="5"/>
  <c r="P89" i="5"/>
  <c r="S89" i="5"/>
  <c r="V89" i="5" s="1"/>
  <c r="K68" i="5"/>
  <c r="P69" i="5"/>
  <c r="S69" i="5"/>
  <c r="M69" i="5"/>
  <c r="S53" i="5"/>
  <c r="P53" i="5"/>
  <c r="M53" i="5"/>
  <c r="M71" i="5"/>
  <c r="P71" i="5"/>
  <c r="S71" i="5"/>
  <c r="S62" i="5"/>
  <c r="M62" i="5"/>
  <c r="P62" i="5"/>
  <c r="P72" i="5"/>
  <c r="M72" i="5"/>
  <c r="S72" i="5"/>
  <c r="V72" i="5" s="1"/>
  <c r="S147" i="5"/>
  <c r="M147" i="5"/>
  <c r="K146" i="5"/>
  <c r="P147" i="5"/>
  <c r="P146" i="5" s="1"/>
  <c r="R146" i="5" s="1"/>
  <c r="S105" i="5"/>
  <c r="P105" i="5"/>
  <c r="M105" i="5"/>
  <c r="S27" i="5"/>
  <c r="V27" i="5" s="1"/>
  <c r="P27" i="5"/>
  <c r="M27" i="5"/>
  <c r="P39" i="5"/>
  <c r="S39" i="5"/>
  <c r="V39" i="5" s="1"/>
  <c r="M39" i="5"/>
  <c r="M83" i="5"/>
  <c r="S83" i="5"/>
  <c r="P83" i="5"/>
  <c r="S13" i="5"/>
  <c r="K12" i="5"/>
  <c r="P13" i="5"/>
  <c r="M13" i="5"/>
  <c r="P70" i="5"/>
  <c r="M70" i="5"/>
  <c r="S70" i="5"/>
  <c r="M148" i="5"/>
  <c r="S148" i="5"/>
  <c r="P148" i="5"/>
  <c r="M45" i="5"/>
  <c r="S45" i="5"/>
  <c r="P45" i="5"/>
  <c r="S144" i="5"/>
  <c r="V144" i="5" s="1"/>
  <c r="M144" i="5"/>
  <c r="P144" i="5"/>
  <c r="S158" i="5"/>
  <c r="M158" i="5"/>
  <c r="P158" i="5"/>
  <c r="S20" i="5"/>
  <c r="V20" i="5" s="1"/>
  <c r="M20" i="5"/>
  <c r="P20" i="5"/>
  <c r="P117" i="5"/>
  <c r="M117" i="5"/>
  <c r="S117" i="5"/>
  <c r="M29" i="5"/>
  <c r="P29" i="5"/>
  <c r="S29" i="5"/>
  <c r="V29" i="5" s="1"/>
  <c r="K11" i="4"/>
  <c r="J8" i="2" s="1"/>
  <c r="K96" i="8"/>
  <c r="M131" i="5"/>
  <c r="P131" i="5"/>
  <c r="S131" i="5"/>
  <c r="V131" i="5" s="1"/>
  <c r="S61" i="5"/>
  <c r="M61" i="5"/>
  <c r="P61" i="5"/>
  <c r="M17" i="5"/>
  <c r="S17" i="5"/>
  <c r="P17" i="5"/>
  <c r="P101" i="5"/>
  <c r="M101" i="5"/>
  <c r="S101" i="5"/>
  <c r="S16" i="5"/>
  <c r="P16" i="5"/>
  <c r="M16" i="5"/>
  <c r="S141" i="5"/>
  <c r="P141" i="5"/>
  <c r="M141" i="5"/>
  <c r="K67" i="4"/>
  <c r="J14" i="2" s="1"/>
  <c r="K114" i="8"/>
  <c r="P46" i="5"/>
  <c r="M46" i="5"/>
  <c r="S46" i="5"/>
  <c r="V46" i="5" s="1"/>
  <c r="P52" i="5"/>
  <c r="S52" i="5"/>
  <c r="M52" i="5"/>
  <c r="S133" i="5"/>
  <c r="P133" i="5"/>
  <c r="M133" i="5"/>
  <c r="S66" i="5"/>
  <c r="V66" i="5" s="1"/>
  <c r="P66" i="5"/>
  <c r="M66" i="5"/>
  <c r="S49" i="5"/>
  <c r="V49" i="5" s="1"/>
  <c r="P49" i="5"/>
  <c r="M49" i="5"/>
  <c r="K145" i="4"/>
  <c r="J20" i="2" s="1"/>
  <c r="K15" i="8"/>
  <c r="M142" i="5"/>
  <c r="S142" i="5"/>
  <c r="P142" i="5"/>
  <c r="M75" i="5"/>
  <c r="S75" i="5"/>
  <c r="P75" i="5"/>
  <c r="P110" i="5"/>
  <c r="M110" i="5"/>
  <c r="S110" i="5"/>
  <c r="M129" i="5"/>
  <c r="S129" i="5"/>
  <c r="P129" i="5"/>
  <c r="K128" i="5"/>
  <c r="S137" i="5"/>
  <c r="M137" i="5"/>
  <c r="P137" i="5"/>
  <c r="S88" i="5"/>
  <c r="P88" i="5"/>
  <c r="M88" i="5"/>
  <c r="K107" i="4"/>
  <c r="J16" i="2" s="1"/>
  <c r="K9" i="8"/>
  <c r="S92" i="5"/>
  <c r="V92" i="5" s="1"/>
  <c r="P92" i="5"/>
  <c r="M92" i="5"/>
  <c r="K154" i="4"/>
  <c r="J21" i="2" s="1"/>
  <c r="K49" i="8"/>
  <c r="P159" i="5"/>
  <c r="S159" i="5"/>
  <c r="V159" i="5" s="1"/>
  <c r="M159" i="5"/>
  <c r="K71" i="8"/>
  <c r="K161" i="4"/>
  <c r="J22" i="2" s="1"/>
  <c r="K27" i="8"/>
  <c r="K55" i="4"/>
  <c r="J13" i="2" s="1"/>
  <c r="K80" i="8"/>
  <c r="S160" i="5"/>
  <c r="P160" i="5"/>
  <c r="M160" i="5"/>
  <c r="P132" i="5"/>
  <c r="S132" i="5"/>
  <c r="M132" i="5"/>
  <c r="S79" i="5"/>
  <c r="P79" i="5"/>
  <c r="M79" i="5"/>
  <c r="P59" i="5"/>
  <c r="M59" i="5"/>
  <c r="S59" i="5"/>
  <c r="S48" i="5"/>
  <c r="V48" i="5" s="1"/>
  <c r="P48" i="5"/>
  <c r="M48" i="5"/>
  <c r="S50" i="5"/>
  <c r="P50" i="5"/>
  <c r="M50" i="5"/>
  <c r="M77" i="5"/>
  <c r="S77" i="5"/>
  <c r="P77" i="5"/>
  <c r="S140" i="5"/>
  <c r="P140" i="5"/>
  <c r="M140" i="5"/>
  <c r="K139" i="5"/>
  <c r="M63" i="5"/>
  <c r="S63" i="5"/>
  <c r="P63" i="5"/>
  <c r="K22" i="4"/>
  <c r="J9" i="2" s="1"/>
  <c r="K7" i="8"/>
  <c r="S130" i="5"/>
  <c r="M130" i="5"/>
  <c r="P130" i="5"/>
  <c r="P152" i="5"/>
  <c r="S152" i="5"/>
  <c r="M152" i="5"/>
  <c r="M76" i="5"/>
  <c r="S76" i="5"/>
  <c r="P76" i="5"/>
  <c r="M93" i="5"/>
  <c r="S93" i="5"/>
  <c r="P93" i="5"/>
  <c r="K7" i="4"/>
  <c r="K20" i="8"/>
  <c r="P65" i="5"/>
  <c r="M65" i="5"/>
  <c r="S65" i="5"/>
  <c r="V65" i="5" s="1"/>
  <c r="S151" i="5"/>
  <c r="M151" i="5"/>
  <c r="P151" i="5"/>
  <c r="P136" i="5"/>
  <c r="S136" i="5"/>
  <c r="M136" i="5"/>
  <c r="S57" i="5"/>
  <c r="P57" i="5"/>
  <c r="M57" i="5"/>
  <c r="K56" i="5"/>
  <c r="S118" i="5"/>
  <c r="P118" i="5"/>
  <c r="M118" i="5"/>
  <c r="P150" i="5"/>
  <c r="S150" i="5"/>
  <c r="M150" i="5"/>
  <c r="P97" i="5"/>
  <c r="M97" i="5"/>
  <c r="S97" i="5"/>
  <c r="M113" i="5"/>
  <c r="S113" i="5"/>
  <c r="V113" i="5" s="1"/>
  <c r="P113" i="5"/>
  <c r="M10" i="5"/>
  <c r="P10" i="5"/>
  <c r="S10" i="5"/>
  <c r="V10" i="5" s="1"/>
  <c r="M30" i="5"/>
  <c r="S30" i="5"/>
  <c r="V30" i="5" s="1"/>
  <c r="P30" i="5"/>
  <c r="M64" i="5"/>
  <c r="S64" i="5"/>
  <c r="P64" i="5"/>
  <c r="P90" i="5"/>
  <c r="M90" i="5"/>
  <c r="S90" i="5"/>
  <c r="V90" i="5" s="1"/>
  <c r="K138" i="4"/>
  <c r="J19" i="2" s="1"/>
  <c r="K85" i="8"/>
  <c r="M24" i="5"/>
  <c r="P24" i="5"/>
  <c r="K23" i="5"/>
  <c r="S24" i="5"/>
  <c r="K127" i="4"/>
  <c r="J18" i="2" s="1"/>
  <c r="K47" i="8"/>
  <c r="S54" i="5"/>
  <c r="M54" i="5"/>
  <c r="P54" i="5"/>
  <c r="P9" i="5"/>
  <c r="K8" i="5"/>
  <c r="S9" i="5"/>
  <c r="M9" i="5"/>
  <c r="P125" i="5"/>
  <c r="S125" i="5"/>
  <c r="M125" i="5"/>
  <c r="S99" i="5"/>
  <c r="P99" i="5"/>
  <c r="M99" i="5"/>
  <c r="S47" i="5"/>
  <c r="V47" i="5" s="1"/>
  <c r="P47" i="5"/>
  <c r="M47" i="5"/>
  <c r="M36" i="5"/>
  <c r="K35" i="5"/>
  <c r="S36" i="5"/>
  <c r="P36" i="5"/>
  <c r="P163" i="5"/>
  <c r="P162" i="5" s="1"/>
  <c r="R162" i="5" s="1"/>
  <c r="M163" i="5"/>
  <c r="M162" i="5" s="1"/>
  <c r="O162" i="5" s="1"/>
  <c r="S163" i="5"/>
  <c r="K162" i="5"/>
  <c r="P121" i="5"/>
  <c r="M121" i="5"/>
  <c r="S121" i="5"/>
  <c r="V121" i="5" s="1"/>
  <c r="S19" i="5"/>
  <c r="M19" i="5"/>
  <c r="P19" i="5"/>
  <c r="S80" i="5"/>
  <c r="P80" i="5"/>
  <c r="M80" i="5"/>
  <c r="S104" i="5"/>
  <c r="V104" i="5" s="1"/>
  <c r="P104" i="5"/>
  <c r="M104" i="5"/>
  <c r="K95" i="4"/>
  <c r="J15" i="2" s="1"/>
  <c r="K28" i="8"/>
  <c r="P81" i="5"/>
  <c r="S81" i="5"/>
  <c r="M81" i="5"/>
  <c r="P43" i="5"/>
  <c r="K42" i="5"/>
  <c r="M43" i="5"/>
  <c r="S43" i="5"/>
  <c r="S37" i="5"/>
  <c r="M37" i="5"/>
  <c r="P37" i="5"/>
  <c r="M124" i="5"/>
  <c r="S124" i="5"/>
  <c r="P124" i="5"/>
  <c r="S91" i="5"/>
  <c r="V91" i="5" s="1"/>
  <c r="P91" i="5"/>
  <c r="M91" i="5"/>
  <c r="P84" i="5"/>
  <c r="M84" i="5"/>
  <c r="S84" i="5"/>
  <c r="S100" i="5"/>
  <c r="P100" i="5"/>
  <c r="M100" i="5"/>
  <c r="M102" i="5"/>
  <c r="P102" i="5"/>
  <c r="S102" i="5"/>
  <c r="V102" i="5" s="1"/>
  <c r="S112" i="5"/>
  <c r="M112" i="5"/>
  <c r="P112" i="5"/>
  <c r="P25" i="5"/>
  <c r="S25" i="5"/>
  <c r="M25" i="5"/>
  <c r="S86" i="5"/>
  <c r="V86" i="5" s="1"/>
  <c r="P86" i="5"/>
  <c r="M86" i="5"/>
  <c r="P82" i="5"/>
  <c r="S82" i="5"/>
  <c r="M82" i="5"/>
  <c r="P123" i="5"/>
  <c r="M123" i="5"/>
  <c r="S123" i="5"/>
  <c r="V123" i="5" s="1"/>
  <c r="S111" i="5"/>
  <c r="V111" i="5" s="1"/>
  <c r="P111" i="5"/>
  <c r="M111" i="5"/>
  <c r="M109" i="5"/>
  <c r="M108" i="5" s="1"/>
  <c r="O108" i="5" s="1"/>
  <c r="S109" i="5"/>
  <c r="K108" i="5"/>
  <c r="P109" i="5"/>
  <c r="P108" i="5" s="1"/>
  <c r="R108" i="5" s="1"/>
  <c r="S40" i="5"/>
  <c r="P40" i="5"/>
  <c r="M40" i="5"/>
  <c r="S33" i="5"/>
  <c r="K32" i="5"/>
  <c r="P33" i="5"/>
  <c r="P32" i="5" s="1"/>
  <c r="M33" i="5"/>
  <c r="M32" i="5" s="1"/>
  <c r="S85" i="5"/>
  <c r="P85" i="5"/>
  <c r="M85" i="5"/>
  <c r="S74" i="5"/>
  <c r="P74" i="5"/>
  <c r="M74" i="5"/>
  <c r="P103" i="5"/>
  <c r="M103" i="5"/>
  <c r="S103" i="5"/>
  <c r="V103" i="5" s="1"/>
  <c r="S28" i="5"/>
  <c r="V28" i="5" s="1"/>
  <c r="P28" i="5"/>
  <c r="M28" i="5"/>
  <c r="R32" i="5" l="1"/>
  <c r="M42" i="5"/>
  <c r="O42" i="5" s="1"/>
  <c r="M23" i="5"/>
  <c r="O23" i="5" s="1"/>
  <c r="V97" i="5"/>
  <c r="S56" i="5"/>
  <c r="U56" i="5" s="1"/>
  <c r="V57" i="5"/>
  <c r="S139" i="5"/>
  <c r="U139" i="5" s="1"/>
  <c r="V140" i="5"/>
  <c r="V75" i="5"/>
  <c r="V52" i="5"/>
  <c r="V61" i="5"/>
  <c r="G9" i="3"/>
  <c r="S12" i="5"/>
  <c r="U12" i="5" s="1"/>
  <c r="V13" i="5"/>
  <c r="V105" i="5"/>
  <c r="X105" i="5" s="1"/>
  <c r="V18" i="5"/>
  <c r="S155" i="5"/>
  <c r="U155" i="5" s="1"/>
  <c r="W155" i="5" s="1"/>
  <c r="V156" i="5"/>
  <c r="V51" i="5"/>
  <c r="V122" i="5"/>
  <c r="G22" i="3"/>
  <c r="V77" i="5"/>
  <c r="G11" i="3"/>
  <c r="X10" i="5"/>
  <c r="V130" i="5"/>
  <c r="V137" i="5"/>
  <c r="V142" i="5"/>
  <c r="V16" i="5"/>
  <c r="M146" i="5"/>
  <c r="O146" i="5" s="1"/>
  <c r="V87" i="5"/>
  <c r="V135" i="5"/>
  <c r="S98" i="5"/>
  <c r="P98" i="5"/>
  <c r="M98" i="5"/>
  <c r="M96" i="5" s="1"/>
  <c r="O96" i="5" s="1"/>
  <c r="V149" i="5"/>
  <c r="X149" i="5" s="1"/>
  <c r="V126" i="5"/>
  <c r="V163" i="5"/>
  <c r="S162" i="5"/>
  <c r="U162" i="5" s="1"/>
  <c r="W162" i="5" s="1"/>
  <c r="G20" i="3"/>
  <c r="V150" i="5"/>
  <c r="V136" i="5"/>
  <c r="V93" i="5"/>
  <c r="K127" i="8"/>
  <c r="M69" i="8" s="1"/>
  <c r="M7" i="8"/>
  <c r="V79" i="5"/>
  <c r="G23" i="3"/>
  <c r="V101" i="5"/>
  <c r="V148" i="5"/>
  <c r="V147" i="5"/>
  <c r="S146" i="5"/>
  <c r="U146" i="5" s="1"/>
  <c r="P115" i="5"/>
  <c r="R115" i="5" s="1"/>
  <c r="V157" i="5"/>
  <c r="X20" i="5"/>
  <c r="G10" i="3"/>
  <c r="V158" i="5"/>
  <c r="V53" i="5"/>
  <c r="X58" i="5"/>
  <c r="V26" i="5"/>
  <c r="X26" i="5" s="1"/>
  <c r="V116" i="5"/>
  <c r="S115" i="5"/>
  <c r="U115" i="5" s="1"/>
  <c r="G13" i="3"/>
  <c r="S128" i="5"/>
  <c r="U128" i="5" s="1"/>
  <c r="V129" i="5"/>
  <c r="G15" i="3"/>
  <c r="V70" i="5"/>
  <c r="X70" i="5" s="1"/>
  <c r="M68" i="5"/>
  <c r="O68" i="5" s="1"/>
  <c r="M115" i="5"/>
  <c r="O115" i="5" s="1"/>
  <c r="V60" i="5"/>
  <c r="V99" i="5"/>
  <c r="V82" i="5"/>
  <c r="P128" i="5"/>
  <c r="R128" i="5" s="1"/>
  <c r="V50" i="5"/>
  <c r="V74" i="5"/>
  <c r="V25" i="5"/>
  <c r="V100" i="5"/>
  <c r="X100" i="5" s="1"/>
  <c r="V37" i="5"/>
  <c r="X37" i="5" s="1"/>
  <c r="V19" i="5"/>
  <c r="V36" i="5"/>
  <c r="S35" i="5"/>
  <c r="U35" i="5" s="1"/>
  <c r="V76" i="5"/>
  <c r="V63" i="5"/>
  <c r="M128" i="5"/>
  <c r="O128" i="5" s="1"/>
  <c r="G21" i="3"/>
  <c r="V69" i="5"/>
  <c r="S68" i="5"/>
  <c r="U68" i="5" s="1"/>
  <c r="W68" i="5" s="1"/>
  <c r="V15" i="5"/>
  <c r="X15" i="5" s="1"/>
  <c r="V38" i="5"/>
  <c r="V54" i="5"/>
  <c r="J7" i="2"/>
  <c r="K164" i="4"/>
  <c r="V14" i="5"/>
  <c r="V81" i="5"/>
  <c r="G19" i="3"/>
  <c r="X66" i="5"/>
  <c r="P35" i="5"/>
  <c r="R35" i="5" s="1"/>
  <c r="V132" i="5"/>
  <c r="S108" i="5"/>
  <c r="U108" i="5" s="1"/>
  <c r="W108" i="5" s="1"/>
  <c r="V109" i="5"/>
  <c r="V84" i="5"/>
  <c r="M8" i="5"/>
  <c r="V118" i="5"/>
  <c r="V151" i="5"/>
  <c r="G17" i="3"/>
  <c r="V110" i="5"/>
  <c r="V17" i="5"/>
  <c r="X17" i="5" s="1"/>
  <c r="V117" i="5"/>
  <c r="X117" i="5" s="1"/>
  <c r="P68" i="5"/>
  <c r="R68" i="5" s="1"/>
  <c r="V73" i="5"/>
  <c r="V134" i="5"/>
  <c r="G14" i="3"/>
  <c r="X21" i="5"/>
  <c r="V83" i="5"/>
  <c r="X83" i="5" s="1"/>
  <c r="V80" i="5"/>
  <c r="V40" i="5"/>
  <c r="S8" i="5"/>
  <c r="V9" i="5"/>
  <c r="M21" i="8"/>
  <c r="G12" i="3"/>
  <c r="P42" i="5"/>
  <c r="R42" i="5" s="1"/>
  <c r="M35" i="5"/>
  <c r="O35" i="5" s="1"/>
  <c r="M12" i="5"/>
  <c r="O12" i="5" s="1"/>
  <c r="V85" i="5"/>
  <c r="X85" i="5" s="1"/>
  <c r="G16" i="3"/>
  <c r="K165" i="5"/>
  <c r="X30" i="5" s="1"/>
  <c r="V64" i="5"/>
  <c r="M56" i="5"/>
  <c r="O56" i="5" s="1"/>
  <c r="M139" i="5"/>
  <c r="O139" i="5" s="1"/>
  <c r="V160" i="5"/>
  <c r="V133" i="5"/>
  <c r="P12" i="5"/>
  <c r="R12" i="5" s="1"/>
  <c r="V62" i="5"/>
  <c r="G18" i="3"/>
  <c r="V33" i="5"/>
  <c r="S32" i="5"/>
  <c r="U32" i="5" s="1"/>
  <c r="W32" i="5" s="1"/>
  <c r="P96" i="5"/>
  <c r="R96" i="5" s="1"/>
  <c r="V124" i="5"/>
  <c r="V125" i="5"/>
  <c r="V24" i="5"/>
  <c r="S23" i="5"/>
  <c r="U23" i="5" s="1"/>
  <c r="W23" i="5" s="1"/>
  <c r="O32" i="5"/>
  <c r="V112" i="5"/>
  <c r="S42" i="5"/>
  <c r="U42" i="5" s="1"/>
  <c r="W42" i="5" s="1"/>
  <c r="V43" i="5"/>
  <c r="P8" i="5"/>
  <c r="P23" i="5"/>
  <c r="R23" i="5" s="1"/>
  <c r="K96" i="5"/>
  <c r="P56" i="5"/>
  <c r="R56" i="5" s="1"/>
  <c r="V152" i="5"/>
  <c r="P139" i="5"/>
  <c r="R139" i="5" s="1"/>
  <c r="V59" i="5"/>
  <c r="X59" i="5" s="1"/>
  <c r="V88" i="5"/>
  <c r="X88" i="5" s="1"/>
  <c r="V141" i="5"/>
  <c r="V45" i="5"/>
  <c r="V71" i="5"/>
  <c r="X71" i="5" s="1"/>
  <c r="V120" i="5"/>
  <c r="X120" i="5" s="1"/>
  <c r="V44" i="5"/>
  <c r="X40" i="5" l="1"/>
  <c r="X141" i="5"/>
  <c r="X78" i="5"/>
  <c r="M16" i="3"/>
  <c r="O16" i="3" s="1"/>
  <c r="K16" i="3"/>
  <c r="I16" i="3"/>
  <c r="M12" i="3"/>
  <c r="K12" i="3"/>
  <c r="I12" i="3"/>
  <c r="X80" i="5"/>
  <c r="X144" i="5"/>
  <c r="X132" i="5"/>
  <c r="X38" i="5"/>
  <c r="X19" i="5"/>
  <c r="X103" i="5"/>
  <c r="X79" i="5"/>
  <c r="X126" i="5"/>
  <c r="X130" i="5"/>
  <c r="X18" i="5"/>
  <c r="W139" i="5"/>
  <c r="M122" i="8"/>
  <c r="M102" i="8"/>
  <c r="M32" i="8"/>
  <c r="M73" i="8"/>
  <c r="M101" i="8"/>
  <c r="M43" i="8"/>
  <c r="M19" i="8"/>
  <c r="M104" i="8"/>
  <c r="M87" i="8"/>
  <c r="M59" i="8"/>
  <c r="M41" i="8"/>
  <c r="M26" i="8"/>
  <c r="M35" i="8"/>
  <c r="M46" i="8"/>
  <c r="M78" i="8"/>
  <c r="M39" i="8"/>
  <c r="M76" i="8"/>
  <c r="M111" i="8"/>
  <c r="M64" i="8"/>
  <c r="M58" i="8"/>
  <c r="M93" i="8"/>
  <c r="M83" i="8"/>
  <c r="M94" i="8"/>
  <c r="M45" i="8"/>
  <c r="M95" i="8"/>
  <c r="M54" i="8"/>
  <c r="M113" i="8"/>
  <c r="M92" i="8"/>
  <c r="M44" i="8"/>
  <c r="M23" i="8"/>
  <c r="M74" i="8"/>
  <c r="M105" i="8"/>
  <c r="M70" i="8"/>
  <c r="M118" i="8"/>
  <c r="M56" i="8"/>
  <c r="M121" i="8"/>
  <c r="M12" i="8"/>
  <c r="M117" i="8"/>
  <c r="M42" i="8"/>
  <c r="M66" i="8"/>
  <c r="M33" i="8"/>
  <c r="M29" i="8"/>
  <c r="M31" i="8"/>
  <c r="M68" i="8"/>
  <c r="M75" i="8"/>
  <c r="M115" i="8"/>
  <c r="M51" i="8"/>
  <c r="M108" i="8"/>
  <c r="M86" i="8"/>
  <c r="M84" i="8"/>
  <c r="M11" i="8"/>
  <c r="M25" i="8"/>
  <c r="M22" i="8"/>
  <c r="M67" i="8"/>
  <c r="M55" i="8"/>
  <c r="M107" i="8"/>
  <c r="M38" i="8"/>
  <c r="M79" i="8"/>
  <c r="M13" i="8"/>
  <c r="M103" i="8"/>
  <c r="M24" i="8"/>
  <c r="M97" i="8"/>
  <c r="M125" i="8"/>
  <c r="M116" i="8"/>
  <c r="M89" i="8"/>
  <c r="M16" i="8"/>
  <c r="M77" i="8"/>
  <c r="M72" i="8"/>
  <c r="M110" i="8"/>
  <c r="M61" i="8"/>
  <c r="M34" i="8"/>
  <c r="M120" i="8"/>
  <c r="M62" i="8"/>
  <c r="M10" i="8"/>
  <c r="M109" i="8"/>
  <c r="M99" i="8"/>
  <c r="M57" i="8"/>
  <c r="M123" i="8"/>
  <c r="M81" i="8"/>
  <c r="M37" i="8"/>
  <c r="M100" i="8"/>
  <c r="M30" i="8"/>
  <c r="M17" i="8"/>
  <c r="M112" i="8"/>
  <c r="M65" i="8"/>
  <c r="M106" i="8"/>
  <c r="M119" i="8"/>
  <c r="M50" i="8"/>
  <c r="M18" i="8"/>
  <c r="M60" i="8"/>
  <c r="M40" i="8"/>
  <c r="M98" i="8"/>
  <c r="M124" i="8"/>
  <c r="M14" i="8"/>
  <c r="M90" i="8"/>
  <c r="M88" i="8"/>
  <c r="M48" i="8"/>
  <c r="M36" i="8"/>
  <c r="M91" i="8"/>
  <c r="M53" i="8"/>
  <c r="M11" i="3"/>
  <c r="O11" i="3" s="1"/>
  <c r="K11" i="3"/>
  <c r="I11" i="3"/>
  <c r="X13" i="5"/>
  <c r="V12" i="5"/>
  <c r="X12" i="5" s="1"/>
  <c r="W56" i="5"/>
  <c r="X86" i="5"/>
  <c r="X89" i="5"/>
  <c r="M63" i="8"/>
  <c r="M14" i="3"/>
  <c r="K14" i="3"/>
  <c r="I14" i="3"/>
  <c r="X110" i="5"/>
  <c r="M19" i="3"/>
  <c r="K19" i="3"/>
  <c r="I19" i="3"/>
  <c r="X69" i="5"/>
  <c r="V68" i="5"/>
  <c r="X68" i="5" s="1"/>
  <c r="X25" i="5"/>
  <c r="X53" i="5"/>
  <c r="M82" i="8"/>
  <c r="X93" i="5"/>
  <c r="W12" i="5"/>
  <c r="X97" i="5"/>
  <c r="K18" i="3"/>
  <c r="I18" i="3"/>
  <c r="M18" i="3"/>
  <c r="X24" i="5"/>
  <c r="V23" i="5"/>
  <c r="X23" i="5" s="1"/>
  <c r="M15" i="3"/>
  <c r="K15" i="3"/>
  <c r="I15" i="3"/>
  <c r="X125" i="5"/>
  <c r="M17" i="3"/>
  <c r="K17" i="3"/>
  <c r="I17" i="3"/>
  <c r="X74" i="5"/>
  <c r="X72" i="5"/>
  <c r="V98" i="5"/>
  <c r="X98" i="5" s="1"/>
  <c r="M9" i="3"/>
  <c r="K9" i="3"/>
  <c r="I9" i="3"/>
  <c r="S96" i="5"/>
  <c r="U96" i="5" s="1"/>
  <c r="W96" i="5" s="1"/>
  <c r="M20" i="8"/>
  <c r="X62" i="5"/>
  <c r="X27" i="5"/>
  <c r="M21" i="3"/>
  <c r="K21" i="3"/>
  <c r="I21" i="3"/>
  <c r="M15" i="8"/>
  <c r="X157" i="5"/>
  <c r="X136" i="5"/>
  <c r="X77" i="5"/>
  <c r="X90" i="5"/>
  <c r="X113" i="5"/>
  <c r="X159" i="5"/>
  <c r="X28" i="5"/>
  <c r="X81" i="5"/>
  <c r="X50" i="5"/>
  <c r="X129" i="5"/>
  <c r="V128" i="5"/>
  <c r="X128" i="5" s="1"/>
  <c r="X39" i="5"/>
  <c r="X150" i="5"/>
  <c r="X135" i="5"/>
  <c r="I22" i="3"/>
  <c r="M22" i="3"/>
  <c r="O22" i="3" s="1"/>
  <c r="K22" i="3"/>
  <c r="X152" i="5"/>
  <c r="X65" i="5"/>
  <c r="X44" i="5"/>
  <c r="X124" i="5"/>
  <c r="X133" i="5"/>
  <c r="X48" i="5"/>
  <c r="X134" i="5"/>
  <c r="X151" i="5"/>
  <c r="X14" i="5"/>
  <c r="W128" i="5"/>
  <c r="X158" i="5"/>
  <c r="W146" i="5"/>
  <c r="K20" i="3"/>
  <c r="M20" i="3"/>
  <c r="O20" i="3" s="1"/>
  <c r="I20" i="3"/>
  <c r="X87" i="5"/>
  <c r="X61" i="5"/>
  <c r="X47" i="5"/>
  <c r="X160" i="5"/>
  <c r="M28" i="8"/>
  <c r="X9" i="5"/>
  <c r="V8" i="5"/>
  <c r="X73" i="5"/>
  <c r="X118" i="5"/>
  <c r="M9" i="8"/>
  <c r="X82" i="5"/>
  <c r="M71" i="8"/>
  <c r="X29" i="5"/>
  <c r="X147" i="5"/>
  <c r="V146" i="5"/>
  <c r="X146" i="5" s="1"/>
  <c r="X122" i="5"/>
  <c r="X52" i="5"/>
  <c r="X153" i="5"/>
  <c r="P165" i="5"/>
  <c r="R8" i="5"/>
  <c r="U8" i="5"/>
  <c r="W8" i="5" s="1"/>
  <c r="M52" i="8"/>
  <c r="M165" i="5"/>
  <c r="O8" i="5"/>
  <c r="J23" i="2"/>
  <c r="K7" i="2"/>
  <c r="G8" i="3"/>
  <c r="X63" i="5"/>
  <c r="X99" i="5"/>
  <c r="I13" i="3"/>
  <c r="M13" i="3"/>
  <c r="K13" i="3"/>
  <c r="M114" i="8"/>
  <c r="X148" i="5"/>
  <c r="M47" i="8"/>
  <c r="X16" i="5"/>
  <c r="X51" i="5"/>
  <c r="X75" i="5"/>
  <c r="X111" i="5"/>
  <c r="X57" i="5"/>
  <c r="V56" i="5"/>
  <c r="X56" i="5" s="1"/>
  <c r="X49" i="5"/>
  <c r="X94" i="5"/>
  <c r="X84" i="5"/>
  <c r="X54" i="5"/>
  <c r="X76" i="5"/>
  <c r="M85" i="8"/>
  <c r="M10" i="3"/>
  <c r="K10" i="3"/>
  <c r="I10" i="3"/>
  <c r="X101" i="5"/>
  <c r="X142" i="5"/>
  <c r="X156" i="5"/>
  <c r="V155" i="5"/>
  <c r="X155" i="5" s="1"/>
  <c r="M49" i="8"/>
  <c r="X33" i="5"/>
  <c r="V32" i="5"/>
  <c r="X32" i="5" s="1"/>
  <c r="X121" i="5"/>
  <c r="X45" i="5"/>
  <c r="M8" i="8"/>
  <c r="M127" i="8" s="1"/>
  <c r="X64" i="5"/>
  <c r="X92" i="5"/>
  <c r="X119" i="5"/>
  <c r="X109" i="5"/>
  <c r="V108" i="5"/>
  <c r="X108" i="5" s="1"/>
  <c r="X104" i="5"/>
  <c r="W35" i="5"/>
  <c r="X60" i="5"/>
  <c r="W115" i="5"/>
  <c r="K23" i="3"/>
  <c r="M23" i="3"/>
  <c r="I23" i="3"/>
  <c r="X163" i="5"/>
  <c r="V162" i="5"/>
  <c r="X162" i="5" s="1"/>
  <c r="X137" i="5"/>
  <c r="M80" i="8"/>
  <c r="X46" i="5"/>
  <c r="X43" i="5"/>
  <c r="V42" i="5"/>
  <c r="X42" i="5" s="1"/>
  <c r="M96" i="8"/>
  <c r="X112" i="5"/>
  <c r="X143" i="5"/>
  <c r="X102" i="5"/>
  <c r="X123" i="5"/>
  <c r="X36" i="5"/>
  <c r="V35" i="5"/>
  <c r="X35" i="5" s="1"/>
  <c r="V115" i="5"/>
  <c r="X115" i="5" s="1"/>
  <c r="X116" i="5"/>
  <c r="X131" i="5"/>
  <c r="X91" i="5"/>
  <c r="M27" i="8"/>
  <c r="X106" i="5"/>
  <c r="X140" i="5"/>
  <c r="V139" i="5"/>
  <c r="X139" i="5" s="1"/>
  <c r="O10" i="3" l="1"/>
  <c r="M166" i="5"/>
  <c r="O166" i="5" s="1"/>
  <c r="O165" i="5"/>
  <c r="O13" i="3"/>
  <c r="Q13" i="3" s="1"/>
  <c r="S165" i="5"/>
  <c r="O21" i="3"/>
  <c r="O18" i="3"/>
  <c r="O12" i="3"/>
  <c r="Q12" i="3" s="1"/>
  <c r="P166" i="5"/>
  <c r="R166" i="5" s="1"/>
  <c r="R165" i="5"/>
  <c r="V165" i="5"/>
  <c r="X8" i="5"/>
  <c r="O17" i="3"/>
  <c r="V96" i="5"/>
  <c r="X96" i="5" s="1"/>
  <c r="O19" i="3"/>
  <c r="Q22" i="3"/>
  <c r="G24" i="3"/>
  <c r="K8" i="3"/>
  <c r="K24" i="3" s="1"/>
  <c r="M8" i="3"/>
  <c r="I8" i="3"/>
  <c r="I24" i="3" s="1"/>
  <c r="H8" i="3"/>
  <c r="Q16" i="3"/>
  <c r="Q11" i="3"/>
  <c r="O23" i="3"/>
  <c r="Q23" i="3" s="1"/>
  <c r="J7" i="1"/>
  <c r="L7" i="1" s="1"/>
  <c r="K22" i="2"/>
  <c r="K9" i="2"/>
  <c r="K12" i="2"/>
  <c r="K19" i="2"/>
  <c r="K21" i="2"/>
  <c r="K17" i="2"/>
  <c r="K8" i="2"/>
  <c r="K23" i="2" s="1"/>
  <c r="K20" i="2"/>
  <c r="K16" i="2"/>
  <c r="K13" i="2"/>
  <c r="K11" i="2"/>
  <c r="K18" i="2"/>
  <c r="K10" i="2"/>
  <c r="K14" i="2"/>
  <c r="K15" i="2"/>
  <c r="O9" i="3"/>
  <c r="Q9" i="3" s="1"/>
  <c r="O15" i="3"/>
  <c r="Q15" i="3" s="1"/>
  <c r="O14" i="3"/>
  <c r="Q14" i="3" s="1"/>
  <c r="I25" i="3" l="1"/>
  <c r="J25" i="3" s="1"/>
  <c r="J24" i="3"/>
  <c r="M24" i="3"/>
  <c r="O8" i="3"/>
  <c r="Q18" i="3"/>
  <c r="L24" i="3"/>
  <c r="Q21" i="3"/>
  <c r="H23" i="3"/>
  <c r="H14" i="3"/>
  <c r="H15" i="3"/>
  <c r="H9" i="3"/>
  <c r="H24" i="3" s="1"/>
  <c r="H10" i="3"/>
  <c r="H11" i="3"/>
  <c r="H16" i="3"/>
  <c r="H22" i="3"/>
  <c r="H12" i="3"/>
  <c r="H13" i="3"/>
  <c r="H19" i="3"/>
  <c r="H17" i="3"/>
  <c r="H20" i="3"/>
  <c r="H18" i="3"/>
  <c r="H21" i="3"/>
  <c r="U165" i="5"/>
  <c r="W165" i="5" s="1"/>
  <c r="S166" i="5"/>
  <c r="U166" i="5" s="1"/>
  <c r="Q19" i="3"/>
  <c r="Q20" i="3"/>
  <c r="Q17" i="3"/>
  <c r="X165" i="5"/>
  <c r="Q10" i="3"/>
  <c r="K25" i="3" l="1"/>
  <c r="L25" i="3" s="1"/>
  <c r="O24" i="3"/>
  <c r="Q8" i="3"/>
  <c r="Q24" i="3" s="1"/>
  <c r="N24" i="3"/>
  <c r="P24" i="3" s="1"/>
  <c r="M25" i="3" l="1"/>
  <c r="N25" i="3" s="1"/>
</calcChain>
</file>

<file path=xl/sharedStrings.xml><?xml version="1.0" encoding="utf-8"?>
<sst xmlns="http://schemas.openxmlformats.org/spreadsheetml/2006/main" count="3368" uniqueCount="923">
  <si>
    <t>MUNICÍPIO DE CRATEUS - CE</t>
  </si>
  <si>
    <t>RESIDÊNCIA UNIFAMILIAR TÉRREA PADRÃO BAIXO (2017)</t>
  </si>
  <si>
    <t>DADOS DA OBRA</t>
  </si>
  <si>
    <t>DATA BASE:</t>
  </si>
  <si>
    <t xml:space="preserve">SINAPI CE-12/2022, </t>
  </si>
  <si>
    <t>SEM DESONERAÇÃO</t>
  </si>
  <si>
    <t>LEIS SOCIAIS (%):</t>
  </si>
  <si>
    <t>BDI (%):</t>
  </si>
  <si>
    <t>DESCRIÇÃO</t>
  </si>
  <si>
    <t>RECURSO (R$)</t>
  </si>
  <si>
    <t>TOTAL (R$)</t>
  </si>
  <si>
    <t>(Diferença)</t>
  </si>
  <si>
    <t/>
  </si>
  <si>
    <t>ENDEREÇO</t>
  </si>
  <si>
    <t>CRATEUS</t>
  </si>
  <si>
    <t>OBSERVAÇÕES IMPORTANTES</t>
  </si>
  <si>
    <t>OBS-1: Conforme metodologia de cálculo da Caixa Econômica Federal, foi utilizado arredondamento normal para duas casa decimais em todos os cálculos, exceto para o cálculo do valor total de cada item das composições de custos, no qual foi utilizado arredondamento truncado até a segunda casa decimal. Visto que a metodologia de cálculo das tabelas SEINFRA e ORSE utilizam arredondamentos diferentes, suas composições foram compatibilizadas com o mesmo arredondamento utilizado pela tabela SINAPI, assim, é expressamente recomendável que os preços calculados sejam revisados na planilha de composições, quando esta for gerada.</t>
  </si>
  <si>
    <t>OBS-2: As composições com mão-de-obra e insumos separados apresentam uma precisão de cálculo maior que as composições normais, podendo apresentar o resultado do valor total do serviço divergente da tabela de origem, sendo aconselhável a revisão da planilha de composições quando selecionada a opção de mão-de-obra e insumos separados e da curva ABC de Insumos.</t>
  </si>
  <si>
    <t>OBS-3: Todas as composições de preços da tabela ORSE foram compatibilizadas nos seguintes quesitos:
1 - O ORSE divulga dois formatos de composições para cada serviço, sendo uma analítica e uma no formtato de lista de materiais, calculando a partir desta última o preço final de cada serviço. Visto que a tabela SINAPI, da Caixa Econômica Federal divulga as composições de serviços na forma analítica, apenas, optou-se pela utilização das composições da tabela ORSE também na forma analítica, mesmo que o cálculo do custo dos serviços sejam diferentes das tabelas publicadas;
2 - O ORSE divulga apenas os preços para o estado de Sergipe e SEM DESONERAÇÃO da folha, assim, todas as composições foram compatibilizadas nos preços de serviços e insumos com origem na tabela SINAPI, conforme a opção do estado e desoneração da folha, selecionados pelo usuários nos dados da Obra;
Ressaltamos que os preços das tabelas, de serviços e insumos, publicadas pelo ORSE não serão alterados, sendo alterados apenas os preços de serviços e insumos dentro de suas composições, dos itens com origem na tabela SINAPI, permanecendo inalterados os itens, de insumo ou composição, com origem na tabela ORSE. Esta metodologia foi adotada ao entender que os custos, numa mesma planilha orçamentária, não devem apresentar divergências numa mesma classe de serviços ou insumos. Assim, para o bom entendimento do profissional orçamentista, é expressamente recomendável que os preços calculados sejam revisados na planilha de composições, quando esta for gerada.</t>
  </si>
  <si>
    <t>PLANILHA RESUMO</t>
  </si>
  <si>
    <t>ITEM</t>
  </si>
  <si>
    <t>TOTAL (%)</t>
  </si>
  <si>
    <t>TOTAL</t>
  </si>
  <si>
    <t>CRONOGRAMA FÍSICO-FINANCEIRO</t>
  </si>
  <si>
    <t>30 DIAS</t>
  </si>
  <si>
    <t>60 DIAS</t>
  </si>
  <si>
    <t>90 DIAS</t>
  </si>
  <si>
    <t>META</t>
  </si>
  <si>
    <t>GERAL</t>
  </si>
  <si>
    <t>TOTAL GERAL</t>
  </si>
  <si>
    <t>TOTAL ACUMULADO</t>
  </si>
  <si>
    <t>PLANILHA ORÇAMENTÁRIA</t>
  </si>
  <si>
    <t>CÓDIGO</t>
  </si>
  <si>
    <t>UNID</t>
  </si>
  <si>
    <t>QUANT</t>
  </si>
  <si>
    <t>P. UNIT. C/BDI</t>
  </si>
  <si>
    <t>1.1</t>
  </si>
  <si>
    <t>1.2</t>
  </si>
  <si>
    <t>2.1</t>
  </si>
  <si>
    <t>2.2</t>
  </si>
  <si>
    <t>2.3</t>
  </si>
  <si>
    <t>2.4</t>
  </si>
  <si>
    <t>2.5</t>
  </si>
  <si>
    <t>2.6</t>
  </si>
  <si>
    <t>2.7</t>
  </si>
  <si>
    <t>2.8</t>
  </si>
  <si>
    <t>2.9</t>
  </si>
  <si>
    <t>3.1</t>
  </si>
  <si>
    <t>3.2</t>
  </si>
  <si>
    <t>3.3</t>
  </si>
  <si>
    <t>3.4</t>
  </si>
  <si>
    <t>3.5</t>
  </si>
  <si>
    <t>3.6</t>
  </si>
  <si>
    <t>3.7</t>
  </si>
  <si>
    <t>4.1</t>
  </si>
  <si>
    <t>5.1</t>
  </si>
  <si>
    <t>5.2</t>
  </si>
  <si>
    <t>5.3</t>
  </si>
  <si>
    <t>5.4</t>
  </si>
  <si>
    <t>5.5</t>
  </si>
  <si>
    <t>6.1</t>
  </si>
  <si>
    <t>6.2</t>
  </si>
  <si>
    <t>6.3</t>
  </si>
  <si>
    <t>6.4</t>
  </si>
  <si>
    <t>6.5</t>
  </si>
  <si>
    <t>6.6</t>
  </si>
  <si>
    <t>6.7</t>
  </si>
  <si>
    <t>6.8</t>
  </si>
  <si>
    <t>6.9</t>
  </si>
  <si>
    <t>6.10</t>
  </si>
  <si>
    <t>6.11</t>
  </si>
  <si>
    <t>6.12</t>
  </si>
  <si>
    <t>7.1</t>
  </si>
  <si>
    <t>7.2</t>
  </si>
  <si>
    <t>7.3</t>
  </si>
  <si>
    <t>7.4</t>
  </si>
  <si>
    <t>7.5</t>
  </si>
  <si>
    <t>7.6</t>
  </si>
  <si>
    <t>7.7</t>
  </si>
  <si>
    <t>7.8</t>
  </si>
  <si>
    <t>7.9</t>
  </si>
  <si>
    <t>7.10</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</si>
  <si>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</si>
  <si>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</si>
  <si>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</si>
  <si>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</si>
  <si>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</si>
  <si>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</si>
  <si>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</si>
  <si>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</si>
  <si>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</si>
  <si>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</si>
  <si>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</si>
  <si>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</si>
  <si>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</si>
  <si>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</si>
  <si>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</si>
  <si>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</si>
  <si>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</si>
  <si>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</si>
  <si>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</si>
  <si>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</si>
  <si>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</si>
  <si>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</si>
  <si>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</si>
  <si>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</si>
  <si>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</si>
  <si>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</si>
  <si>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9.1</t>
  </si>
  <si>
    <t>9.2</t>
  </si>
  <si>
    <t>9.3</t>
  </si>
  <si>
    <t>9.4</t>
  </si>
  <si>
    <t>9.5</t>
  </si>
  <si>
    <t>9.6</t>
  </si>
  <si>
    <t>9.7</t>
  </si>
  <si>
    <t>9.8</t>
  </si>
  <si>
    <t>9.9</t>
  </si>
  <si>
    <t>9.10</t>
  </si>
  <si>
    <t>10.1</t>
  </si>
  <si>
    <t>10.2</t>
  </si>
  <si>
    <t>10.3</t>
  </si>
  <si>
    <t>10.4</t>
  </si>
  <si>
    <t>10.5</t>
  </si>
  <si>
    <t>11.1</t>
  </si>
  <si>
    <t>11.2</t>
  </si>
  <si>
    <t>11.3</t>
  </si>
  <si>
    <t>11.4</t>
  </si>
  <si>
    <t>11.5</t>
  </si>
  <si>
    <t>11.6</t>
  </si>
  <si>
    <t>11.7</t>
  </si>
  <si>
    <t>11.8</t>
  </si>
  <si>
    <t>11.9</t>
  </si>
  <si>
    <t>11.10</t>
  </si>
  <si>
    <t>11.11</t>
  </si>
  <si>
    <t>12.1</t>
  </si>
  <si>
    <t>12.2</t>
  </si>
  <si>
    <t>12.3</t>
  </si>
  <si>
    <t>12.4</t>
  </si>
  <si>
    <t>12.5</t>
  </si>
  <si>
    <t>12.6</t>
  </si>
  <si>
    <t>12.7</t>
  </si>
  <si>
    <t>12.8</t>
  </si>
  <si>
    <t>12.9</t>
  </si>
  <si>
    <t>13.1</t>
  </si>
  <si>
    <t>13.2</t>
  </si>
  <si>
    <t>13.3</t>
  </si>
  <si>
    <t>13.4</t>
  </si>
  <si>
    <t>13.5</t>
  </si>
  <si>
    <t>14.1</t>
  </si>
  <si>
    <t>14.2</t>
  </si>
  <si>
    <t>14.3</t>
  </si>
  <si>
    <t>14.4</t>
  </si>
  <si>
    <t>14.5</t>
  </si>
  <si>
    <t>14.6</t>
  </si>
  <si>
    <t>14.7</t>
  </si>
  <si>
    <t>15.1</t>
  </si>
  <si>
    <t>15.2</t>
  </si>
  <si>
    <t>15.3</t>
  </si>
  <si>
    <t>15.4</t>
  </si>
  <si>
    <t>15.5</t>
  </si>
  <si>
    <t>16.1</t>
  </si>
  <si>
    <t>CRONOGRAMA DETALHADO</t>
  </si>
  <si>
    <t>QUANT.</t>
  </si>
  <si>
    <t>%</t>
  </si>
  <si>
    <t>TOTAL GERAL (R$)</t>
  </si>
  <si>
    <t>TOTAL ACUMULADO (R$)</t>
  </si>
  <si>
    <t>MEMÓRIA DE CÁLCULO</t>
  </si>
  <si>
    <t>COEF</t>
  </si>
  <si>
    <t>COMP (m)</t>
  </si>
  <si>
    <t>LARG (m)</t>
  </si>
  <si>
    <t>ALT (m)</t>
  </si>
  <si>
    <t>ÁREA (m2)</t>
  </si>
  <si>
    <t>VOL (m3)</t>
  </si>
  <si>
    <t>PARCIAL</t>
  </si>
  <si>
    <t>SERVICOS PRELIMINARES DE OBRA</t>
  </si>
  <si>
    <t>1.1.1</t>
  </si>
  <si>
    <t>1.2.1</t>
  </si>
  <si>
    <t>INFRAESTRUTURA</t>
  </si>
  <si>
    <t>2.1.1</t>
  </si>
  <si>
    <t>2.2.1</t>
  </si>
  <si>
    <t>2.3.1</t>
  </si>
  <si>
    <t>2.4.1</t>
  </si>
  <si>
    <t>2.5.1</t>
  </si>
  <si>
    <t>2.6.1</t>
  </si>
  <si>
    <t>2.7.1</t>
  </si>
  <si>
    <t>2.8.1</t>
  </si>
  <si>
    <t>2.9.1</t>
  </si>
  <si>
    <t>SUPRAESTRUTURA</t>
  </si>
  <si>
    <t>3.1.1</t>
  </si>
  <si>
    <t>3.2.1</t>
  </si>
  <si>
    <t>3.3.1</t>
  </si>
  <si>
    <t>3.4.1</t>
  </si>
  <si>
    <t>3.5.1</t>
  </si>
  <si>
    <t>3.6.1</t>
  </si>
  <si>
    <t>3.7.1</t>
  </si>
  <si>
    <t>PAREDES E PAINÉIS</t>
  </si>
  <si>
    <t>4.1.1</t>
  </si>
  <si>
    <t>VERGAS/CONTRAVERGAS/PEITORIS</t>
  </si>
  <si>
    <t>5.1.1</t>
  </si>
  <si>
    <t>5.2.1</t>
  </si>
  <si>
    <t>5.3.1</t>
  </si>
  <si>
    <t>5.4.1</t>
  </si>
  <si>
    <t>5.5.1</t>
  </si>
  <si>
    <t>INSTALACOES DE AGUA FRIA</t>
  </si>
  <si>
    <t>6.1.1</t>
  </si>
  <si>
    <t>6.2.1</t>
  </si>
  <si>
    <t>6.3.1</t>
  </si>
  <si>
    <t>6.4.1</t>
  </si>
  <si>
    <t>6.5.1</t>
  </si>
  <si>
    <t>6.6.1</t>
  </si>
  <si>
    <t>6.7.1</t>
  </si>
  <si>
    <t>6.8.1</t>
  </si>
  <si>
    <t>6.9.1</t>
  </si>
  <si>
    <t>6.10.1</t>
  </si>
  <si>
    <t>6.11.1</t>
  </si>
  <si>
    <t>6.12.1</t>
  </si>
  <si>
    <t>INSTALACOES DE ESGOTO</t>
  </si>
  <si>
    <t>7.1.1</t>
  </si>
  <si>
    <t>7.2.1</t>
  </si>
  <si>
    <t>7.3.1</t>
  </si>
  <si>
    <t>7.4.1</t>
  </si>
  <si>
    <t>7.5.1</t>
  </si>
  <si>
    <t>7.6.1</t>
  </si>
  <si>
    <t>7.7.1</t>
  </si>
  <si>
    <t>7.8.1</t>
  </si>
  <si>
    <t>7.9.1</t>
  </si>
  <si>
    <t>F35277</t>
  </si>
  <si>
    <t>7.10.1</t>
  </si>
  <si>
    <t>INSTALACOES ELETRICAS/TELEFONE/TV</t>
  </si>
  <si>
    <t>8.1.1</t>
  </si>
  <si>
    <t>8.2.1</t>
  </si>
  <si>
    <t>8.3.1</t>
  </si>
  <si>
    <t>8.4.1</t>
  </si>
  <si>
    <t>8.5.1</t>
  </si>
  <si>
    <t>8.6.1</t>
  </si>
  <si>
    <t>8.7.1</t>
  </si>
  <si>
    <t>8.8.1</t>
  </si>
  <si>
    <t>8.9.1</t>
  </si>
  <si>
    <t>8.10.1</t>
  </si>
  <si>
    <t>8.11.1</t>
  </si>
  <si>
    <t>8.12.1</t>
  </si>
  <si>
    <t>8.13.1</t>
  </si>
  <si>
    <t>8.14.1</t>
  </si>
  <si>
    <t>8.15.1</t>
  </si>
  <si>
    <t>8.16.1</t>
  </si>
  <si>
    <t>8.17.1</t>
  </si>
  <si>
    <t>8.18.1</t>
  </si>
  <si>
    <t>8.19.1</t>
  </si>
  <si>
    <t>8.20.1</t>
  </si>
  <si>
    <t>8.21.1</t>
  </si>
  <si>
    <t>8.22.1</t>
  </si>
  <si>
    <t>8.23.1</t>
  </si>
  <si>
    <t>8.24.1</t>
  </si>
  <si>
    <t>8.25.1</t>
  </si>
  <si>
    <t>8.26.1</t>
  </si>
  <si>
    <t>PAVIMENTACAO</t>
  </si>
  <si>
    <t>9.1.1</t>
  </si>
  <si>
    <t>9.2.1</t>
  </si>
  <si>
    <t>9.3.1</t>
  </si>
  <si>
    <t>9.4.1</t>
  </si>
  <si>
    <t>9.5.1</t>
  </si>
  <si>
    <t>9.6.1</t>
  </si>
  <si>
    <t>9.7.1</t>
  </si>
  <si>
    <t>9.8.1</t>
  </si>
  <si>
    <t>9.9.1</t>
  </si>
  <si>
    <t>F3777</t>
  </si>
  <si>
    <t>9.10.1</t>
  </si>
  <si>
    <t>COBERTURA/PROTECOES</t>
  </si>
  <si>
    <t>10.1.1</t>
  </si>
  <si>
    <t>10.2.1</t>
  </si>
  <si>
    <t>10.3.1</t>
  </si>
  <si>
    <t>10.4.1</t>
  </si>
  <si>
    <t>10.5.1</t>
  </si>
  <si>
    <t>REVESTIMENTOS INTERNOS</t>
  </si>
  <si>
    <t>11.1.1</t>
  </si>
  <si>
    <t>11.2.1</t>
  </si>
  <si>
    <t>11.3.1</t>
  </si>
  <si>
    <t>11.4.1</t>
  </si>
  <si>
    <t>11.5.1</t>
  </si>
  <si>
    <t>11.6.1</t>
  </si>
  <si>
    <t>11.7.1</t>
  </si>
  <si>
    <t>11.8.1</t>
  </si>
  <si>
    <t>11.9.1</t>
  </si>
  <si>
    <t>11.10.1</t>
  </si>
  <si>
    <t>11.11.1</t>
  </si>
  <si>
    <t>REVESTIMENTOS EXTERNOS</t>
  </si>
  <si>
    <t>12.1.1</t>
  </si>
  <si>
    <t>12.2.1</t>
  </si>
  <si>
    <t>12.3.1</t>
  </si>
  <si>
    <t>12.4.1</t>
  </si>
  <si>
    <t>12.5.1</t>
  </si>
  <si>
    <t>12.6.1</t>
  </si>
  <si>
    <t>12.7.1</t>
  </si>
  <si>
    <t>12.8.1</t>
  </si>
  <si>
    <t>12.9.1</t>
  </si>
  <si>
    <t>REVESTIMENTO DE TETO</t>
  </si>
  <si>
    <t>13.1.1</t>
  </si>
  <si>
    <t>13.2.1</t>
  </si>
  <si>
    <t>13.3.1</t>
  </si>
  <si>
    <t>13.4.1</t>
  </si>
  <si>
    <t>13.5.1</t>
  </si>
  <si>
    <t>ESQUADRIAS/VIDROS/FERRAGENS</t>
  </si>
  <si>
    <t>14.1.1</t>
  </si>
  <si>
    <t>14.2.1</t>
  </si>
  <si>
    <t>14.3.1</t>
  </si>
  <si>
    <t>14.4.1</t>
  </si>
  <si>
    <t>14.5.1</t>
  </si>
  <si>
    <t>14.6.1</t>
  </si>
  <si>
    <t>14.7.1</t>
  </si>
  <si>
    <t>LOUCAS E METAIS</t>
  </si>
  <si>
    <t>15.1.1</t>
  </si>
  <si>
    <t>15.2.1</t>
  </si>
  <si>
    <t>15.3.1</t>
  </si>
  <si>
    <t>15.4.1</t>
  </si>
  <si>
    <t>15.5.1</t>
  </si>
  <si>
    <t>COMPLEMENTACOES</t>
  </si>
  <si>
    <t>16.1.1</t>
  </si>
  <si>
    <t>PLANILHA DE COMPOSIÇÕES ANALÍTICAS</t>
  </si>
  <si>
    <t>CLASSE/TIPO</t>
  </si>
  <si>
    <t>COEFICIENTE</t>
  </si>
  <si>
    <t>PREÇO UNIT</t>
  </si>
  <si>
    <t>SERT</t>
  </si>
  <si>
    <t>INSUMO</t>
  </si>
  <si>
    <t>COMPOSICAO</t>
  </si>
  <si>
    <t>CUSTO DIRETO TOTAL</t>
  </si>
  <si>
    <t>TOTAL - 99059</t>
  </si>
  <si>
    <t>URBA</t>
  </si>
  <si>
    <t>TOTAL - 98524</t>
  </si>
  <si>
    <t>MOVT</t>
  </si>
  <si>
    <t>TOTAL - 101619</t>
  </si>
  <si>
    <t>FUES</t>
  </si>
  <si>
    <t>TOTAL - 96557</t>
  </si>
  <si>
    <t>TOTAL - 96536</t>
  </si>
  <si>
    <t>TOTAL - 93358</t>
  </si>
  <si>
    <t>TOTAL - 93382</t>
  </si>
  <si>
    <t>TOTAL - 92917</t>
  </si>
  <si>
    <t>IMPE</t>
  </si>
  <si>
    <t>TOTAL - 98557</t>
  </si>
  <si>
    <t>TOTAL - 92922</t>
  </si>
  <si>
    <t>TOTAL - 98562</t>
  </si>
  <si>
    <t>TOTAL - 101964</t>
  </si>
  <si>
    <t>TOTAL - 103670</t>
  </si>
  <si>
    <t>TOTAL - 94964</t>
  </si>
  <si>
    <t>TOTAL - 92413</t>
  </si>
  <si>
    <t>TOTAL - 92448</t>
  </si>
  <si>
    <t>PARE</t>
  </si>
  <si>
    <t>TOTAL - 103328</t>
  </si>
  <si>
    <t>TOTAL - 93182</t>
  </si>
  <si>
    <t>TOTAL - 93194</t>
  </si>
  <si>
    <t>TOTAL - 93184</t>
  </si>
  <si>
    <t>REVE</t>
  </si>
  <si>
    <t>TOTAL - 101965</t>
  </si>
  <si>
    <t>PISO</t>
  </si>
  <si>
    <t>TOTAL - 98695</t>
  </si>
  <si>
    <t>INHI</t>
  </si>
  <si>
    <t>TOTAL - 89970</t>
  </si>
  <si>
    <t>TOTAL - 89972</t>
  </si>
  <si>
    <t>TOTAL - 94796</t>
  </si>
  <si>
    <t>TOTAL - 95675</t>
  </si>
  <si>
    <t>TOTAL - 89356</t>
  </si>
  <si>
    <t>TOTAL - 91786</t>
  </si>
  <si>
    <t>TOTAL - 89362</t>
  </si>
  <si>
    <t>TOTAL - 89395</t>
  </si>
  <si>
    <t>TOTAL - 89363</t>
  </si>
  <si>
    <t>TOTAL - 89364</t>
  </si>
  <si>
    <t>TOTAL - 89979</t>
  </si>
  <si>
    <t>TOTAL - 89367</t>
  </si>
  <si>
    <t>TOTAL - 89711</t>
  </si>
  <si>
    <t>TOTAL - 89713</t>
  </si>
  <si>
    <t>TOTAL - 89714</t>
  </si>
  <si>
    <t>TOTAL - 89798</t>
  </si>
  <si>
    <t>TOTAL - 89799</t>
  </si>
  <si>
    <t>TOTAL - 89724</t>
  </si>
  <si>
    <t>TOTAL - 89833</t>
  </si>
  <si>
    <t>TOTAL - 89806</t>
  </si>
  <si>
    <t>TOTAL - 89786</t>
  </si>
  <si>
    <t>FORNECIMENTO DE CAIXA DE GORDURA EM PVC, DIAMETRO MINIMO 300 MM, DIAMETRO DE SAIDA 100 MM, CAPACIDADE APROXIMADA 18 LITROS, COM TAMPA E CESTO</t>
  </si>
  <si>
    <t>UN</t>
  </si>
  <si>
    <t>Composição do usuário.</t>
  </si>
  <si>
    <t>TOTAL - F35277</t>
  </si>
  <si>
    <t>INEL</t>
  </si>
  <si>
    <t>TOTAL - 91852</t>
  </si>
  <si>
    <t>TOTAL - 91854</t>
  </si>
  <si>
    <t>TOTAL - 91866</t>
  </si>
  <si>
    <t>TOTAL - 91867</t>
  </si>
  <si>
    <t>TOTAL - 91924</t>
  </si>
  <si>
    <t>TOTAL - 91926</t>
  </si>
  <si>
    <t>TOTAL - 91928</t>
  </si>
  <si>
    <t>TOTAL - 91996</t>
  </si>
  <si>
    <t>TOTAL - 92000</t>
  </si>
  <si>
    <t>TOTAL - 91992</t>
  </si>
  <si>
    <t>TOTAL - 91993</t>
  </si>
  <si>
    <t>TOTAL - 91953</t>
  </si>
  <si>
    <t>TOTAL - 91959</t>
  </si>
  <si>
    <t>TOTAL - 91987</t>
  </si>
  <si>
    <t>TOTAL - 91985</t>
  </si>
  <si>
    <t>TOTAL - 97593</t>
  </si>
  <si>
    <t>TOTAL - 97591</t>
  </si>
  <si>
    <t>TOTAL - 93653</t>
  </si>
  <si>
    <t>TOTAL - 93655</t>
  </si>
  <si>
    <t>TOTAL - 91936</t>
  </si>
  <si>
    <t>TOTAL - 91939</t>
  </si>
  <si>
    <t>TOTAL - 91940</t>
  </si>
  <si>
    <t>TOTAL - 91941</t>
  </si>
  <si>
    <t>TOTAL - 101875</t>
  </si>
  <si>
    <t>INES</t>
  </si>
  <si>
    <t>TOTAL - 100560</t>
  </si>
  <si>
    <t>TOTAL - 98308</t>
  </si>
  <si>
    <t>TOTAL - 95241</t>
  </si>
  <si>
    <t>TOTAL - 101621</t>
  </si>
  <si>
    <t>TOTAL - 87640</t>
  </si>
  <si>
    <t>TOTAL - 87745</t>
  </si>
  <si>
    <t>TOTAL - 88648</t>
  </si>
  <si>
    <t>TOTAL - 93389</t>
  </si>
  <si>
    <t>TOTAL - 93390</t>
  </si>
  <si>
    <t>TOTAL - 93391</t>
  </si>
  <si>
    <t>PAVI</t>
  </si>
  <si>
    <t>FORNECIMENTO DE LONA PLASTICA PESADA PRETA, E = 150 MICRA</t>
  </si>
  <si>
    <t>M2</t>
  </si>
  <si>
    <t>TOTAL - F3777</t>
  </si>
  <si>
    <t>COBE</t>
  </si>
  <si>
    <t>TOTAL - 92541</t>
  </si>
  <si>
    <t>TOTAL - 94447</t>
  </si>
  <si>
    <t>PINT</t>
  </si>
  <si>
    <t>TOTAL - 102233</t>
  </si>
  <si>
    <t>TOTAL - 94232</t>
  </si>
  <si>
    <t>TOTAL - 94221</t>
  </si>
  <si>
    <t>TOTAL - 87545</t>
  </si>
  <si>
    <t>TOTAL - 87549</t>
  </si>
  <si>
    <t>TOTAL - 87547</t>
  </si>
  <si>
    <t>TOTAL - 104459</t>
  </si>
  <si>
    <t>TOTAL - 88495</t>
  </si>
  <si>
    <t>TOTAL - 87879</t>
  </si>
  <si>
    <t>TOTAL - 93395</t>
  </si>
  <si>
    <t>TOTAL - 104460</t>
  </si>
  <si>
    <t>TOTAL - 98546</t>
  </si>
  <si>
    <t>TOTAL - 88489</t>
  </si>
  <si>
    <t>TOTAL - 88485</t>
  </si>
  <si>
    <t>TOTAL - 87905</t>
  </si>
  <si>
    <t>TOTAL - 87775</t>
  </si>
  <si>
    <t>TOTAL - 88415</t>
  </si>
  <si>
    <t>TOTAL - 95626</t>
  </si>
  <si>
    <t>TOTAL - 87792</t>
  </si>
  <si>
    <t>TOTAL - 87894</t>
  </si>
  <si>
    <t>TOTAL - 88484</t>
  </si>
  <si>
    <t>TOTAL - 88488</t>
  </si>
  <si>
    <t>TOTAL - 88494</t>
  </si>
  <si>
    <t>TOTAL - 90408</t>
  </si>
  <si>
    <t>TOTAL - 87882</t>
  </si>
  <si>
    <t>ESQV</t>
  </si>
  <si>
    <t>TOTAL - 91314</t>
  </si>
  <si>
    <t>TOTAL - 102219</t>
  </si>
  <si>
    <t>TOTAL - 94559</t>
  </si>
  <si>
    <t>TOTAL - 102160</t>
  </si>
  <si>
    <t>TOTAL - 91341</t>
  </si>
  <si>
    <t>TOTAL - 94570</t>
  </si>
  <si>
    <t>TOTAL - 100750</t>
  </si>
  <si>
    <t>TOTAL - 86931</t>
  </si>
  <si>
    <t>TOTAL - 86929</t>
  </si>
  <si>
    <t>TOTAL - 86943</t>
  </si>
  <si>
    <t>TOTAL - 86934</t>
  </si>
  <si>
    <t>TOTAL - 100860</t>
  </si>
  <si>
    <t>TOTAL - 102254</t>
  </si>
  <si>
    <t>CURVA ABC DE SERVIÇOS</t>
  </si>
  <si>
    <t>TOTAIS</t>
  </si>
  <si>
    <t>COMPOSIÇÃO DA TAXA DE BDI</t>
  </si>
  <si>
    <t>Limites p/Edificações</t>
  </si>
  <si>
    <t>AC</t>
  </si>
  <si>
    <t>ADMINISTRAÇÃO CENTRAL</t>
  </si>
  <si>
    <t>3,0 a 5,5%</t>
  </si>
  <si>
    <t>SG</t>
  </si>
  <si>
    <t>SEGURO E GARANTIA</t>
  </si>
  <si>
    <t>0,8 a 1,0%</t>
  </si>
  <si>
    <t>R</t>
  </si>
  <si>
    <t>RISCOS</t>
  </si>
  <si>
    <t>0,97 a 1,27%</t>
  </si>
  <si>
    <t>DF</t>
  </si>
  <si>
    <t>DESPESA FINANCEIRA</t>
  </si>
  <si>
    <t>0,59 a 1,39%</t>
  </si>
  <si>
    <t>L</t>
  </si>
  <si>
    <t>LUCRO</t>
  </si>
  <si>
    <t>6,16 a 8,96%</t>
  </si>
  <si>
    <t>I</t>
  </si>
  <si>
    <t>TRIBUTOS E IMPOSTOS</t>
  </si>
  <si>
    <t>-</t>
  </si>
  <si>
    <t>PIS</t>
  </si>
  <si>
    <t>PROGRAMA DE INTEGRAÇÃO SOCIAL</t>
  </si>
  <si>
    <t>COFINS</t>
  </si>
  <si>
    <t>CONSTRIBUIÇÃO SOCIAL PARA FINANCIAMENTO DA SEGURIDADE SOCIAL</t>
  </si>
  <si>
    <t>ISS</t>
  </si>
  <si>
    <t>2,0 a 5,0%</t>
  </si>
  <si>
    <t>% ISS do município (sugerido):</t>
  </si>
  <si>
    <t>CPRB</t>
  </si>
  <si>
    <t>CONTRIBUIÇÃO PREVIDENCIÁRIA SOBRE A RECEITA BRUTA</t>
  </si>
  <si>
    <t>% de mão de obra (sugerido):</t>
  </si>
  <si>
    <t>BDI</t>
  </si>
  <si>
    <t>TAXA DE BENEFÍCIOS E DESPESAS INDIRETAS</t>
  </si>
  <si>
    <t>20,34 a 25,0% (sem CPRB)</t>
  </si>
  <si>
    <t>BDI   =   {   [   (   1   +   AC   +   SG   +   R   )   x   (   1   +   DF   )   x   (   1   +   L   )   ]   /   [   1   -   (   PIS   +   COFINS   +   ISS   +   CPRB   )   ]   }   -   1</t>
  </si>
  <si>
    <t>Cálculo em conformidade com o acórdão nº 2622/2013-TCU e Lei nº 13.161 de 31 de agosto de 2015.</t>
  </si>
  <si>
    <t>OBSERVAÇÕES</t>
  </si>
  <si>
    <t>a) Os percentuais de Impostos a serem adotados devem ser indicados pelo Tomador, conforme legislação vigente. Deverão ser definidos pelo Tomador, conforme Código Tributário do município, o valor do ISS, que será um percentual entre 2% e 5%, e a alíquota aplicada sobre o mesmo, representando o percentual de mão de obra em relação ao valor total da obra.</t>
  </si>
  <si>
    <t>b) Para análise de orçamentos considerando a desoneração sobre a folha de pagamento, prevista na lei nº 12.844/2013, deverá ser adotada uma alíquota de 4,5% sobre a contribuição previenciária sobre a receita bruta. Quando a opção orçamentária não considerar a desoneração da folha de pagamento, deverá ser adotada uma alíquota de 0% no referido item.</t>
  </si>
  <si>
    <t>c) Para o tipo de obra “Construção de Edifícios”, enquadram-se:  a construção de edifícios residenciais de qualquer tipo; casas e residências unifamiliares; edifícios residenciais multifamiliares, incluindo edifícios de grande altura (arranha-céus); a construção de edifícios comerciais de qualquer tipo; consultórios e clínicas médicas; escolas; escritórios comerciais; hospitais; hotéis, motéis e outros tipos de alojamento; lojas, galerias e centros comerciais; restaurantes e outros estabelecimentos similares; shopping centers; a construção de edifícios destinados a outros usos específicos; armazéns e depósitos; edifícios garagem, inclusive garagens subterrâneas; edifícios para uso agropecuário; estações para trens e metropolitanos; estádios esportivos e quadras cobertas; igrejas e outras construções para fins religiosos (templos); instalações para embarque e desembarque de passageiros (em aeroportos, rodoviárias, portos, etc.); penitenciárias e presídios; postos de combustível; a construção de edifícios industriais (fábricas, oficinas, galpões industriais, etc.); as reformas, manutenções correntes, complementações e alterações de edifícios de qualquer natureza já existentes; a montagem de edifícios e casas pré-moldadas ou pré-fabricadas de qualquer material, de natureza permanente ou temporária, quando não realizadas pelo próprio fabricante, conforme classificação 4120-4/00 do CNAE.</t>
  </si>
  <si>
    <t>PLANILHA DE ENCARGOS SOCIAIS</t>
  </si>
  <si>
    <t>COM DESONERAÇÃO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</si>
  <si>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</si>
  <si>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</si>
  <si>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</si>
  <si>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</si>
  <si>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</si>
  <si>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</si>
  <si>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</si>
  <si>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</si>
  <si>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</si>
  <si>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</si>
  <si>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</si>
  <si>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</si>
  <si>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</si>
  <si>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</si>
  <si>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</si>
  <si>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</si>
  <si>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</si>
  <si>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</si>
  <si>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</si>
  <si>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</si>
  <si>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</si>
  <si>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</si>
  <si>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</si>
  <si>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</si>
  <si>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</si>
  <si>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</si>
  <si>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</si>
  <si>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</si>
  <si>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</si>
  <si>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</si>
  <si>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</si>
  <si>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</si>
  <si>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</si>
  <si>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</si>
  <si>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</si>
  <si>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</si>
  <si>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</si>
  <si>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</si>
  <si>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</si>
  <si>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</si>
  <si>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</si>
  <si>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</si>
  <si>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</si>
  <si>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</si>
  <si>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</si>
  <si>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</si>
  <si>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</si>
  <si>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</si>
  <si>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</si>
  <si>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</si>
  <si>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</si>
  <si>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</si>
  <si>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</si>
  <si>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</si>
  <si>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</si>
  <si>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</si>
  <si>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</si>
  <si>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</si>
  <si>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</si>
  <si>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</si>
  <si>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</si>
  <si>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</si>
  <si>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</si>
  <si>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 + B + C + D</t>
  </si>
  <si>
    <t>FONTE: http://www.caixa.gov.br/site/paginas/downloads.aspx</t>
  </si>
  <si>
    <t>Código</t>
  </si>
  <si>
    <t>Descrição</t>
  </si>
  <si>
    <t>Unidade</t>
  </si>
  <si>
    <t>Preço</t>
  </si>
  <si>
    <t>CD</t>
  </si>
  <si>
    <t>SD</t>
  </si>
  <si>
    <t>(COMPOSIÇÃO REPRESENTATIVA) DO SERVIÇO DE INSTALAÇÃO TUBOS DE PVC, SOLDÁVEL, ÁGUA FRIA, DN 32 MM (INSTALADO EM RAMAL, SUB-RAMAL, RAMAL DE DISTRIBUIÇÃO OU PRUMADA), INCLUSIVE CONEXÕES, CORTES E FIXAÇÕES, PARA PRÉDIOS. AF_10/2015</t>
  </si>
  <si>
    <t>M</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</si>
  <si>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</si>
  <si>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</si>
  <si>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</si>
  <si>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AJUDANTE DE ARMADOR COM ENCARGOS COMPLEMENTARES</t>
  </si>
  <si>
    <t>H</t>
  </si>
  <si>
    <t>AJUDANTE DE CARPINTEIRO COM ENCARGOS COMPLEMENTARES</t>
  </si>
  <si>
    <t>AJUDANTE ESPECIALIZADO COM ENCARGOS COMPLEMENTARES</t>
  </si>
  <si>
    <t>ALIZAR DE 5X1,5CM PARA PORTA FIXADO COM PREGOS, PADRÃO POPULAR - FORNECIMENTO E INSTALAÇÃO. AF_12/2019</t>
  </si>
  <si>
    <t>ALVENARIA DE VEDAÇÃO DE BLOCOS CERÂMICOS FURADOS NA HORIZONTAL DE 9X19X19 CM (ESPESSURA 9 CM) E ARGAMASSA DE ASSENTAMENTO COM PREPARO EM BETONEIRA. AF_12/2021</t>
  </si>
  <si>
    <t>AMARRAÇÃO DE TELHAS CERÂMICAS OU DE CONCRETO. AF_07/2019</t>
  </si>
  <si>
    <t>APLICAÇÃO DE FUNDO SELADOR ACRÍLICO EM PAREDES, UMA DEMÃO. AF_06/2014</t>
  </si>
  <si>
    <t>APLICAÇÃO DE FUNDO SELADOR ACRÍLICO EM TETO, UMA DEMÃO. AF_06/2014</t>
  </si>
  <si>
    <t>APLICAÇÃO E LIXAMENTO DE MASSA LÁTEX EM PAREDES, UMA DEMÃO. AF_06/2014</t>
  </si>
  <si>
    <t>APLICAÇÃO E LIXAMENTO DE MASSA LÁTEX EM TETO, UMA DEMÃO. AF_06/2014</t>
  </si>
  <si>
    <t>APLICAÇÃO MANUAL DE FUNDO SELADOR ACRÍLICO EM PAREDES EXTERNAS DE CASAS. AF_06/2014</t>
  </si>
  <si>
    <t>APLICAÇÃO MANUAL DE PINTURA COM TINTA LÁTEX ACRÍLICA EM PAREDES, DUAS DEMÃOS. AF_06/2014</t>
  </si>
  <si>
    <t>APLICAÇÃO MANUAL DE PINTURA COM TINTA LÁTEX ACRÍLICA EM TETO, DUAS DEMÃOS. AF_06/2014</t>
  </si>
  <si>
    <t>APLICAÇÃO MANUAL DE TINTA LÁTEX ACRÍLICA EM PAREDE EXTERNAS DE CASAS, DUAS DEMÃOS. AF_11/2016</t>
  </si>
  <si>
    <t>ARGAMASSA TRAÇO 1:1:6 (EM VOLUME DE CIMENTO, CAL E AREIA MÉDIA ÚMIDA) PARA EMBOÇO/MASSA ÚNICA/ASSENTAMENTO DE ALVENARIA DE VEDAÇÃO, PREPARO MANUAL. AF_08/2019</t>
  </si>
  <si>
    <t>M3</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</si>
  <si>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</si>
  <si>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</si>
  <si>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</si>
  <si>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1:3 (EM VOLUME DE CIMENTO E AREIA GROSSA ÚMIDA) PARA CHAPISCO CONVENCIONAL, PREPARO MECÂNICO COM BETONEIRA 400 L. AF_08/2019</t>
  </si>
  <si>
    <t>ARGAMASSA TRAÇO 1:3 (EM VOLUME DE CIMENTO E AREIA MÉDIA ÚMIDA) PARA CONTRAPISO, PREPARO MECÂNICO COM BETONEIRA 400 L. AF_08/2019</t>
  </si>
  <si>
    <t>ARGAMASSA TRAÇO 1:3 (EM VOLUME DE CIMENTO E AREIA MÉDIA ÚMIDA), PREPARO MANUAL. AF_08/2019</t>
  </si>
  <si>
    <t>ARGAMASSA TRAÇO 1:4 (EM VOLUME DE CIMENTO E AREIA GROSSA ÚMIDA) COM ADIÇÃO DE EMULSÃO POLIMÉRICA PARA CHAPISCO ROLADO, PREPARO MECÂNICO COM BETONEIRA 400 L. AF_08/2019</t>
  </si>
  <si>
    <t>ARGAMASSA TRAÇO 1:4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</si>
  <si>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</si>
  <si>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ARMAÇÃO DE ESTRUTURAS DIVERSAS DE CONCRETO ARMADO, EXCETO VIGAS, PILARES, LAJES E FUNDAÇÕES, UTILIZANDO AÇO CA-50 DE 16,0 MM - MONTAGEM. AF_06/2022</t>
  </si>
  <si>
    <t>KG</t>
  </si>
  <si>
    <t>ARMAÇÃO DE ESTRUTURAS DIVERSAS DE CONCRETO ARMADO, EXCETO VIGAS, PILARES, LAJES E FUNDAÇÕES, UTILIZANDO AÇO CA-50 DE 8,0 MM - MONTAGEM. AF_06/2022</t>
  </si>
  <si>
    <t>ARMAÇÃO DE LAJE DE ESTRUTURA CONVENCIONAL DE CONCRETO ARMADO UTILIZANDO AÇO CA-60 DE 4,2 MM - MONTAGEM. AF_06/2022</t>
  </si>
  <si>
    <t>ARMADOR COM ENCARGOS COMPLEMENTARES</t>
  </si>
  <si>
    <t>AUXILIAR DE ELETRICISTA COM ENCARGOS COMPLEMENTARES</t>
  </si>
  <si>
    <t>AUXILIAR DE ENCANADOR OU BOMBEIRO HIDRÁULICO COM ENCARGOS COMPLEMENTARES</t>
  </si>
  <si>
    <t>AZULEJISTA OU LADRILHISTA COM ENCARGOS COMPLEMENTARES</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</si>
  <si>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</si>
  <si>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DE 120 X 60CM, COM CUBA INTEGRADA - FORNECIMENTO E INSTALAÇÃO. AF_01/2020</t>
  </si>
  <si>
    <t>BATENTE PARA PORTA DE MADEIRA, FIXAÇÃO COM ARGAMASSA, PADRÃO POPULAR. FORNECIMENTO E INSTALAÇÃO. AF_12/2019</t>
  </si>
  <si>
    <t>BETONEIRA CAPACIDADE NOMINAL DE 400 L, CAPACIDADE DE MISTURA 280 L, MOTOR ELÉTRICO TRIFÁSICO POTÊNCIA DE 2 CV, SEM CARREGADOR - CHI DIURNO. AF_10/2014</t>
  </si>
  <si>
    <t>CHI</t>
  </si>
  <si>
    <t>BETONEIRA CAPACIDADE NOMINAL DE 400 L, CAPACIDADE DE MISTURA 280 L, MOTOR ELÉTRICO TRIFÁSICO POTÊNCIA DE 2 CV, SEM CARREGADOR - CHP DIURNO. AF_10/2014</t>
  </si>
  <si>
    <t>CHP</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</si>
  <si>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</si>
  <si>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</si>
  <si>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</si>
  <si>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CAIXA OCTOGONAL 4" X 4", PVC, INSTALADA EM LAJE - FORNECIMENTO E INSTALAÇÃO. AF_12/2015</t>
  </si>
  <si>
    <t>CAIXA RETANGULAR 4" X 2" ALTA (2,00 M DO PISO), PVC, INSTALADA EM PAREDE - FORNECIMENTO E INSTALAÇÃO. AF_12/2015</t>
  </si>
  <si>
    <t>CAIXA RETANGULAR 4" X 2" BAIXA (0,30 M DO PISO), PVC, INSTALADA EM PAREDE - FORNECIMENTO E INSTALAÇÃO. AF_12/2015</t>
  </si>
  <si>
    <t>CAIXA RETANGULAR 4" X 2" MÉDIA (1,30 M DO PISO), PVC, INSTALADA EM PAREDE - FORNECIMENTO E INSTALAÇÃO. AF_12/2015</t>
  </si>
  <si>
    <t>CAMPAINHA CIGARRA (1 MÓDULO), 10A/250V, INCLUINDO SUPORTE E PLACA - FORNECIMENTO E INSTALAÇÃO. AF_09/2017</t>
  </si>
  <si>
    <t>CAMPAINHA CIGARRA (1 MÓDULO), 10A/250V, SEM SUPORTE E SEM PLACA - FORNECIMENTO E INSTALAÇÃO. AF_09/2017</t>
  </si>
  <si>
    <t>CARPINTEIRO DE FORMAS COM ENCARGOS COMPLEMENTARES</t>
  </si>
  <si>
    <t>CHAPISCO APLICADO EM ALVENARIA (COM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</si>
  <si>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EM BETONEIRA 400L.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</si>
  <si>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</si>
  <si>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EM BETONEIRA 400L. AF_10/2022</t>
  </si>
  <si>
    <t>CHUMBAMENTO LINEAR EM ALVENARIA PARA RAMAIS/DISTRIBUIÇÃO COM DIÂMETROS MENORES OU IGUAIS A 40 MM. AF_05/2015</t>
  </si>
  <si>
    <t>CHUMBAMENTO PONTUAL EM PASSAGEM DE TUBO COM DIÂMETRO MENOR OU IGUAL A 40 MM. AF_05/2015</t>
  </si>
  <si>
    <t>CHUVEIRO ELÉTRICO COMUM CORPO PLÁSTICO, TIPO DUCHA  FORNECIMENTO E INSTALAÇÃO. AF_01/2020</t>
  </si>
  <si>
    <t>COMPACTADOR DE SOLOS DE PERCUSSÃO (SOQUETE) COM MOTOR A GASOLINA 4 TEMPOS, POTÊNCIA 4 CV - CHI DIURNO. AF_08/2015</t>
  </si>
  <si>
    <t>COMPACTADOR DE SOLOS DE PERCUSSÃO (SOQUETE) COM MOTOR A GASOLINA 4 TEMPOS, POTÊNCIA 4 CV - CHP DIURNO. AF_08/2015</t>
  </si>
  <si>
    <t>CONCRETAGEM DE BLOCOS DE COROAMENTO E VIGAS BALDRAMES, FCK 30 MPA, COM USO DE BOMBA  LANÇAMENTO, ADENSAMENTO E ACABAMENTO. AF_06/2017</t>
  </si>
  <si>
    <t>CONCRETAGEM DE VIGAS E LAJES, FCK=25 MPA, PARA LAJES PREMOLDADAS COM USO DE BOMBA - LANÇAMENTO, ADENSAMENTO E ACABAMENTO. AF_02/2022</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</si>
  <si>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</si>
  <si>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</si>
  <si>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</si>
  <si>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600 L. AF_05/2021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</si>
  <si>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</si>
  <si>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4CM. AF_07/2021</t>
  </si>
  <si>
    <t>CONTRAVERGA PRÉ-MOLDADA PARA VÃOS DE ATÉ 1,5 M DE COMPRIMENTO. AF_03/2016</t>
  </si>
  <si>
    <t>CORTE E DOBRA DE AÇO CA-50, DIÂMETRO DE 16,0 MM. AF_06/2022</t>
  </si>
  <si>
    <t>CORTE E DOBRA DE AÇO CA-50, DIÂMETRO DE 6,3 MM. AF_06/2022</t>
  </si>
  <si>
    <t>CORTE E DOBRA DE AÇO CA-50, DIÂMETRO DE 8,0 MM. AF_06/2022</t>
  </si>
  <si>
    <t>CORTE E DOBRA DE AÇO CA-60, DIÂMETRO DE 5,0 MM. AF_06/2022</t>
  </si>
  <si>
    <t>CUMEEIRA PARA TELHA CERÂMICA EMBOÇADA COM ARGAMASSA TRAÇO 1:2:9 (CIMENTO, CAL E AREIA) PARA TELHADOS COM ATÉ 2 ÁGUAS, INCLUSO TRANSPORTE VERTICAL. AF_07/2019</t>
  </si>
  <si>
    <t>CURVA 90 GRAUS, PVC, SOLDÁVEL, DN 25MM, INSTALADO EM RAMAL OU SUB-RAMAL DE ÁGUA - FORNECIMENTO E INSTALAÇÃO. AF_06/2022</t>
  </si>
  <si>
    <t>DISJUNTOR MONOPOLAR TIPO DIN, CORRENTE NOMINAL DE 10A - FORNECIMENTO E INSTALAÇÃO. AF_10/2020</t>
  </si>
  <si>
    <t>DISJUNTOR MONOPOLAR TIPO DIN, CORRENTE NOMINAL DE 20A - FORNECIMENTO E INSTALAÇÃO. AF_10/2020</t>
  </si>
  <si>
    <t>DIVISORIA SANITÁRIA, TIPO CABINE, EM MÁRMORE BRANCO POLIDO, ESP = 3CM, ASSENTADO COM ARGAMASSA COLANTE AC III-E, EXCLUSIVE FERRAGENS. AF_01/2021</t>
  </si>
  <si>
    <t>ELETRICISTA COM ENCARGOS COMPLEMENTARES</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</si>
  <si>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</si>
  <si>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</si>
  <si>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</si>
  <si>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</si>
  <si>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</si>
  <si>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DE FACHADA COM PRESENÇA DE VÃOS, ESPESSURA DE 25 MM. AF_08/2022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</si>
  <si>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</si>
  <si>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</si>
  <si>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ENCANADOR OU BOMBEIRO HIDRÁULICO COM ENCARGOS COMPLEMENTARES</t>
  </si>
  <si>
    <t>ENGATE FLEXÍVEL EM PLÁSTICO BRANCO, 1/2 X 30CM - FORNECIMENTO E INSTALAÇÃO. AF_01/2020</t>
  </si>
  <si>
    <t>ENGATE FLEXÍVEL EM PLÁSTICO BRANCO, 1/2 X 40CM - FORNECIMENTO E INSTALAÇÃO. AF_01/2020</t>
  </si>
  <si>
    <t>ESCAVAÇÃO MANUAL DE VALA COM PROFUNDIDADE MENOR OU IGUAL A 1,30 M. AF_02/2021</t>
  </si>
  <si>
    <t>FABRICAÇÃO DE ESCORAS DO TIPO PONTALETE, EM MADEIRA, PARA PÉ-DIREITO SIMPLES. AF_09/2020</t>
  </si>
  <si>
    <t>FABRICAÇÃO DE FÔRMA PARA PILARES E ESTRUTURAS SIMILARES, EM MADEIRA SERRADA, E=25 MM. AF_09/2020</t>
  </si>
  <si>
    <t>FABRICAÇÃO DE FÔRMA PARA VIGAS, COM MADEIRA SERRADA, E = 25 MM. AF_09/2020</t>
  </si>
  <si>
    <t>FABRICAÇÃO, MONTAGEM E DESMONTAGEM DE FÔRMA PARA VIGA BALDRAME, EM MADEIRA SERRADA, E=25 MM, 4 UTILIZAÇÕES. AF_06/2017</t>
  </si>
  <si>
    <t>FECHADURA DE EMBUTIR COM CILINDRO, EXTERNA, COMPLETA, ACABAMENTO PADRÃO POPULAR, INCLUSO EXECUÇÃO DE FURO - FORNECIMENTO E INSTALAÇÃO. AF_12/2019</t>
  </si>
  <si>
    <t>FURO EM ALVENARIA PARA DIÂMETROS MENORES OU IGUAIS A 40 MM. AF_05/2015</t>
  </si>
  <si>
    <t>FURO EM CONCRETO PARA DIÂMETROS MENORES OU IGUAIS A 40 MM. AF_05/2015</t>
  </si>
  <si>
    <t>GUINCHO ELÉTRICO DE COLUNA, CAPACIDADE 400 KG, COM MOTO FREIO, MOTOR TRIFÁSICO DE 1,25 CV - CHI DIURNO. AF_03/2016</t>
  </si>
  <si>
    <t>GUINCHO ELÉTRICO DE COLUNA, CAPACIDADE 400 KG, COM MOTO FREIO, MOTOR TRIFÁSICO DE 1,25 CV - CHP DIURNO. AF_03/2016</t>
  </si>
  <si>
    <t>HIDRÔMETRO DN 25 (¾ ), 5,0 M³/H FORNECIMENTO E INSTALAÇÃO. AF_11/2016</t>
  </si>
  <si>
    <t>IMPERMEABILIZAÇÃO DE FLOREIRA OU VIGA BALDRAME COM ARGAMASSA DE CIMENTO E AREIA, COM ADITIVO IMPERMEABILIZANTE, E = 2 CM. AF_06/2018</t>
  </si>
  <si>
    <t>IMPERMEABILIZAÇÃO DE SUPERFÍCIE COM EMULSÃO ASFÁLTICA, 2 DEMÃOS AF_06/2018</t>
  </si>
  <si>
    <t>IMPERMEABILIZAÇÃO DE SUPERFÍCIE COM MANTA ASFÁLTICA, UMA CAMADA, INCLUSIVE APLICAÇÃO DE PRIMER ASFÁLTICO, E=3MM. AF_06/2018</t>
  </si>
  <si>
    <t>IMPERMEABILIZADOR COM ENCARGOS COMPLEMENTARES</t>
  </si>
  <si>
    <t>INSTALAÇÃO DE VIDRO IMPRESSO, E = 4 MM, EM ESQUADRIA DE MADEIRA, FIXADO COM BAGUETE. AF_01/2021</t>
  </si>
  <si>
    <t>INTERRUPTOR PULSADOR CAMPAINHA (1 MÓDULO), 10A/250V, INCLUINDO SUPORTE E PLACA - FORNECIMENTO E INSTALAÇÃO. AF_09/2017</t>
  </si>
  <si>
    <t>INTERRUPTOR PULSADOR CAMPAINHA (1 MÓDULO), 10A/250V, SEM SUPORTE E SEM PLACA - FORNECIMENTO E INSTALAÇÃO. AF_09/2017</t>
  </si>
  <si>
    <t>INTERRUPTOR SIMPLES (1 MÓDULO), 10A/250V, INCLUINDO SUPORTE E PLACA - FORNECIMENTO E INSTALAÇÃO. AF_12/2015</t>
  </si>
  <si>
    <t>INTERRUPTOR SIMPLES (1 MÓDULO), 10A/250V, SEM SUPORTE E SEM PLACA - FORNECIMENTO E INSTALAÇÃO. AF_12/2015</t>
  </si>
  <si>
    <t>INTERRUPTOR SIMPLES (2 MÓDULOS), 10A/250V, INCLUINDO SUPORTE E PLACA - FORNECIMENTO E INSTALAÇÃO. AF_12/2015</t>
  </si>
  <si>
    <t>INTERRUPTOR SIMPLES (2 MÓDULOS), 10A/250V, SEM SUPORTE E SEM PLACA - FORNECIMENTO E INSTALAÇÃO. AF_12/2015</t>
  </si>
  <si>
    <t>JANELA DE AÇO TIPO BASCULANTE PARA VIDROS, COM BATENTE, FERRAGENS E PINTURA ANTICORROSIVA. EXCLUSIVE VIDROS,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</si>
  <si>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</si>
  <si>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JARDINEIRO COM ENCARGOS COMPLEMENTARES</t>
  </si>
  <si>
    <t>JOELHO 45 GRAUS, PVC, SERIE NORMAL, ESGOTO PREDIAL, DN 75 MM, JUNTA ELÁSTICA, FORNECIDO E INSTALADO EM PRUMADA DE ESGOTO SANITÁRIO OU VENTILAÇÃO. AF_08/2022</t>
  </si>
  <si>
    <t>JOELHO 45 GRAUS, PVC, SOLDÁVEL, DN 25MM, INSTALADO EM RAMAL OU SUB-RAMAL DE ÁGUA - FORNECIMENTO E INSTALAÇÃO. AF_06/2022</t>
  </si>
  <si>
    <t>JOELHO 45 GRAUS, PVC, SOLDÁVEL, DN 32MM, INSTALADO EM RAMAL DE DISTRIBUIÇÃO DE ÁGUA - FORNECIMENTO E INSTALAÇÃO. AF_06/2022</t>
  </si>
  <si>
    <t>JOELHO 90 GRAUS, PVC, SERIE NORMAL, ESGOTO PREDIAL, DN 40 MM, JUNTA SOLDÁVEL, FORNECIDO E INSTALADO EM RAMAL DE DESCARGA OU RAMAL DE ESGOTO SANITÁRIO. AF_08/2022</t>
  </si>
  <si>
    <t>JOELHO 90 GRAUS, PVC, SOLDÁVEL, DN 25MM, INSTALADO EM RAMAL OU SUB-RAMAL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</si>
  <si>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</si>
  <si>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</si>
  <si>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</si>
  <si>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KIT DE PORTA DE MADEIRA PARA PINTURA, SEMI-OCA (LEVE OU MÉDIA), PADRÃO POPULAR, 80X210CM, ESPESSURA DE 3,5CM, ITENS INCLUSOS: DOBRADIÇAS, MONTAGEM E INSTALAÇÃO DO BATENTE, FECHADURA COM EXECUÇÃO DO FURO - FORNECIMENTO E INSTALAÇÃO. AF_12/2019</t>
  </si>
  <si>
    <t>KIT DE REGISTRO DE GAVETA BRUTO DE LATÃO ¾", INCLUSIVE CONEXÕES, ROSCÁVEL, INSTALADO EM RAMAL DE ÁGUA FRIA - FORNECIMENTO E INSTALAÇÃO. AF_12/2014</t>
  </si>
  <si>
    <t>KIT DE REGISTRO DE PRESSÃO BRUTO DE LATÃO ¾", INCLUSIVE CONEXÕES, ROSCÁVEL, INSTALADO EM RAMAL DE ÁGUA FRIA - FORNECIMENTO E INSTALAÇÃO. AF_12/2014</t>
  </si>
  <si>
    <t>LAJE PRÉ-MOLDADA UNIDIRECIONAL, BIAPOIADA, PARA FORRO, ENCHIMENTO EM CERÂMICA, VIGOTA CONVENCIONAL, ALTURA TOTAL DA LAJE (ENCHIMENTO+CAPA) = (8+3). AF_11/2020</t>
  </si>
  <si>
    <t>LANÇAMENTO COM USO DE BALDES, ADENSAMENTO E ACABAMENTO DE CONCRETO EM ESTRUTURAS. AF_02/2022</t>
  </si>
  <si>
    <t>LASTRO DE CONCRETO MAGRO, APLICADO EM PISOS, LAJES SOBRE SOLO OU RADIERS, ESPESSURA DE 5 CM. AF_07/2016</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</si>
  <si>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</si>
  <si>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</si>
  <si>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LIMPEZA MANUAL DE VEGETAÇÃO EM TERRENO COM ENXADA.AF_05/2018</t>
  </si>
  <si>
    <t>LOCACAO CONVENCIONAL DE OBRA, UTILIZANDO GABARITO DE TÁBUAS CORRIDAS PONTALETADAS A CADA 2,00M -  2 UTILIZAÇÕES. AF_10/2018</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</si>
  <si>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</si>
  <si>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</si>
  <si>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LUVA COM BUCHA DE LATÃO, PVC, SOLDÁVEL, DN 32MM X 1 , INSTALADO EM RAMAL OU SUB-RAMAL DE ÁGUA   FORNECIMENTO E INSTALAÇÃO. AF_06/2022</t>
  </si>
  <si>
    <t>LUVA DE REDUÇÃO, PVC, SOLDÁVEL, DN 40MM X 32MM, INSTALADO EM PRUMADA DE ÁGUA - FORNECIMENTO E INSTALAÇÃO. AF_06/2022</t>
  </si>
  <si>
    <t>LUVA SOLDÁVEL E COM ROSCA, PVC, SOLDÁVEL, DN 25MM X 3/4 ,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</si>
  <si>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</si>
  <si>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</si>
  <si>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</si>
  <si>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MARCAÇÃO DE PONTOS EM GABARITO OU CAVALETE. AF_10/2018</t>
  </si>
  <si>
    <t>MARMORISTA/GRANITEIRO COM ENCARGOS COMPLEMENTARES</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</si>
  <si>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</si>
  <si>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MECÂNICO COM BETONEIRA 400L, APLICADA MANUALMENTE EM TETO, ESPESSURA DE 10MM, COM EXECUÇÃO DE TALISCAS. AF_03/2015</t>
  </si>
  <si>
    <t>MONTAGEM E DESMONTAGEM DE FÔRMA DE PILARES RETANGULARES E ESTRUTURAS SIMILARES, PÉ-DIREITO SIMPLES, EM MADEIRA SERRADA, 4 UTILIZAÇÕES. AF_09/2020</t>
  </si>
  <si>
    <t>MONTAGEM E DESMONTAGEM DE FÔRMA DE VIGA, ESCORAMENTO COM PONTALETE DE MADEIRA, PÉ-DIREITO SIMPLES, EM MADEIRA SERRADA, 4 UTILIZAÇÕES. AF_09/2020</t>
  </si>
  <si>
    <t>OPERADOR DE BETONEIRA ESTACIONÁRIA/MISTURADOR COM ENCARGOS COMPLEMENTARES</t>
  </si>
  <si>
    <t>PASSANTE TIPO TUBO DE DIÂMETRO MENOR OU IGUAL A 40 MM, FIXADO EM LAJE. AF_05/2015</t>
  </si>
  <si>
    <t>PEDREIRO COM ENCARGOS COMPLEMENTARES</t>
  </si>
  <si>
    <t>PEITORIL LINEAR EM GRANITO OU MÁRMORE, L = 15CM, COMPRIMENTO DE ATÉ 2M, ASSENTADO COM ARGAMASSA 1:6 COM ADITIVO. AF_11/2020</t>
  </si>
  <si>
    <t>PINTOR COM ENCARGOS COMPLEMENTARES</t>
  </si>
  <si>
    <t>PINTURA COM TINTA ALQUÍDICA DE ACABAMENTO (ESMALTE SINTÉTICO FOSCO) APLICADA A ROLO OU PINCEL SOBRE SUPERFÍCIES METÁLICAS (EXCETO PERFIL) EXECUTADO EM OBRA (POR DEMÃO). AF_01/2020</t>
  </si>
  <si>
    <t>PINTURA IMUNIZANTE PARA MADEIRA, 1 DEMÃO. AF_01/2021</t>
  </si>
  <si>
    <t>PINTURA TINTA DE ACABAMENTO (PIGMENTADA) ESMALTE SINTÉTICO ACETINADO EM MADEIRA, 2 DEMÃOS. AF_01/2021</t>
  </si>
  <si>
    <t>PORTA DE MADEIRA PARA PINTURA, SEMI-OCA (LEVE OU MÉDIA), 80X210CM, ESPESSURA DE 3,5CM, INCLUSO DOBRADIÇAS - FORNECIMENTO E INSTALAÇÃO. AF_12/2019</t>
  </si>
  <si>
    <t>PORTA EM ALUMÍNIO DE ABRIR TIPO VENEZIANA COM GUARNIÇÃO, FIXAÇÃO COM PARAFUSOS - FORNECIMENTO E INSTALAÇÃO. AF_12/2019</t>
  </si>
  <si>
    <t>PREPARO DE FUNDO DE VALA COM LARGURA MAIOR OU IGUAL A 1,5 M E MENOR QUE 2,5 M, COM CAMADA DE BRITA, LANÇAMENTO MANUAL. AF_08/2020</t>
  </si>
  <si>
    <t>PREPARO DE FUNDO DE VALA COM LARGURA MENOR QUE 1,5 M, COM CAMADA DE BRITA, LANÇAMENTO MANUAL. AF_08/2020</t>
  </si>
  <si>
    <t>QUADRO DE DISTRIBUIÇÃO DE ENERGIA EM CHAPA DE AÇO GALVANIZADO, DE EMBUTIR, COM BARRAMENTO TRIFÁSICO, PARA 12 DISJUNTORES DIN 100A - FORNECIMENTO E INSTALAÇÃO. AF_10/2020</t>
  </si>
  <si>
    <t>QUADRO DE DISTRIBUIÇÃO PARA TELEFONE N.2, 20X20X12CM EM CHAPA METALICA, DE EMBUTIR, SEM ACESSORIOS, PADRÃO TELEBRAS, FORNECIMENTO E INSTALAÇÃO. AF_11/2019</t>
  </si>
  <si>
    <t>RASGO EM ALVENARIA PARA RAMAIS/ DISTRIBUIÇÃO COM DIAMETROS MENORES OU IGUAIS A 40 MM. AF_05/2015</t>
  </si>
  <si>
    <t>REATERRO MANUAL DE VALAS COM COMPACTAÇÃO MECANIZADA. AF_04/2016</t>
  </si>
  <si>
    <t>REGISTRO DE GAVETA BRUTO, LATÃO, ROSCÁVEL, 3/4" - FORNECIMENTO E INSTALAÇÃO. AF_08/2021</t>
  </si>
  <si>
    <t>REGISTRO DE PRESSÃO BRUTO, LATÃO,  ROSCÁVEL, 3/4" - FORNECIMENTO E INSTALAÇÃO. AF_08/2021</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</si>
  <si>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</si>
  <si>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</si>
  <si>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</si>
  <si>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</si>
  <si>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</si>
  <si>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ESMALTADA PADRÃO POPULAR DE DIMENSÕES 35X35 CM APLICADA EM AMBIENTES DE ÁREA MENOR QUE 5 M2. AF_06/2014</t>
  </si>
  <si>
    <t>RODAPÉ CERÂMICO DE 7CM DE ALTURA COM PLACAS TIPO ESMALTADA EXTRA  DE DIMENSÕES 35X35CM. AF_06/2014</t>
  </si>
  <si>
    <t>SERRA CIRCULAR DE BANCADA COM MOTOR ELÉTRICO POTÊNCIA DE 5HP, COM COIFA PARA DISCO 10" - CHI DIURNO. AF_08/2015</t>
  </si>
  <si>
    <t>SERRA CIRCULAR DE BANCADA COM MOTOR ELÉTRICO POTÊNCIA DE 5HP, COM COIFA PARA DISCO 10" - CHP DIURNO. AF_08/2015</t>
  </si>
  <si>
    <t>SERVENTE COM ENCARGOS COMPLEMENTARES</t>
  </si>
  <si>
    <t>SIFÃO DO TIPO FLEXÍVEL EM PVC 1  X 1.1/2  - FORNECIMENTO E INSTALAÇÃO. AF_01/2020</t>
  </si>
  <si>
    <t>SOLEIRA EM MÁRMORE, LARGURA 15 CM, ESPESSURA 2,0 CM. AF_09/2020</t>
  </si>
  <si>
    <t>SUPORTE PARAFUSADO COM PLACA DE ENCAIXE 4" X 2" MÉDIO (1,30 M DO PISO) PARA PONTO ELÉTRICO - FORNECIMENTO E INSTALAÇÃO. AF_12/2015</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</si>
  <si>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</si>
  <si>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</si>
  <si>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TÊ DE REDUÇÃO, PVC, SOLDÁVEL, DN 32MM X 25MM, INSTALADO EM PRUMADA DE ÁGUA - FORNECIMENTO E INSTALAÇÃO. AF_06/2022</t>
  </si>
  <si>
    <t>TÊ DE REDUÇÃO, PVC, SOLDÁVEL, DN 40MM X 32MM, INSTALADO EM PRUMADA DE ÁGUA - FORNECIMENTO E INSTALAÇÃO. AF_06/2022</t>
  </si>
  <si>
    <t>TE, PVC, SERIE NORMAL, ESGOTO PREDIAL, DN 100 X 100 MM, JUNTA ELÁSTICA, FORNECIDO E INSTALADO EM PRUMADA DE ESGOTO SANITÁRIO OU VENTILAÇÃO. AF_08/2022</t>
  </si>
  <si>
    <t>TE, PVC, SERIE NORMAL, ESGOTO PREDIAL, DN 75 X 75 MM, JUNTA ELÁSTICA, FORNECIDO E INSTALADO EM RAMAL DE DESCARGA OU RAMAL DE ESGOTO SANITÁRIO. AF_08/2022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</si>
  <si>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</si>
  <si>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</si>
  <si>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</si>
  <si>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</si>
  <si>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TELHADISTA COM ENCARGOS COMPLEMENTARES</t>
  </si>
  <si>
    <t>TELHAMENTO COM TELHA CERÂMICA CAPA-CANAL, TIPO PAULISTA, COM ATÉ 2 ÁGUAS, INCLUSO TRANSPORTE VERTICAL. AF_07/2019</t>
  </si>
  <si>
    <t>TOMADA ALTA DE EMBUTIR (1 MÓDULO), 2P+T 10 A, INCLUINDO SUPORTE E PLACA - FORNECIMENTO E INSTALAÇÃO. AF_12/2015</t>
  </si>
  <si>
    <t>TOMADA ALTA DE EMBUTIR (1 MÓDULO), 2P+T 10 A, SEM SUPORTE E SEM PLACA - FORNECIMENTO E INSTALAÇÃO. AF_12/2015</t>
  </si>
  <si>
    <t>TOMADA ALTA DE EMBUTIR (1 MÓDULO), 2P+T 20 A, INCLUINDO SUPORTE E PLACA - FORNECIMENTO E INSTALAÇÃO. AF_12/2015</t>
  </si>
  <si>
    <t>TOMADA ALTA DE EMBUTIR (1 MÓDULO), 2P+T 20 A, SEM SUPORTE E SEM PLACA - FORNECIMENTO E INSTALAÇÃO. AF_12/2015</t>
  </si>
  <si>
    <t>TOMADA BAIXA DE EMBUTIR (1 MÓDULO), 2P+T 10 A, INCLUINDO SUPORTE E PLACA - FORNECIMENTO E INSTALAÇÃO. AF_12/2015</t>
  </si>
  <si>
    <t>TOMADA BAIXA DE EMBUTIR (1 MÓDULO), 2P+T 10 A, SEM SUPORTE E SEM PLACA - FORNECIMENTO E INSTALAÇÃO. AF_12/2015</t>
  </si>
  <si>
    <t>TOMADA MÉDIA DE EMBUTIR (1 MÓDULO), 2P+T 10 A, INCLUINDO SUPORTE E PLACA - FORNECIMENTO E INSTALAÇÃO. AF_12/2015</t>
  </si>
  <si>
    <t>TOMADA MÉDIA DE EMBUTIR (1 MÓDULO), 2P+T 10 A, SEM SUPORTE E SEM PLACA - FORNECIMENTO E INSTALAÇÃO. AF_12/2015</t>
  </si>
  <si>
    <t>TOMADA PARA TELEFONE RJ11 - FORNECIMENTO E INSTALAÇÃO. AF_11/2019</t>
  </si>
  <si>
    <t>TORNEIRA CROMADA 1/2 OU 3/4 PARA TANQUE, PADRÃO POPULAR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</si>
  <si>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</si>
  <si>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</si>
  <si>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DE BOIA PARA CAIXA D'ÁGUA, ROSCÁVEL, 3/4" - FORNECIMENTO E INSTALAÇÃO. AF_08/2021</t>
  </si>
  <si>
    <t>TRAMA DE MADEIRA COMPOSTA POR RIPAS, CAIBROS E TERÇAS PARA TELHADOS DE ATÉ 2 ÁGUAS PARA TELHA CERÂMICA CAPA-CANAL, INCLUSO TRANSPORTE VERTICAL. AF_07/2019</t>
  </si>
  <si>
    <t>TUBO PVC, SERIE NORMAL, ESGOTO PREDIAL, DN 100 MM, FORNECIDO E INSTALADO EM RAMAL DE DESCARGA OU RAMAL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</si>
  <si>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</si>
  <si>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</si>
  <si>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</si>
  <si>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</si>
  <si>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TUBO, PVC, SOLDÁVEL, DN 25MM, INSTALADO EM RAMAL OU SUB-RAMAL DE ÁGUA - FORNECIMENTO E INSTALAÇÃO. AF_06/2022</t>
  </si>
  <si>
    <t>TUBO, PVC, SOLDÁVEL, DN 32MM, INSTALADO EM PRUMADA DE ÁGUA - FORNECIMENTO E INSTALAÇÃO. AF_06/2022</t>
  </si>
  <si>
    <t>TUBO, PVC, SOLDÁVEL, DN 32MM, INSTALADO EM RAMAL DE DISTRIBUIÇÃO DE ÁGUA - FORNECIMENTO E INSTALAÇÃO. AF_06/2022</t>
  </si>
  <si>
    <t>TUBO, PVC, SOLDÁVEL, DN 32MM, INSTALADO EM RAMAL OU SUB-RAMAL DE ÁGUA - FORNECIMENTO E INSTALAÇÃO. AF_06/2022</t>
  </si>
  <si>
    <t>UMIDIFICAÇÃO DE MATERIAL PARA VALAS COM CAMINHÃO PIPA 10000L. AF_11/2016</t>
  </si>
  <si>
    <t>UNIÃO, PVC, SOLDÁVEL, DN 32MM, INSTALADO EM RAMAL DE DISTRIBUIÇÃO DE ÁGUA - FORNECIMENTO E INSTALAÇÃO. AF_06/2022</t>
  </si>
  <si>
    <t>VÁLVULA EM PLÁSTICO 1 PARA PIA, TANQUE OU LAVATÓRIO, COM OU SEM LADRÃO - FORNECIMENTO E INSTALAÇÃO. AF_01/2020</t>
  </si>
  <si>
    <t>VÁLVULA EM PLÁSTICO CROMADO TIPO AMERICANA 3.1/2 X 1.1/2 SEM ADAPTADOR PARA PIA - FORNECIMENTO E INSTALAÇÃO. AF_01/2020</t>
  </si>
  <si>
    <t>VASO SANITÁRIO SIFONADO COM CAIXA ACOPLADA LOUÇA BRANCA - FORNECIMENTO E INSTALAÇÃO. AF_01/2020</t>
  </si>
  <si>
    <t>VASO SANITÁRIO SIFONADO COM CAIXA ACOPLADA LOUÇA BRANCA, INCLUSO ENGATE FLEXÍVEL EM PLÁSTICO BRANCO, 1/2  X 40CM - FORNECIMENTO E INSTALAÇÃO. AF_01/2020</t>
  </si>
  <si>
    <t>VERGA PRÉ-MOLDADA PARA JANELAS COM ATÉ 1,5 M DE VÃO. AF_03/2016</t>
  </si>
  <si>
    <t>VERGA PRÉ-MOLDADA PARA PORTAS COM ATÉ 1,5 M DE VÃO. AF_03/2016</t>
  </si>
  <si>
    <t>VIBRADOR DE IMERSÃO, DIÂMETRO DE PONTEIRA 45MM, MOTOR ELÉTRICO TRIFÁSICO POTÊNCIA DE 2 CV - CHI DIURNO. AF_06/2015</t>
  </si>
  <si>
    <t>VIBRADOR DE IMERSÃO, DIÂMETRO DE PONTEIRA 45MM, MOTOR ELÉTRICO TRIFÁSICO POTÊNCIA DE 2 CV - CHP DIURNO. AF_06/2015</t>
  </si>
  <si>
    <t>VIDRACEIRO COM ENCARGOS COMPLEMENTARES</t>
  </si>
  <si>
    <t>ADESIVO ESTRUTURAL A BASE DE RESINA EPOXI, BICOMPONENTE, PASTOSO (TIXOTROPICO)</t>
  </si>
  <si>
    <t>ADESIVO PLASTICO PARA PVC, FRASCO COM *850* GR</t>
  </si>
  <si>
    <t>ADITIVO ADESIVO LIQUIDO PARA ARGAMASSAS DE REVESTIMENTOS CIMENTICIOS</t>
  </si>
  <si>
    <t>ADITIVO IMPERMEABILIZANTE DE PEGA NORMAL PARA ARGAMASSAS E CONCRETOS SEM ARMACAO, LIQUIDO E ISENTO DE CLORETOS</t>
  </si>
  <si>
    <t>ANEL BORRACHA PARA TUBO ESGOTO PREDIAL, DN 100 MM (NBR 5688)</t>
  </si>
  <si>
    <t>ANEL BORRACHA PARA TUBO ESGOTO PREDIAL, DN 75 MM (NBR 5688)</t>
  </si>
  <si>
    <t>ARAME GALVANIZADO 18 BWG, D = 1,24MM (0,009 KG/M)</t>
  </si>
  <si>
    <t>ARAME RECOZIDO 16 BWG, D = 1,65 MM (0,016 KG/M) OU 18 BWG, D = 1,25 MM (0,01 KG/M)</t>
  </si>
  <si>
    <t>AREIA MEDIA - POSTO JAZIDA/FORNECEDOR (RETIRADO NA JAZIDA, SEM TRANSPORTE)</t>
  </si>
  <si>
    <t>ARGAMASSA COLANTE AC I PARA CERAMICAS</t>
  </si>
  <si>
    <t>ARGAMASSA COLANTE TIPO AC III</t>
  </si>
  <si>
    <t>ARGAMASSA COLANTE TIPO AC III E</t>
  </si>
  <si>
    <t>BLOCO CERAMICO / TIJOLO VAZADO PARA ALVENARIA DE VEDACAO, 8 FUROS NA HORIZONTAL, DE 9 X 19 X 19 CM (L XA X C)</t>
  </si>
  <si>
    <t>BUCHA DE NYLON SEM ABA S10, COM PARAFUSO DE 6,10 X 65 MM EM ACO ZINCADO COM ROSCA SOBERBA, CABECA CHATA E FENDA PHILLIPS</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</si>
  <si>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</si>
  <si>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</si>
  <si>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</si>
  <si>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CAIBRO NAO APARELHADO  *7,5 X 7,5* CM, EM MACARANDUBA, ANGELIM OU EQUIVALENTE DA REGIAO -  BRUTA</t>
  </si>
  <si>
    <t>CAIBRO NAO APARELHADO *5 X 6* CM, EM MACARANDUBA, ANGELIM OU EQUIVALENTE DA REGIAO -  BRUTA</t>
  </si>
  <si>
    <t>CAIXA DE GORDURA EM PVC, DIAMETRO MINIMO 300 MM, DIAMETRO DE SAIDA 100 MM, CAPACIDADE APROXIMADA 18 LITROS, COM TAMPA E CESTO</t>
  </si>
  <si>
    <t>CAIXA DE PASSAGEM, EM PVC, DE 4" X 2", PARA ELETRODUTO FLEXIVEL CORRUGADO</t>
  </si>
  <si>
    <t>CAIXA DE PASSAGEM/ LUZ / TELEFONIA, DE EMBUTIR,  EM CHAPA DE ACO GALVANIZADO, DIMENSOES 20 X 20 X *12* CM (PADRAO CONCESSIONARIA LOCAL)</t>
  </si>
  <si>
    <t>CAIXA OCTOGONAL DE FUNDO MOVEL, EM PVC, DE 4" X 4", PARA ELETRODUTO FLEXIVEL CORRUGADO</t>
  </si>
  <si>
    <t>CHUVEIRO COMUM EM PLASTICO BRANCO, COM CANO, 3 TEMPERATURAS, 5500 W (110/220 V)</t>
  </si>
  <si>
    <t>CIMENTO PORTLAND COMPOSTO CP II-32</t>
  </si>
  <si>
    <t>CONCRETO USINADO BOMBEAVEL, CLASSE DE RESISTENCIA C30, COM BRITA 0 E 1, SLUMP = 100 +/- 20 MM, INCLUI SERVICO DE BOMBEAMENTO (NBR 8953)</t>
  </si>
  <si>
    <t>CUMEEIRA PARA TELHA CERAMICA, COMPRIMENTO DE *41* CM, RENDIMENTO DE *3* TELHAS/M</t>
  </si>
  <si>
    <t>CURVA DE PVC 90 GRAUS, SOLDAVEL, 25 MM, COR MARROM, PARA AGUA FRIA PREDIAL</t>
  </si>
  <si>
    <t>DESMOLDANTE PROTETOR PARA FORMAS DE MADEIRA, DE BASE OLEOSA EMULSIONADA EM AGUA</t>
  </si>
  <si>
    <t>DILUENTE AGUARRAS</t>
  </si>
  <si>
    <t>DISJUNTOR TIPO DIN/IEC, MONOPOLAR DE 6  ATE  32A</t>
  </si>
  <si>
    <t>DIVISORIA EM MARMORE, COM DUAS FACES POLIDAS, BRANCO COMUM, E=  *3,0* CM</t>
  </si>
  <si>
    <t>ELETRODUTO DE PVC RIGIDO ROSCAVEL DE 1/2 ", SEM LUVA</t>
  </si>
  <si>
    <t>ELETRODUTO DE PVC RIGIDO ROSCAVEL DE 3/4 ", SEM LUVA</t>
  </si>
  <si>
    <t>ELETRODUTO PVC FLEXIVEL CORRUGADO, COR AMARELA, DE 20 MM</t>
  </si>
  <si>
    <t>ELETRODUTO PVC FLEXIVEL CORRUGADO, COR AMARELA, DE 25 MM</t>
  </si>
  <si>
    <t>ESPACADOR / DISTANCIADOR CIRCULAR COM ENTRADA LATERAL, EM PLASTICO, PARA VERGALHAO *4,2 A 12,5* MM, COBRIMENTO 20 MM</t>
  </si>
  <si>
    <t>FITA ISOLANTE ADESIVA ANTICHAMA, USO ATE 750 V, EM ROLO DE 19 MM X 5 M</t>
  </si>
  <si>
    <t>FITA VEDA ROSCA EM ROLOS DE 18 MM X 10 M (L X C)</t>
  </si>
  <si>
    <t>FITA VEDA ROSCA EM ROLOS DE 18 MM X 50 M (L X C)</t>
  </si>
  <si>
    <t>GAS DE COZINHA - GLP</t>
  </si>
  <si>
    <t>GUARNICAO / MOLDURA / ARREMATE DE ACABAMENTO PARA ESQUADRIA, EM ALUMINIO PERFIL 25, ACABAMENTO ANODIZADO BRANCO OU BRILHANTE, PARA 1 FACE</t>
  </si>
  <si>
    <t>HIDROMETRO UNIJATO / MEDIDOR DE AGUA, DN 3/4", VAZAO MAXIMA DE 5 M3/H, PARA AGUA POTAVEL FRIA, RELOJOARIA PLANA, CLASSE B, HORIZONTAL (SEM CONEXOES)0,</t>
  </si>
  <si>
    <t>IMUNIZANTE PARA MADEIRA, INCOLOR</t>
  </si>
  <si>
    <t>JANELA BASCULANTE, ACO, COM BATENTE/REQUADRO, 60 X 60 CM (SEM VIDROS)</t>
  </si>
  <si>
    <t>JANELA DE CORRER, EM ALUMINIO PERFIL 25, 100 X 120 CM (A X L), 2 FLS MOVEIS,  SEM BANDEIRA, ACABAMENTO BRANCO OU BRILHANTE, BATENTE DE 6 A 7 CM, COM VIDRO, SEM GUARNICAO</t>
  </si>
  <si>
    <t>JOELHO PVC, SOLDAVEL, 90 GRAUS, 25 MM, COR MARROM, PARA AGUA FRIA PREDIAL</t>
  </si>
  <si>
    <t>JOELHO PVC, SOLDAVEL, 90 GRAUS, 32 MM, COR MARROM, PARA AGUA FRIA PREDIAL</t>
  </si>
  <si>
    <t>JOELHO PVC, SOLDAVEL, BB, 90 GRAUS, SEM ANEL, DN 40 MM, PARA ESGOTO PREDIAL SECUNDARIO</t>
  </si>
  <si>
    <t>JOELHO PVC, SOLDAVEL, PB, 45 GRAUS, DN 75 MM, PARA ESGOTO PREDIAL</t>
  </si>
  <si>
    <t>JOELHO, PVC SOLDAVEL, 45 GRAUS, 25 MM, COR MARROM, PARA AGUA FRIA PREDIAL</t>
  </si>
  <si>
    <t>LAJE PRE-MOLDADA CONVENCIONAL (LAJOTAS + VIGOTAS) PARA FORRO, UNIDIRECIONAL, SOBRECARGA DE 100 KG/M2, VAO ATE 4,00 M (SEM COLOCACAO)</t>
  </si>
  <si>
    <t>LAMPADA FLUORESCENTE COMPACTA 2U BRANCA 15 W, BASE E27 (127/220 V)</t>
  </si>
  <si>
    <t>LIXA D'AGUA EM FOLHA, GRAO 100</t>
  </si>
  <si>
    <t>LIXA EM FOLHA PARA PAREDE OU MADEIRA, NUMERO 120, COR VERMELHA</t>
  </si>
  <si>
    <t>LONA PLASTICA PESADA PRETA, E = 150 MICRA</t>
  </si>
  <si>
    <t>LUMINARIA PLAFON REDONDO COM VIDRO FOSCO DIAMETRO *30* CM, PARA 2 LAMPADAS, BASE E27, POTENCIA MAXIMA 40/60 W (NAO INCLUI LAMPADAS)</t>
  </si>
  <si>
    <t>LUMINARIA SPOT DE SOBREPOR EM ALUMINIO COM ALETA PLASTICA PARA 1 LAMPADA, BASE E27, POTENCIA MAXIMA 40/60 W (NAO INCLUI LAMPADA)</t>
  </si>
  <si>
    <t>LUVA SOLDAVEL COM BUCHA DE LATAO, PVC, 32 MM X 1"</t>
  </si>
  <si>
    <t>MANTA ASFALTICA ELASTOMERICA EM POLIESTER 3 MM, TIPO III, CLASSE B, ACABAMENTO PP (NBR 9952)</t>
  </si>
  <si>
    <t>MANTA LIQUIDA DE BASE ASFALTICA MODIFICADA COM A ADICAO DE ELASTOMEROS DILUIDOS EM SOLVENTE ORGANICO, APLICACAO A FRIO (MEMBRANA IMPERMEABILIZANTE ASFASTICA)</t>
  </si>
  <si>
    <t>MASSA CORRIDA PARA SUPERFICIES DE AMBIENTES INTERNOS</t>
  </si>
  <si>
    <t>PARAFUSO DE ACO ZINCADO COM ROSCA SOBERBA, CABECA CHATA E FENDA SIMPLES, DIAMETRO 4,2 MM, COMPRIMENTO * 32 * MM</t>
  </si>
  <si>
    <t>PASTA LUBRIFICANTE PARA TUBOS E CONEXOES COM JUNTA ELASTICA, EMBALAGEM DE *400* GR (USO EM PVC, ACO, POLIETILENO E OUTROS)</t>
  </si>
  <si>
    <t>PEDRA BRITADA N. 0, OU PEDRISCO (4,8 A 9,5 MM) POSTO PEDREIRA/FORNECEDOR, SEM FRETE</t>
  </si>
  <si>
    <t>PEDRA BRITADA N. 1 (9,5 a 19 MM) POSTO PEDREIRA/FORNECEDOR, SEM FRETE</t>
  </si>
  <si>
    <t>PEITORIL EM MARMORE, POLIDO, BRANCO COMUM, L= *15* CM, E=  *2,0* CM, COM PINGADEIRA</t>
  </si>
  <si>
    <t>PINO DE ACO COM FURO, HASTE = 27 MM (ACAO DIRETA)</t>
  </si>
  <si>
    <t>CENTO</t>
  </si>
  <si>
    <t>PISO EM CERAMICA ESMALTADA EXTRA, PEI MAIOR OU IGUAL A 4, FORMATO MENOR OU IGUAL A 2025 CM2</t>
  </si>
  <si>
    <t>PISO EM CERAMICA ESMALTADA, COMERCIAL (PADRAO POPULAR), PEI MAIOR OU IGUAL A 3, FORMATO MENOR OU IGUAL A  2025 CM2</t>
  </si>
  <si>
    <t>PONTALETE *7,5 X 7,5* CM EM PINUS, MISTA OU EQUIVALENTE DA REGIAO - BRUTA</t>
  </si>
  <si>
    <t>PORTA DE ABRIR EM ALUMINIO TIPO VENEZIANA, ACABAMENTO ANODIZADO NATURAL, SEM GUARNICAO/ALIZAR/VISTA, 87 X 210 CM</t>
  </si>
  <si>
    <t>PREGO DE ACO POLIDO COM CABECA 15 X 15 (1 1/4 X 13)</t>
  </si>
  <si>
    <t>PREGO DE ACO POLIDO COM CABECA 17 X 21 (2 X 11)</t>
  </si>
  <si>
    <t>PREGO DE ACO POLIDO COM CABECA 17 X 24 (2 1/4 X 11)</t>
  </si>
  <si>
    <t>PREGO DE ACO POLIDO COM CABECA 19  X 36 (3 1/4  X  9)</t>
  </si>
  <si>
    <t>PREGO DE ACO POLIDO COM CABECA 22 X 48 (4 1/4 X 5)</t>
  </si>
  <si>
    <t>PREGO DE ACO POLIDO COM CABECA DUPLA 17 X 27 (2 1/2 X 11)</t>
  </si>
  <si>
    <t>PREGO DE ACO POLIDO SEM CABECA 15 X 15 (1 1/4 X 13)</t>
  </si>
  <si>
    <t>PRIMER PARA MANTA ASFALTICA A BASE DE ASFALTO MODIFICADO DILUIDO EM SOLVENTE, APLICACAO A FRIO</t>
  </si>
  <si>
    <t>QUADRO DE DISTRIBUICAO COM BARRAMENTO TRIFASICO, DE EMBUTIR, EM CHAPA DE ACO GALVANIZADO, PARA 12 DISJUNTORES DIN, 100 A</t>
  </si>
  <si>
    <t>REJUNTE CIMENTICIO, QUALQUER COR</t>
  </si>
  <si>
    <t>REVESTIMENTO EM CERAMICA ESMALTADA COMERCIAL, PEI MENOR OU IGUAL A 3, FORMATO MENOR OU IGUAL A 2025 CM2</t>
  </si>
  <si>
    <t>RIPA NAO APARELHADA,  *1,5 X 5* CM, EM MACARANDUBA, ANGELIM OU EQUIVALENTE DA REGIAO -  BRUTA</t>
  </si>
  <si>
    <t>SARRAFO *2,5 X 7,5* CM EM PINUS, MISTA OU EQUIVALENTE DA REGIAO - BRUTA</t>
  </si>
  <si>
    <t>SARRAFO NAO APARELHADO *2,5 X 7* CM, EM MACARANDUBA, ANGELIM OU EQUIVALENTE DA REGIAO -  BRUTA</t>
  </si>
  <si>
    <t>SELADOR ACRILICO OPACO PREMIUM INTERIOR/EXTERIOR</t>
  </si>
  <si>
    <t>SELANTE ELASTICO MONOCOMPONENTE A BASE DE POLIURETANO (PU) PARA JUNTAS DIVERSAS</t>
  </si>
  <si>
    <t>310ML</t>
  </si>
  <si>
    <t>SILICONE ACETICO USO GERAL INCOLOR 280 G</t>
  </si>
  <si>
    <t>SOLEIRA/ PEITORIL EM MARMORE, POLIDO, BRANCO COMUM, L= *15* CM, E=  *2* CM,  CORTE RETO</t>
  </si>
  <si>
    <t>SOLUCAO PREPARADORA / LIMPADORA PARA PVC, FRASCO COM 1000 CM3</t>
  </si>
  <si>
    <t>TABUA  NAO  APARELHADA  *2,5 X 20* CM, EM MACARANDUBA, ANGELIM OU EQUIVALENTE DA REGIAO - BRUTA</t>
  </si>
  <si>
    <t>TABUA *2,5 X 23* CM EM PINUS, MISTA OU EQUIVALENTE DA REGIAO - BRUTA</t>
  </si>
  <si>
    <t>TABUA NAO APARELHADA *2,5 X 30* CM, EM MACARANDUBA, ANGELIM OU EQUIVALENTE DA REGIAO - BRUTA</t>
  </si>
  <si>
    <t>TE SANITARIO, PVC, DN 100 X 100 MM, SERIE NORMAL, PARA ESGOTO PREDIAL</t>
  </si>
  <si>
    <t>TE SANITARIO, PVC, DN 75 X 75 MM, SERIE NORMAL PARA ESGOTO PREDIAL</t>
  </si>
  <si>
    <t>TE SOLDAVEL, PVC, 90 GRAUS, 25 MM, PARA AGUA FRIA PREDIAL (NBR 5648)</t>
  </si>
  <si>
    <t>TELA DE ACO SOLDADA GALVANIZADA/ZINCADA PARA ALVENARIA, FIO D = *1,20 A 1,70* MM, MALHA 15 X 15 MM, (C X L) *50 X 7,5* CM</t>
  </si>
  <si>
    <t>TELA DE ACO SOLDADA GALVANIZADA/ZINCADA PARA ALVENARIA, FIO D = *1,24 MM, MALHA 25 X 25 MM</t>
  </si>
  <si>
    <t>TELHA DE BARRO / CERAMICA, NAO ESMALTADA, TIPO COLONIAL, CANAL, PLAN, PAULISTA, COMPRIMENTO DE *44 A 50* CM, RENDIMENTO DE COBERTURA DE *26* TELHAS/M2</t>
  </si>
  <si>
    <t>MIL</t>
  </si>
  <si>
    <t>TERMINAL A COMPRESSAO EM COBRE ESTANHADO PARA CABO 2,5 MM2, 1 FURO E 1 COMPRESSAO, PARA PARAFUSO DE FIXACAO M5</t>
  </si>
  <si>
    <t>TERMINAL A COMPRESSAO EM COBRE ESTANHADO PARA CABO 4 MM2, 1 FURO E 1 COMPRESSAO, PARA PARAFUSO DE FIXACAO M5</t>
  </si>
  <si>
    <t>TINTA ESMALTE SINTETICO PREMIUM ACETINADO</t>
  </si>
  <si>
    <t>TINTA ESMALTE SINTETICO PREMIUM FOSCO</t>
  </si>
  <si>
    <t>TINTA LATEX ACRILICA PREMIUM, COR BRANCO FOSCO</t>
  </si>
  <si>
    <t>TOMADA RJ11, 2 FIOS, CONJUNTO MONTADO PARA EMBUTIR 4" X 2" (PLACA + SUPORTE + MODULO)</t>
  </si>
  <si>
    <t>TORNEIRA DE BOIA CONVENCIONAL PARA CAIXA D'AGUA, AGUA FRIA, 3/4", COM HASTE E TORNEIRA METALICOS E BALAO PLASTICO</t>
  </si>
  <si>
    <t>TUBO PVC  SERIE NORMAL, DN 100 MM, PARA ESGOTO  PREDIAL (NBR 5688)</t>
  </si>
  <si>
    <t>TUBO PVC  SERIE NORMAL, DN 40 MM, PARA ESGOTO  PREDIAL (NBR 5688)</t>
  </si>
  <si>
    <t>TUBO PVC SERIE NORMAL, DN 50 MM, PARA ESGOTO PREDIAL (NBR 5688)</t>
  </si>
  <si>
    <t>TUBO PVC SERIE NORMAL, DN 75 MM, PARA ESGOTO PREDIAL (NBR 5688)</t>
  </si>
  <si>
    <t>TUBO PVC, SOLDAVEL, DE 25 MM, AGUA FRIA (NBR-5648)</t>
  </si>
  <si>
    <t>VIDRO MARTELADO OU CANELADO, 4 MM - SEM COLOCACAO</t>
  </si>
  <si>
    <t>VIGA NAO APARELHADA  *6 X 12* CM, EM MACARANDUBA, ANGELIM OU EQUIVALENTE DA REGIAO - BRUTA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</si>
</sst>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80" formatCode="0.000%"/>
  </numFmts>
  <fonts count="21"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1"/>
      <color indexed="8"/>
      <name val="Calibri"/>
      <family val="2"/>
    </font>
    <font>
      <sz val="11"/>
      <color indexed="10"/>
      <name val="Calibri"/>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style="thin">
        <color rgb="FF000000"/>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rgb="FF000000"/>
      </bottom>
      <diagonal/>
    </border>
    <border>
      <left/>
      <right/>
      <top style="thin">
        <color auto="1"/>
      </top>
      <bottom style="thin">
        <color rgb="FF000000"/>
      </bottom>
      <diagonal/>
    </border>
    <border>
      <left/>
      <right style="thin">
        <color auto="1"/>
      </right>
      <top/>
      <bottom/>
      <diagonal/>
    </border>
  </borders>
  <cellStyleXfs count="43">
    <xf numFmtId="0" fontId="0" fillId="0" borderId="0" applyFill="0" applyProtection="0">
      <alignment vertical="center" wrapText="1"/>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0" fillId="0" borderId="0" applyFont="0" applyFill="0" applyBorder="0" applyAlignment="0" applyProtection="0">
      <alignment vertical="center" wrapText="1"/>
    </xf>
  </cellStyleXfs>
  <cellXfs count="121">
    <xf numFmtId="0" fontId="0" fillId="0" borderId="0" xfId="0">
      <alignment vertical="center" wrapText="1"/>
    </xf>
    <xf numFmtId="0" fontId="0" fillId="0" borderId="0" xfId="0" applyFill="1" applyProtection="1">
      <alignment vertical="center" wrapText="1"/>
    </xf>
    <xf numFmtId="0" fontId="19" fillId="0" borderId="0" xfId="0" applyFont="1" applyFill="1" applyAlignment="1" applyProtection="1">
      <alignment horizontal="center" vertical="center" wrapText="1"/>
    </xf>
    <xf numFmtId="0" fontId="19" fillId="0" borderId="0" xfId="0" applyFont="1" applyFill="1" applyAlignment="1" applyProtection="1">
      <alignment horizontal="center" vertical="center" wrapText="1"/>
    </xf>
    <xf numFmtId="0" fontId="19" fillId="0" borderId="0" xfId="0" applyFont="1" applyFill="1" applyProtection="1">
      <alignment vertical="center" wrapText="1"/>
    </xf>
    <xf numFmtId="0" fontId="19" fillId="0" borderId="0" xfId="0" applyFont="1" applyFill="1" applyAlignment="1" applyProtection="1">
      <alignment horizontal="left" vertical="center"/>
    </xf>
    <xf numFmtId="4" fontId="19" fillId="0" borderId="0" xfId="0" applyNumberFormat="1" applyFont="1" applyFill="1" applyAlignment="1" applyProtection="1">
      <alignment horizontal="center" vertical="center" wrapText="1"/>
    </xf>
    <xf numFmtId="0" fontId="19" fillId="0" borderId="10" xfId="0" applyFont="1" applyFill="1" applyBorder="1" applyAlignment="1" applyProtection="1">
      <alignment horizontal="center" vertical="center" wrapText="1"/>
    </xf>
    <xf numFmtId="0" fontId="19" fillId="0" borderId="12" xfId="0"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19" fillId="0" borderId="14" xfId="0" applyFont="1" applyFill="1" applyBorder="1" applyAlignment="1" applyProtection="1">
      <alignment horizontal="center" vertical="center" wrapText="1"/>
    </xf>
    <xf numFmtId="0" fontId="0" fillId="0" borderId="12" xfId="0" applyFill="1" applyBorder="1" applyAlignment="1" applyProtection="1">
      <alignment horizontal="justify" vertical="top"/>
    </xf>
    <xf numFmtId="0" fontId="0" fillId="0" borderId="13" xfId="0" applyFill="1" applyBorder="1" applyAlignment="1" applyProtection="1">
      <alignment horizontal="justify" vertical="top"/>
    </xf>
    <xf numFmtId="0" fontId="0" fillId="0" borderId="14" xfId="0" applyFill="1" applyBorder="1" applyAlignment="1" applyProtection="1">
      <alignment horizontal="justify" vertical="top"/>
    </xf>
    <xf numFmtId="4" fontId="0" fillId="0" borderId="17" xfId="0" applyNumberFormat="1" applyFill="1" applyBorder="1" applyAlignment="1" applyProtection="1">
      <alignment horizontal="center" vertical="center" wrapText="1"/>
    </xf>
    <xf numFmtId="4" fontId="0" fillId="0" borderId="17" xfId="0" applyNumberFormat="1" applyFill="1" applyBorder="1" applyAlignment="1" applyProtection="1">
      <alignment horizontal="center" vertical="center" wrapText="1"/>
    </xf>
    <xf numFmtId="4" fontId="0" fillId="0" borderId="18" xfId="0" applyNumberFormat="1" applyFill="1" applyBorder="1" applyAlignment="1" applyProtection="1">
      <alignment horizontal="center" vertical="center" wrapText="1"/>
    </xf>
    <xf numFmtId="4" fontId="0" fillId="0" borderId="0" xfId="0" applyNumberFormat="1" applyFont="1" applyFill="1" applyAlignment="1" applyProtection="1">
      <alignment horizontal="center" vertical="center" wrapText="1"/>
    </xf>
    <xf numFmtId="0" fontId="0" fillId="0" borderId="10" xfId="0" applyFont="1" applyFill="1" applyBorder="1" applyAlignment="1" applyProtection="1">
      <alignment horizontal="justify" vertical="center" wrapText="1"/>
    </xf>
    <xf numFmtId="0" fontId="0" fillId="0" borderId="12" xfId="0" applyFont="1" applyFill="1" applyBorder="1" applyAlignment="1" applyProtection="1">
      <alignment horizontal="justify" vertical="center" wrapText="1"/>
    </xf>
    <xf numFmtId="0" fontId="0" fillId="0" borderId="13" xfId="0" applyFont="1" applyFill="1" applyBorder="1" applyAlignment="1" applyProtection="1">
      <alignment horizontal="justify" vertical="center" wrapText="1"/>
    </xf>
    <xf numFmtId="0" fontId="0" fillId="0" borderId="14" xfId="0" applyFont="1" applyFill="1" applyBorder="1" applyAlignment="1" applyProtection="1">
      <alignment horizontal="justify" vertical="center" wrapText="1"/>
    </xf>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horizontal="center"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xf>
    <xf numFmtId="0" fontId="19" fillId="0" borderId="23" xfId="0" applyFont="1" applyFill="1" applyBorder="1" applyAlignment="1" applyProtection="1">
      <alignment horizontal="center" vertical="center" wrapText="1"/>
    </xf>
    <xf numFmtId="0" fontId="0" fillId="0" borderId="24" xfId="0" applyFill="1" applyBorder="1" applyAlignment="1" applyProtection="1">
      <alignment horizontal="center" vertical="center" wrapText="1"/>
    </xf>
    <xf numFmtId="0" fontId="0" fillId="0" borderId="12"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4" xfId="0" applyFill="1" applyBorder="1" applyAlignment="1" applyProtection="1">
      <alignment horizontal="left" vertical="center" wrapText="1"/>
    </xf>
    <xf numFmtId="10" fontId="0" fillId="0" borderId="10" xfId="0" applyNumberFormat="1" applyFont="1" applyFill="1" applyBorder="1" applyAlignment="1" applyProtection="1">
      <alignment horizontal="center" vertical="center"/>
    </xf>
    <xf numFmtId="0" fontId="19" fillId="0" borderId="24"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0" fontId="19" fillId="0" borderId="18" xfId="0" applyFont="1" applyFill="1" applyBorder="1" applyAlignment="1" applyProtection="1">
      <alignment horizontal="center" vertical="center" wrapText="1"/>
    </xf>
    <xf numFmtId="4" fontId="19" fillId="0" borderId="19" xfId="0" applyNumberFormat="1" applyFont="1" applyFill="1" applyBorder="1" applyAlignment="1" applyProtection="1">
      <alignment horizontal="center" vertical="center" wrapText="1"/>
    </xf>
    <xf numFmtId="10" fontId="19" fillId="0" borderId="10" xfId="0" applyNumberFormat="1" applyFont="1" applyFill="1" applyBorder="1" applyAlignment="1" applyProtection="1">
      <alignment horizontal="center" vertical="center"/>
    </xf>
    <xf numFmtId="0" fontId="19" fillId="0" borderId="25"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xf>
    <xf numFmtId="0" fontId="19" fillId="0" borderId="27" xfId="0" applyFont="1" applyFill="1" applyBorder="1" applyAlignment="1" applyProtection="1">
      <alignment horizontal="center" vertical="center" wrapText="1"/>
    </xf>
    <xf numFmtId="0" fontId="19" fillId="0" borderId="28"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4" fontId="19" fillId="0" borderId="20" xfId="0" applyNumberFormat="1" applyFont="1" applyFill="1" applyBorder="1" applyAlignment="1" applyProtection="1">
      <alignment horizontal="center" vertical="center" wrapText="1"/>
    </xf>
    <xf numFmtId="4" fontId="19" fillId="0" borderId="25" xfId="0" applyNumberFormat="1" applyFont="1" applyFill="1" applyBorder="1" applyAlignment="1" applyProtection="1">
      <alignment horizontal="center" vertical="center" wrapText="1"/>
    </xf>
    <xf numFmtId="10" fontId="19" fillId="0" borderId="29" xfId="0" applyNumberFormat="1" applyFont="1" applyFill="1" applyBorder="1" applyAlignment="1" applyProtection="1">
      <alignment horizontal="center" vertical="center"/>
    </xf>
    <xf numFmtId="10" fontId="19" fillId="0" borderId="30" xfId="0" applyNumberFormat="1" applyFont="1" applyFill="1" applyBorder="1" applyAlignment="1" applyProtection="1">
      <alignment horizontal="center" vertical="center"/>
    </xf>
    <xf numFmtId="0" fontId="19" fillId="0" borderId="31" xfId="0" applyFont="1" applyFill="1" applyBorder="1" applyAlignment="1" applyProtection="1">
      <alignment horizontal="center" vertical="center" wrapText="1"/>
    </xf>
    <xf numFmtId="0" fontId="19" fillId="0" borderId="32" xfId="0" applyFont="1" applyFill="1" applyBorder="1" applyAlignment="1" applyProtection="1">
      <alignment horizontal="center" vertical="center" wrapText="1"/>
    </xf>
    <xf numFmtId="0" fontId="19" fillId="0" borderId="24" xfId="0" applyFont="1" applyFill="1" applyBorder="1" applyAlignment="1" applyProtection="1">
      <alignment horizontal="center" vertical="center" wrapText="1"/>
    </xf>
    <xf numFmtId="0" fontId="19" fillId="0" borderId="10" xfId="0" applyFont="1" applyFill="1" applyBorder="1" applyAlignment="1" applyProtection="1">
      <alignment horizontal="left" vertical="center" wrapText="1"/>
    </xf>
    <xf numFmtId="0" fontId="19" fillId="0" borderId="12" xfId="0" applyFont="1" applyFill="1" applyBorder="1" applyAlignment="1" applyProtection="1">
      <alignment horizontal="left" vertical="center" wrapText="1"/>
    </xf>
    <xf numFmtId="0" fontId="19" fillId="0" borderId="13" xfId="0" applyFont="1" applyFill="1" applyBorder="1" applyAlignment="1" applyProtection="1">
      <alignment horizontal="left" vertical="center" wrapText="1"/>
    </xf>
    <xf numFmtId="0" fontId="19" fillId="0" borderId="14" xfId="0" applyFont="1" applyFill="1" applyBorder="1" applyAlignment="1" applyProtection="1">
      <alignment horizontal="left" vertical="center" wrapText="1"/>
    </xf>
    <xf numFmtId="4" fontId="19" fillId="0" borderId="17" xfId="0" applyNumberFormat="1" applyFont="1" applyFill="1" applyBorder="1" applyAlignment="1" applyProtection="1">
      <alignment horizontal="center" vertical="center" wrapText="1"/>
    </xf>
    <xf numFmtId="4" fontId="19" fillId="0" borderId="17" xfId="0" applyNumberFormat="1" applyFont="1" applyFill="1" applyBorder="1" applyAlignment="1" applyProtection="1">
      <alignment horizontal="center" vertical="center" wrapText="1"/>
    </xf>
    <xf numFmtId="4" fontId="19" fillId="0" borderId="18" xfId="0" applyNumberFormat="1" applyFont="1" applyFill="1" applyBorder="1" applyAlignment="1" applyProtection="1">
      <alignment horizontal="center" vertical="center" wrapText="1"/>
    </xf>
    <xf numFmtId="0" fontId="0" fillId="0" borderId="10" xfId="0" applyFont="1" applyFill="1" applyBorder="1" applyAlignment="1" applyProtection="1">
      <alignment horizontal="center" vertical="center" wrapText="1"/>
    </xf>
    <xf numFmtId="0" fontId="0" fillId="0" borderId="32" xfId="0" applyFont="1" applyBorder="1" applyAlignment="1">
      <alignment horizontal="left" vertical="center" wrapText="1"/>
    </xf>
    <xf numFmtId="4" fontId="0" fillId="0" borderId="10" xfId="0" applyNumberFormat="1" applyFont="1" applyFill="1" applyBorder="1" applyAlignment="1" applyProtection="1">
      <alignment horizontal="center" vertical="center" wrapText="1"/>
    </xf>
    <xf numFmtId="4" fontId="0" fillId="0" borderId="12"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7" xfId="0" applyNumberFormat="1" applyFont="1" applyFill="1" applyBorder="1" applyAlignment="1" applyProtection="1">
      <alignment horizontal="center" vertical="center" wrapText="1"/>
    </xf>
    <xf numFmtId="4" fontId="0" fillId="0" borderId="18" xfId="0" applyNumberFormat="1" applyFont="1" applyFill="1" applyBorder="1" applyAlignment="1" applyProtection="1">
      <alignment horizontal="center" vertical="center" wrapText="1"/>
    </xf>
    <xf numFmtId="0" fontId="19" fillId="0" borderId="14" xfId="0" applyFont="1" applyFill="1" applyBorder="1" applyProtection="1">
      <alignment vertical="center" wrapText="1"/>
    </xf>
    <xf numFmtId="4" fontId="19" fillId="0" borderId="24" xfId="0" applyNumberFormat="1"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xf>
    <xf numFmtId="0" fontId="19" fillId="0" borderId="34" xfId="0" applyFont="1" applyFill="1" applyBorder="1" applyAlignment="1" applyProtection="1">
      <alignment horizontal="center" vertical="center" wrapText="1"/>
    </xf>
    <xf numFmtId="0" fontId="19" fillId="0" borderId="29" xfId="0" applyFont="1" applyFill="1" applyBorder="1" applyAlignment="1" applyProtection="1">
      <alignment horizontal="center" vertical="center" wrapText="1"/>
    </xf>
    <xf numFmtId="0" fontId="19" fillId="0" borderId="30" xfId="0" applyFont="1" applyFill="1" applyBorder="1" applyAlignment="1" applyProtection="1">
      <alignment horizontal="center" vertical="center" wrapText="1"/>
    </xf>
    <xf numFmtId="0" fontId="19" fillId="0" borderId="15" xfId="0" applyFont="1" applyFill="1" applyBorder="1" applyAlignment="1" applyProtection="1">
      <alignment horizontal="center" vertical="center" wrapText="1"/>
    </xf>
    <xf numFmtId="0" fontId="19" fillId="0" borderId="35" xfId="0" applyFont="1" applyFill="1" applyBorder="1" applyAlignment="1" applyProtection="1">
      <alignment horizontal="center" vertical="center" wrapText="1"/>
    </xf>
    <xf numFmtId="0" fontId="19" fillId="0" borderId="36" xfId="0" applyFont="1" applyFill="1" applyBorder="1" applyAlignment="1" applyProtection="1">
      <alignment horizontal="center" vertical="center" wrapText="1"/>
    </xf>
    <xf numFmtId="0" fontId="19" fillId="0" borderId="37" xfId="0" applyFont="1" applyFill="1" applyBorder="1" applyAlignment="1" applyProtection="1">
      <alignment horizontal="center" vertical="center" wrapText="1"/>
    </xf>
    <xf numFmtId="4" fontId="19" fillId="0" borderId="21" xfId="0" applyNumberFormat="1" applyFont="1" applyFill="1" applyBorder="1" applyAlignment="1" applyProtection="1">
      <alignment horizontal="center" vertical="center" wrapText="1"/>
    </xf>
    <xf numFmtId="4" fontId="19" fillId="0" borderId="22" xfId="0" applyNumberFormat="1" applyFont="1" applyFill="1" applyBorder="1" applyAlignment="1" applyProtection="1">
      <alignment horizontal="center" vertical="center" wrapText="1"/>
    </xf>
    <xf numFmtId="4" fontId="19" fillId="0" borderId="26" xfId="0" applyNumberFormat="1" applyFont="1" applyFill="1" applyBorder="1" applyAlignment="1" applyProtection="1">
      <alignment horizontal="center" vertical="center" wrapText="1"/>
    </xf>
    <xf numFmtId="4" fontId="19" fillId="0" borderId="27" xfId="0" applyNumberFormat="1" applyFont="1" applyFill="1" applyBorder="1" applyAlignment="1" applyProtection="1">
      <alignment horizontal="center" vertical="center" wrapText="1"/>
    </xf>
    <xf numFmtId="0" fontId="19" fillId="0" borderId="24" xfId="0" applyFont="1" applyFill="1" applyBorder="1" applyAlignment="1" applyProtection="1">
      <alignment horizontal="left" vertical="center" wrapText="1"/>
    </xf>
    <xf numFmtId="0" fontId="19" fillId="0" borderId="17" xfId="0" applyFont="1" applyFill="1" applyBorder="1" applyAlignment="1" applyProtection="1">
      <alignment horizontal="left" vertical="center" wrapText="1"/>
    </xf>
    <xf numFmtId="0" fontId="19" fillId="0" borderId="18" xfId="0" applyFont="1" applyFill="1" applyBorder="1" applyAlignment="1" applyProtection="1">
      <alignment horizontal="left" vertical="center" wrapText="1"/>
    </xf>
    <xf numFmtId="0" fontId="0" fillId="0" borderId="10" xfId="0" applyNumberFormat="1" applyFont="1" applyFill="1" applyBorder="1" applyAlignment="1" applyProtection="1">
      <alignment horizontal="center" vertical="center" wrapText="1"/>
    </xf>
    <xf numFmtId="0" fontId="0" fillId="0" borderId="12" xfId="0" applyFont="1" applyFill="1" applyBorder="1" applyAlignment="1" applyProtection="1">
      <alignment horizontal="left" vertical="center" wrapText="1"/>
    </xf>
    <xf numFmtId="0" fontId="0" fillId="0" borderId="13" xfId="0" applyFont="1" applyFill="1" applyBorder="1" applyAlignment="1" applyProtection="1">
      <alignment horizontal="left" vertical="center" wrapText="1"/>
    </xf>
    <xf numFmtId="0" fontId="0" fillId="0" borderId="14" xfId="0" applyFont="1" applyFill="1" applyBorder="1" applyAlignment="1" applyProtection="1">
      <alignment horizontal="left" vertical="center" wrapText="1"/>
    </xf>
    <xf numFmtId="0" fontId="19" fillId="0" borderId="10" xfId="0" applyNumberFormat="1" applyFont="1" applyFill="1" applyBorder="1" applyAlignment="1" applyProtection="1">
      <alignment horizontal="center" vertical="center" wrapText="1"/>
    </xf>
    <xf numFmtId="0" fontId="19" fillId="0" borderId="38" xfId="0" applyFont="1" applyFill="1" applyBorder="1" applyAlignment="1" applyProtection="1">
      <alignment horizontal="left" vertical="center" wrapText="1"/>
    </xf>
    <xf numFmtId="0" fontId="19" fillId="0" borderId="39" xfId="0" applyFont="1" applyFill="1" applyBorder="1" applyAlignment="1" applyProtection="1">
      <alignment horizontal="left" vertical="center" wrapText="1"/>
    </xf>
    <xf numFmtId="4" fontId="19" fillId="0" borderId="10" xfId="0" applyNumberFormat="1" applyFont="1" applyFill="1" applyBorder="1" applyAlignment="1" applyProtection="1">
      <alignment horizontal="center" vertical="center" wrapText="1"/>
    </xf>
    <xf numFmtId="0" fontId="0" fillId="0" borderId="19" xfId="0" applyFont="1" applyFill="1" applyBorder="1" applyAlignment="1" applyProtection="1">
      <alignment horizontal="center" vertical="center" wrapText="1"/>
    </xf>
    <xf numFmtId="0" fontId="0" fillId="0" borderId="12" xfId="0" applyFont="1" applyFill="1" applyBorder="1" applyAlignment="1" applyProtection="1">
      <alignment vertical="center"/>
    </xf>
    <xf numFmtId="0" fontId="0" fillId="0" borderId="14" xfId="0" applyFont="1" applyFill="1" applyBorder="1" applyAlignment="1" applyProtection="1">
      <alignment vertical="center" wrapText="1"/>
    </xf>
    <xf numFmtId="0" fontId="0" fillId="0" borderId="14" xfId="0" applyFont="1" applyFill="1" applyBorder="1" applyAlignment="1" applyProtection="1">
      <alignment horizontal="center" vertical="center" wrapText="1"/>
    </xf>
    <xf numFmtId="4" fontId="0" fillId="0" borderId="14" xfId="0" applyNumberFormat="1" applyFont="1" applyFill="1" applyBorder="1" applyAlignment="1" applyProtection="1">
      <alignment horizontal="center" vertical="center" wrapText="1"/>
    </xf>
    <xf numFmtId="4" fontId="0" fillId="0" borderId="13" xfId="0" applyNumberFormat="1" applyFont="1" applyFill="1" applyBorder="1" applyAlignment="1" applyProtection="1">
      <alignment horizontal="center" vertical="center" wrapText="1"/>
    </xf>
    <xf numFmtId="0" fontId="20" fillId="0" borderId="0" xfId="0" applyFont="1" applyFill="1" applyAlignment="1" applyProtection="1">
      <alignment horizontal="center" vertical="center" wrapText="1"/>
    </xf>
    <xf numFmtId="0" fontId="0" fillId="0" borderId="10" xfId="0" applyFill="1" applyBorder="1" applyAlignment="1" applyProtection="1">
      <alignment horizontal="center" vertical="top" wrapText="1"/>
    </xf>
    <xf numFmtId="0" fontId="0" fillId="0" borderId="12" xfId="0" applyFill="1" applyBorder="1" applyAlignment="1" applyProtection="1">
      <alignment horizontal="center" vertical="top" wrapText="1"/>
    </xf>
    <xf numFmtId="0" fontId="0" fillId="0" borderId="13" xfId="0" applyFill="1" applyBorder="1" applyAlignment="1" applyProtection="1">
      <alignment horizontal="center" vertical="top" wrapText="1"/>
    </xf>
    <xf numFmtId="0" fontId="0" fillId="0" borderId="12" xfId="0" applyFill="1" applyBorder="1" applyAlignment="1" applyProtection="1">
      <alignment horizontal="center" vertical="top"/>
    </xf>
    <xf numFmtId="0" fontId="0" fillId="0" borderId="13" xfId="0" applyFill="1" applyBorder="1" applyAlignment="1" applyProtection="1">
      <alignment horizontal="center" vertical="top"/>
    </xf>
    <xf numFmtId="0" fontId="0" fillId="0" borderId="14" xfId="0" applyFill="1" applyBorder="1" applyAlignment="1" applyProtection="1">
      <alignment horizontal="center" vertical="top"/>
    </xf>
    <xf numFmtId="180" fontId="18" fillId="0" borderId="12" xfId="42" applyNumberFormat="1" applyFont="1" applyFill="1" applyBorder="1" applyAlignment="1" applyProtection="1">
      <alignment horizontal="center" vertical="top"/>
    </xf>
    <xf numFmtId="180" fontId="18" fillId="0" borderId="13" xfId="42" applyNumberFormat="1" applyFont="1" applyFill="1" applyBorder="1" applyAlignment="1" applyProtection="1">
      <alignment horizontal="center" vertical="top"/>
    </xf>
    <xf numFmtId="0" fontId="20" fillId="0" borderId="0" xfId="0" applyFont="1" applyFill="1" applyProtection="1">
      <alignment vertical="center" wrapText="1"/>
    </xf>
    <xf numFmtId="10" fontId="20" fillId="0" borderId="0" xfId="42" applyNumberFormat="1" applyFont="1" applyFill="1" applyAlignment="1" applyProtection="1">
      <alignment horizontal="center" vertical="center" wrapText="1"/>
    </xf>
    <xf numFmtId="10" fontId="19" fillId="0" borderId="12" xfId="42" applyNumberFormat="1" applyFont="1" applyFill="1" applyBorder="1" applyAlignment="1" applyProtection="1">
      <alignment horizontal="center" vertical="top"/>
    </xf>
    <xf numFmtId="10" fontId="19" fillId="0" borderId="13" xfId="42" applyNumberFormat="1" applyFont="1" applyFill="1" applyBorder="1" applyAlignment="1" applyProtection="1">
      <alignment horizontal="center" vertical="top"/>
    </xf>
    <xf numFmtId="0" fontId="0" fillId="0" borderId="0" xfId="0" applyFill="1" applyAlignment="1" applyProtection="1">
      <alignment horizontal="center" vertical="center" wrapText="1"/>
    </xf>
    <xf numFmtId="0" fontId="0" fillId="0" borderId="0" xfId="0" applyFill="1" applyAlignment="1" applyProtection="1">
      <alignment horizontal="left" vertical="center" wrapText="1"/>
    </xf>
    <xf numFmtId="0" fontId="0" fillId="0" borderId="16" xfId="0" applyFill="1" applyBorder="1" applyAlignment="1" applyProtection="1">
      <alignment horizontal="justify" vertical="top" wrapText="1"/>
    </xf>
    <xf numFmtId="0" fontId="0" fillId="0" borderId="0" xfId="0" applyFill="1" applyBorder="1" applyAlignment="1" applyProtection="1">
      <alignment horizontal="justify" vertical="top" wrapText="1"/>
    </xf>
    <xf numFmtId="0" fontId="0" fillId="0" borderId="15" xfId="0" applyFill="1" applyBorder="1" applyAlignment="1" applyProtection="1">
      <alignment horizontal="justify" vertical="top" wrapText="1"/>
    </xf>
    <xf numFmtId="0" fontId="0" fillId="0" borderId="35" xfId="0" applyFill="1" applyBorder="1" applyAlignment="1" applyProtection="1">
      <alignment horizontal="justify" vertical="top" wrapText="1"/>
    </xf>
    <xf numFmtId="0" fontId="0" fillId="0" borderId="36" xfId="0" applyFill="1" applyBorder="1" applyAlignment="1" applyProtection="1">
      <alignment horizontal="justify" vertical="top" wrapText="1"/>
    </xf>
    <xf numFmtId="0" fontId="0" fillId="0" borderId="37" xfId="0" applyFill="1" applyBorder="1" applyAlignment="1" applyProtection="1">
      <alignment horizontal="justify" vertical="top" wrapText="1"/>
    </xf>
    <xf numFmtId="0" fontId="0" fillId="0" borderId="34" xfId="0" applyFill="1" applyBorder="1" applyAlignment="1" applyProtection="1">
      <alignment horizontal="justify" vertical="top" wrapText="1"/>
    </xf>
    <xf numFmtId="0" fontId="0" fillId="0" borderId="11" xfId="0" applyFill="1" applyBorder="1" applyAlignment="1" applyProtection="1">
      <alignment horizontal="justify" vertical="top" wrapText="1"/>
    </xf>
    <xf numFmtId="0" fontId="0" fillId="0" borderId="40" xfId="0" applyFill="1" applyBorder="1" applyAlignment="1" applyProtection="1">
      <alignment horizontal="justify" vertical="top" wrapText="1"/>
    </xf>
    <xf numFmtId="0" fontId="0" fillId="0" borderId="14" xfId="0" applyFill="1" applyBorder="1" applyAlignment="1" applyProtection="1">
      <alignment horizontal="center" vertical="top" wrapText="1"/>
    </xf>
    <xf numFmtId="0" fontId="20" fillId="0" borderId="16" xfId="0" applyFont="1" applyFill="1" applyBorder="1" applyAlignment="1" applyProtection="1">
      <alignment horizontal="left" vertical="center"/>
    </xf>
  </cellXfs>
  <cellStyles count="43">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ustomBuiltin="1"/>
    <cellStyle name="Nota" xfId="15" builtinId="10" customBuiltin="1"/>
    <cellStyle name="Porcentagem 2" xfId="42"/>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5"/>
  <sheetViews>
    <sheetView showGridLines="0" workbookViewId="0">
      <selection activeCell="L4" sqref="L4"/>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11" width="9.85546875" style="1" customWidth="1"/>
    <col min="12" max="12" width="16" style="1" customWidth="1"/>
    <col min="13" max="16384" width="9.140625" style="1"/>
  </cols>
  <sheetData>
    <row r="1" spans="1:12" ht="15" customHeight="1" x14ac:dyDescent="0.25">
      <c r="A1" s="3" t="s">
        <v>0</v>
      </c>
      <c r="B1" s="3"/>
      <c r="C1" s="3"/>
      <c r="D1" s="3"/>
      <c r="E1" s="3"/>
      <c r="F1" s="3"/>
      <c r="G1" s="3"/>
      <c r="H1" s="3"/>
      <c r="I1" s="3"/>
      <c r="J1" s="3"/>
      <c r="K1" s="3"/>
    </row>
    <row r="2" spans="1:12" ht="15" customHeight="1" x14ac:dyDescent="0.25">
      <c r="A2" s="3" t="s">
        <v>1</v>
      </c>
      <c r="B2" s="3"/>
      <c r="C2" s="3"/>
      <c r="D2" s="3"/>
      <c r="E2" s="3"/>
      <c r="F2" s="3"/>
      <c r="G2" s="3"/>
      <c r="H2" s="3"/>
      <c r="I2" s="3"/>
      <c r="J2" s="3"/>
      <c r="K2" s="3"/>
    </row>
    <row r="3" spans="1:12" ht="15" customHeight="1" x14ac:dyDescent="0.25">
      <c r="A3" s="3" t="s">
        <v>2</v>
      </c>
      <c r="B3" s="3"/>
      <c r="C3" s="3"/>
      <c r="D3" s="3"/>
      <c r="E3" s="3"/>
      <c r="F3" s="3"/>
      <c r="G3" s="3"/>
      <c r="H3" s="3"/>
      <c r="I3" s="3"/>
      <c r="J3" s="3"/>
      <c r="K3" s="3"/>
    </row>
    <row r="4" spans="1:12" ht="15" customHeight="1" x14ac:dyDescent="0.25">
      <c r="A4" s="4"/>
      <c r="B4" s="4"/>
      <c r="C4" s="4"/>
      <c r="D4" s="4"/>
      <c r="E4" s="4"/>
      <c r="F4" s="4"/>
      <c r="G4" s="4"/>
      <c r="H4" s="4"/>
      <c r="I4" s="4"/>
      <c r="J4" s="4"/>
      <c r="K4" s="4"/>
    </row>
    <row r="5" spans="1:12" ht="15" customHeight="1" x14ac:dyDescent="0.25">
      <c r="A5" s="2" t="s">
        <v>3</v>
      </c>
      <c r="B5" s="5" t="s">
        <v>4</v>
      </c>
      <c r="C5" s="2"/>
      <c r="D5" s="2"/>
      <c r="E5" s="2"/>
      <c r="F5" s="5" t="s">
        <v>5</v>
      </c>
      <c r="G5" s="2" t="s">
        <v>6</v>
      </c>
      <c r="H5" s="6">
        <f>IF(ONERA="COM DESONERAÇÃO",LS!$G$43,LS!$I$43)*100</f>
        <v>114.15000000000002</v>
      </c>
      <c r="I5" s="4"/>
      <c r="J5" s="2" t="s">
        <v>7</v>
      </c>
      <c r="K5" s="6">
        <f>BDI!J17*100</f>
        <v>22</v>
      </c>
    </row>
    <row r="6" spans="1:12" ht="15" customHeight="1" x14ac:dyDescent="0.25">
      <c r="A6" s="8" t="s">
        <v>8</v>
      </c>
      <c r="B6" s="10"/>
      <c r="C6" s="10"/>
      <c r="D6" s="10"/>
      <c r="E6" s="10"/>
      <c r="F6" s="10"/>
      <c r="G6" s="9"/>
      <c r="H6" s="8" t="s">
        <v>9</v>
      </c>
      <c r="I6" s="9"/>
      <c r="J6" s="8" t="s">
        <v>10</v>
      </c>
      <c r="K6" s="9"/>
      <c r="L6" s="2" t="s">
        <v>11</v>
      </c>
    </row>
    <row r="7" spans="1:12" ht="15" customHeight="1" x14ac:dyDescent="0.25">
      <c r="A7" s="11" t="s">
        <v>12</v>
      </c>
      <c r="B7" s="13"/>
      <c r="C7" s="13"/>
      <c r="D7" s="13"/>
      <c r="E7" s="13"/>
      <c r="F7" s="13"/>
      <c r="G7" s="12"/>
      <c r="H7" s="16">
        <v>0</v>
      </c>
      <c r="I7" s="15"/>
      <c r="J7" s="16">
        <f>VLOOKUP("TOTAL",RESUMO!A:K,10,FALSE)</f>
        <v>112835.15000000002</v>
      </c>
      <c r="K7" s="15"/>
      <c r="L7" s="17">
        <f>(J7)-(H7)</f>
        <v>112835.15000000002</v>
      </c>
    </row>
    <row r="8" spans="1:12" ht="15" customHeight="1" x14ac:dyDescent="0.25">
      <c r="A8" s="4"/>
      <c r="B8" s="4"/>
      <c r="C8" s="4"/>
      <c r="D8" s="4"/>
      <c r="E8" s="4"/>
      <c r="F8" s="4"/>
      <c r="G8" s="4"/>
      <c r="H8" s="4"/>
      <c r="I8" s="4"/>
      <c r="J8" s="4"/>
      <c r="K8" s="4"/>
    </row>
    <row r="9" spans="1:12" ht="15" customHeight="1" x14ac:dyDescent="0.25">
      <c r="A9" s="8" t="s">
        <v>13</v>
      </c>
      <c r="B9" s="10"/>
      <c r="C9" s="10"/>
      <c r="D9" s="10"/>
      <c r="E9" s="10"/>
      <c r="F9" s="10"/>
      <c r="G9" s="10"/>
      <c r="H9" s="10"/>
      <c r="I9" s="10"/>
      <c r="J9" s="10"/>
      <c r="K9" s="9"/>
    </row>
    <row r="10" spans="1:12" ht="15" customHeight="1" x14ac:dyDescent="0.25">
      <c r="A10" s="19" t="s">
        <v>14</v>
      </c>
      <c r="B10" s="21"/>
      <c r="C10" s="21"/>
      <c r="D10" s="21"/>
      <c r="E10" s="21"/>
      <c r="F10" s="21"/>
      <c r="G10" s="21"/>
      <c r="H10" s="21"/>
      <c r="I10" s="21"/>
      <c r="J10" s="21"/>
      <c r="K10" s="20"/>
    </row>
    <row r="11" spans="1:12" ht="15" customHeight="1" x14ac:dyDescent="0.25">
      <c r="A11" s="4"/>
      <c r="B11" s="4"/>
      <c r="C11" s="4"/>
      <c r="D11" s="4"/>
      <c r="E11" s="4"/>
      <c r="F11" s="4"/>
      <c r="G11" s="4"/>
      <c r="H11" s="4"/>
      <c r="I11" s="4"/>
      <c r="J11" s="4"/>
      <c r="K11" s="4"/>
    </row>
    <row r="12" spans="1:12" ht="15" customHeight="1" x14ac:dyDescent="0.25">
      <c r="A12" s="8" t="s">
        <v>15</v>
      </c>
      <c r="B12" s="10"/>
      <c r="C12" s="10"/>
      <c r="D12" s="10"/>
      <c r="E12" s="10"/>
      <c r="F12" s="10"/>
      <c r="G12" s="10"/>
      <c r="H12" s="10"/>
      <c r="I12" s="10"/>
      <c r="J12" s="10"/>
      <c r="K12" s="9"/>
    </row>
    <row r="13" spans="1:12" ht="78" customHeight="1" x14ac:dyDescent="0.25">
      <c r="A13" s="19" t="s">
        <v>16</v>
      </c>
      <c r="B13" s="21"/>
      <c r="C13" s="21"/>
      <c r="D13" s="21"/>
      <c r="E13" s="21"/>
      <c r="F13" s="21"/>
      <c r="G13" s="21"/>
      <c r="H13" s="21"/>
      <c r="I13" s="21"/>
      <c r="J13" s="21"/>
      <c r="K13" s="20"/>
    </row>
    <row r="14" spans="1:12" ht="60" customHeight="1" x14ac:dyDescent="0.25">
      <c r="A14" s="19" t="s">
        <v>17</v>
      </c>
      <c r="B14" s="21"/>
      <c r="C14" s="21"/>
      <c r="D14" s="21"/>
      <c r="E14" s="21"/>
      <c r="F14" s="21"/>
      <c r="G14" s="21"/>
      <c r="H14" s="21"/>
      <c r="I14" s="21"/>
      <c r="J14" s="21"/>
      <c r="K14" s="20"/>
    </row>
    <row r="15" spans="1:12" ht="249.95" customHeight="1" x14ac:dyDescent="0.25">
      <c r="A15" s="19" t="s">
        <v>18</v>
      </c>
      <c r="B15" s="21"/>
      <c r="C15" s="21"/>
      <c r="D15" s="21"/>
      <c r="E15" s="21"/>
      <c r="F15" s="21"/>
      <c r="G15" s="21"/>
      <c r="H15" s="21"/>
      <c r="I15" s="21"/>
      <c r="J15" s="21"/>
      <c r="K15" s="20"/>
    </row>
  </sheetData>
  <sheetProtection formatCells="0" formatColumns="0" formatRows="0" insertColumns="0" insertRows="0" insertHyperlinks="0" deleteColumns="0" deleteRows="0" sort="0" autoFilter="0" pivotTables="0"/>
  <mergeCells count="15">
    <mergeCell ref="A13:K13"/>
    <mergeCell ref="A14:K14"/>
    <mergeCell ref="A15:K15"/>
    <mergeCell ref="A7:G7"/>
    <mergeCell ref="H7:I7"/>
    <mergeCell ref="J7:K7"/>
    <mergeCell ref="A9:K9"/>
    <mergeCell ref="A10:K10"/>
    <mergeCell ref="A12:K12"/>
    <mergeCell ref="A1:K1"/>
    <mergeCell ref="A2:K2"/>
    <mergeCell ref="A3:K3"/>
    <mergeCell ref="A6:G6"/>
    <mergeCell ref="H6:I6"/>
    <mergeCell ref="J6:K6"/>
  </mergeCells>
  <dataValidations count="1">
    <dataValidation type="list" allowBlank="1" showInputMessage="1" showErrorMessage="1" sqref="F5">
      <formula1>"COM DESONERAÇÃO,SEM DESONERAÇÃO"</formula1>
    </dataValidation>
  </dataValidation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showGridLines="0" tabSelected="1" workbookViewId="0">
      <selection activeCell="M10" sqref="M10"/>
    </sheetView>
  </sheetViews>
  <sheetFormatPr defaultRowHeight="15" customHeight="1" x14ac:dyDescent="0.25"/>
  <cols>
    <col min="1" max="1" width="12" style="1" customWidth="1"/>
    <col min="2" max="2" width="8" style="1" customWidth="1"/>
    <col min="3" max="3" width="4" style="1" customWidth="1"/>
    <col min="4" max="4" width="8" style="1" customWidth="1"/>
    <col min="5" max="6" width="21.85546875" style="1" customWidth="1"/>
    <col min="7" max="7" width="16" style="1" customWidth="1"/>
    <col min="8" max="9" width="7" style="1" customWidth="1"/>
    <col min="10" max="10" width="16.140625" style="1" customWidth="1"/>
    <col min="11" max="11" width="12.42578125" style="1" customWidth="1"/>
    <col min="12" max="16384" width="9.140625" style="1"/>
  </cols>
  <sheetData>
    <row r="1" spans="1:11" ht="15" customHeight="1" x14ac:dyDescent="0.25">
      <c r="A1" s="3" t="str">
        <f>CIDADE</f>
        <v>MUNICÍPIO DE CRATEUS - CE</v>
      </c>
      <c r="B1" s="3"/>
      <c r="C1" s="3"/>
      <c r="D1" s="3"/>
      <c r="E1" s="3"/>
      <c r="F1" s="3"/>
      <c r="G1" s="3"/>
      <c r="H1" s="3"/>
      <c r="I1" s="3"/>
      <c r="J1" s="3"/>
      <c r="K1" s="3"/>
    </row>
    <row r="2" spans="1:11" ht="15" customHeight="1" x14ac:dyDescent="0.25">
      <c r="A2" s="3" t="str">
        <f>OBRA</f>
        <v>RESIDÊNCIA UNIFAMILIAR TÉRREA PADRÃO BAIXO (2017)</v>
      </c>
      <c r="B2" s="3"/>
      <c r="C2" s="3"/>
      <c r="D2" s="3"/>
      <c r="E2" s="3"/>
      <c r="F2" s="3"/>
      <c r="G2" s="3"/>
      <c r="H2" s="3"/>
      <c r="I2" s="3"/>
      <c r="J2" s="3"/>
      <c r="K2" s="3"/>
    </row>
    <row r="3" spans="1:11" ht="15" customHeight="1" x14ac:dyDescent="0.25">
      <c r="A3" s="3" t="s">
        <v>19</v>
      </c>
      <c r="B3" s="3"/>
      <c r="C3" s="3"/>
      <c r="D3" s="3"/>
      <c r="E3" s="3"/>
      <c r="F3" s="3"/>
      <c r="G3" s="3"/>
      <c r="H3" s="3"/>
      <c r="I3" s="3"/>
      <c r="J3" s="3"/>
      <c r="K3" s="3"/>
    </row>
    <row r="4" spans="1:11" ht="15" customHeight="1" x14ac:dyDescent="0.25">
      <c r="A4" s="4"/>
      <c r="B4" s="4"/>
      <c r="C4" s="4"/>
      <c r="D4" s="4"/>
      <c r="E4" s="4"/>
      <c r="F4" s="4"/>
      <c r="G4" s="4"/>
      <c r="H4" s="4"/>
      <c r="I4" s="4"/>
      <c r="J4" s="4"/>
      <c r="K4" s="4"/>
    </row>
    <row r="5" spans="1:11" ht="15" customHeight="1" x14ac:dyDescent="0.25">
      <c r="A5" s="2" t="s">
        <v>3</v>
      </c>
      <c r="B5" s="5" t="str">
        <f>FONTE&amp;ONERA</f>
        <v>SINAPI CE-12/2022, SEM DESONERAÇÃO</v>
      </c>
      <c r="C5" s="2"/>
      <c r="D5" s="2"/>
      <c r="E5" s="2"/>
      <c r="F5" s="4"/>
      <c r="G5" s="2" t="s">
        <v>6</v>
      </c>
      <c r="H5" s="6">
        <f>LEI</f>
        <v>114.15000000000002</v>
      </c>
      <c r="I5" s="4"/>
      <c r="J5" s="2" t="s">
        <v>7</v>
      </c>
      <c r="K5" s="6">
        <f>BDI</f>
        <v>22</v>
      </c>
    </row>
    <row r="6" spans="1:11" ht="15" customHeight="1" x14ac:dyDescent="0.25">
      <c r="A6" s="22" t="s">
        <v>20</v>
      </c>
      <c r="B6" s="24" t="s">
        <v>8</v>
      </c>
      <c r="C6" s="26"/>
      <c r="D6" s="26"/>
      <c r="E6" s="26"/>
      <c r="F6" s="26"/>
      <c r="G6" s="26"/>
      <c r="H6" s="26"/>
      <c r="I6" s="25"/>
      <c r="J6" s="22" t="s">
        <v>10</v>
      </c>
      <c r="K6" s="22" t="s">
        <v>21</v>
      </c>
    </row>
    <row r="7" spans="1:11" ht="15" customHeight="1" x14ac:dyDescent="0.25">
      <c r="A7" s="27">
        <v>1</v>
      </c>
      <c r="B7" s="28" t="str">
        <f>VLOOKUP(A7,ORCAMENTO!A:L,2,FALSE)</f>
        <v>SERVICOS PRELIMINARES DE OBRA</v>
      </c>
      <c r="C7" s="30"/>
      <c r="D7" s="30"/>
      <c r="E7" s="30"/>
      <c r="F7" s="30"/>
      <c r="G7" s="30"/>
      <c r="H7" s="30"/>
      <c r="I7" s="29"/>
      <c r="J7" s="14">
        <f>VLOOKUP(A7,ORCAMENTO!A:L,11,FALSE)</f>
        <v>2884.29</v>
      </c>
      <c r="K7" s="31">
        <f t="shared" ref="K7:K22" si="0">J7/$J$23</f>
        <v>2.5561981350669533E-2</v>
      </c>
    </row>
    <row r="8" spans="1:11" ht="15" customHeight="1" x14ac:dyDescent="0.25">
      <c r="A8" s="27">
        <v>2</v>
      </c>
      <c r="B8" s="28" t="str">
        <f>VLOOKUP(A8,ORCAMENTO!A:L,2,FALSE)</f>
        <v>INFRAESTRUTURA</v>
      </c>
      <c r="C8" s="30"/>
      <c r="D8" s="30"/>
      <c r="E8" s="30"/>
      <c r="F8" s="30"/>
      <c r="G8" s="30"/>
      <c r="H8" s="30"/>
      <c r="I8" s="29"/>
      <c r="J8" s="14">
        <f>VLOOKUP(A8,ORCAMENTO!A:L,11,FALSE)</f>
        <v>11178.15</v>
      </c>
      <c r="K8" s="31">
        <f t="shared" si="0"/>
        <v>9.906620410395163E-2</v>
      </c>
    </row>
    <row r="9" spans="1:11" ht="15" customHeight="1" x14ac:dyDescent="0.25">
      <c r="A9" s="27">
        <v>3</v>
      </c>
      <c r="B9" s="28" t="str">
        <f>VLOOKUP(A9,ORCAMENTO!A:L,2,FALSE)</f>
        <v>SUPRAESTRUTURA</v>
      </c>
      <c r="C9" s="30"/>
      <c r="D9" s="30"/>
      <c r="E9" s="30"/>
      <c r="F9" s="30"/>
      <c r="G9" s="30"/>
      <c r="H9" s="30"/>
      <c r="I9" s="29"/>
      <c r="J9" s="14">
        <f>VLOOKUP(A9,ORCAMENTO!A:L,11,FALSE)</f>
        <v>23615.570000000003</v>
      </c>
      <c r="K9" s="31">
        <f t="shared" si="0"/>
        <v>0.20929267165417867</v>
      </c>
    </row>
    <row r="10" spans="1:11" ht="15" customHeight="1" x14ac:dyDescent="0.25">
      <c r="A10" s="27">
        <v>4</v>
      </c>
      <c r="B10" s="28" t="str">
        <f>VLOOKUP(A10,ORCAMENTO!A:L,2,FALSE)</f>
        <v>PAREDES E PAINÉIS</v>
      </c>
      <c r="C10" s="30"/>
      <c r="D10" s="30"/>
      <c r="E10" s="30"/>
      <c r="F10" s="30"/>
      <c r="G10" s="30"/>
      <c r="H10" s="30"/>
      <c r="I10" s="29"/>
      <c r="J10" s="14">
        <f>VLOOKUP(A10,ORCAMENTO!A:L,11,FALSE)</f>
        <v>8206.2099999999991</v>
      </c>
      <c r="K10" s="31">
        <f t="shared" si="0"/>
        <v>7.2727425806585963E-2</v>
      </c>
    </row>
    <row r="11" spans="1:11" ht="15" customHeight="1" x14ac:dyDescent="0.25">
      <c r="A11" s="27">
        <v>5</v>
      </c>
      <c r="B11" s="28" t="str">
        <f>VLOOKUP(A11,ORCAMENTO!A:L,2,FALSE)</f>
        <v>VERGAS/CONTRAVERGAS/PEITORIS</v>
      </c>
      <c r="C11" s="30"/>
      <c r="D11" s="30"/>
      <c r="E11" s="30"/>
      <c r="F11" s="30"/>
      <c r="G11" s="30"/>
      <c r="H11" s="30"/>
      <c r="I11" s="29"/>
      <c r="J11" s="14">
        <f>VLOOKUP(A11,ORCAMENTO!A:L,11,FALSE)</f>
        <v>3296.4100000000003</v>
      </c>
      <c r="K11" s="31">
        <f t="shared" si="0"/>
        <v>2.9214389310423212E-2</v>
      </c>
    </row>
    <row r="12" spans="1:11" ht="15" customHeight="1" x14ac:dyDescent="0.25">
      <c r="A12" s="27">
        <v>6</v>
      </c>
      <c r="B12" s="28" t="str">
        <f>VLOOKUP(A12,ORCAMENTO!A:L,2,FALSE)</f>
        <v>INSTALACOES DE AGUA FRIA</v>
      </c>
      <c r="C12" s="30"/>
      <c r="D12" s="30"/>
      <c r="E12" s="30"/>
      <c r="F12" s="30"/>
      <c r="G12" s="30"/>
      <c r="H12" s="30"/>
      <c r="I12" s="29"/>
      <c r="J12" s="14">
        <f>VLOOKUP(A12,ORCAMENTO!A:L,11,FALSE)</f>
        <v>1813.5</v>
      </c>
      <c r="K12" s="31">
        <f t="shared" si="0"/>
        <v>1.6072119370603925E-2</v>
      </c>
    </row>
    <row r="13" spans="1:11" ht="15" customHeight="1" x14ac:dyDescent="0.25">
      <c r="A13" s="27">
        <v>7</v>
      </c>
      <c r="B13" s="28" t="str">
        <f>VLOOKUP(A13,ORCAMENTO!A:L,2,FALSE)</f>
        <v>INSTALACOES DE ESGOTO</v>
      </c>
      <c r="C13" s="30"/>
      <c r="D13" s="30"/>
      <c r="E13" s="30"/>
      <c r="F13" s="30"/>
      <c r="G13" s="30"/>
      <c r="H13" s="30"/>
      <c r="I13" s="29"/>
      <c r="J13" s="14">
        <f>VLOOKUP(A13,ORCAMENTO!A:L,11,FALSE)</f>
        <v>1097.97</v>
      </c>
      <c r="K13" s="31">
        <f t="shared" si="0"/>
        <v>9.7307443646771404E-3</v>
      </c>
    </row>
    <row r="14" spans="1:11" ht="15" customHeight="1" x14ac:dyDescent="0.25">
      <c r="A14" s="27">
        <v>8</v>
      </c>
      <c r="B14" s="28" t="str">
        <f>VLOOKUP(A14,ORCAMENTO!A:L,2,FALSE)</f>
        <v>INSTALACOES ELETRICAS/TELEFONE/TV</v>
      </c>
      <c r="C14" s="30"/>
      <c r="D14" s="30"/>
      <c r="E14" s="30"/>
      <c r="F14" s="30"/>
      <c r="G14" s="30"/>
      <c r="H14" s="30"/>
      <c r="I14" s="29"/>
      <c r="J14" s="14">
        <f>VLOOKUP(A14,ORCAMENTO!A:L,11,FALSE)</f>
        <v>4913.0100000000011</v>
      </c>
      <c r="K14" s="31">
        <f t="shared" si="0"/>
        <v>4.3541485078009826E-2</v>
      </c>
    </row>
    <row r="15" spans="1:11" ht="15" customHeight="1" x14ac:dyDescent="0.25">
      <c r="A15" s="27">
        <v>9</v>
      </c>
      <c r="B15" s="28" t="str">
        <f>VLOOKUP(A15,ORCAMENTO!A:L,2,FALSE)</f>
        <v>PAVIMENTACAO</v>
      </c>
      <c r="C15" s="30"/>
      <c r="D15" s="30"/>
      <c r="E15" s="30"/>
      <c r="F15" s="30"/>
      <c r="G15" s="30"/>
      <c r="H15" s="30"/>
      <c r="I15" s="29"/>
      <c r="J15" s="14">
        <f>VLOOKUP(A15,ORCAMENTO!A:L,11,FALSE)</f>
        <v>6390.13</v>
      </c>
      <c r="K15" s="31">
        <f t="shared" si="0"/>
        <v>5.6632441220665714E-2</v>
      </c>
    </row>
    <row r="16" spans="1:11" ht="15" customHeight="1" x14ac:dyDescent="0.25">
      <c r="A16" s="27">
        <v>10</v>
      </c>
      <c r="B16" s="28" t="str">
        <f>VLOOKUP(A16,ORCAMENTO!A:L,2,FALSE)</f>
        <v>COBERTURA/PROTECOES</v>
      </c>
      <c r="C16" s="30"/>
      <c r="D16" s="30"/>
      <c r="E16" s="30"/>
      <c r="F16" s="30"/>
      <c r="G16" s="30"/>
      <c r="H16" s="30"/>
      <c r="I16" s="29"/>
      <c r="J16" s="14">
        <f>VLOOKUP(A16,ORCAMENTO!A:L,11,FALSE)</f>
        <v>12008.1</v>
      </c>
      <c r="K16" s="31">
        <f t="shared" si="0"/>
        <v>0.10642162482169783</v>
      </c>
    </row>
    <row r="17" spans="1:11" ht="15" customHeight="1" x14ac:dyDescent="0.25">
      <c r="A17" s="27">
        <v>11</v>
      </c>
      <c r="B17" s="28" t="str">
        <f>VLOOKUP(A17,ORCAMENTO!A:L,2,FALSE)</f>
        <v>REVESTIMENTOS INTERNOS</v>
      </c>
      <c r="C17" s="30"/>
      <c r="D17" s="30"/>
      <c r="E17" s="30"/>
      <c r="F17" s="30"/>
      <c r="G17" s="30"/>
      <c r="H17" s="30"/>
      <c r="I17" s="29"/>
      <c r="J17" s="14">
        <f>VLOOKUP(A17,ORCAMENTO!A:L,11,FALSE)</f>
        <v>9442.1</v>
      </c>
      <c r="K17" s="31">
        <f t="shared" si="0"/>
        <v>8.3680484317165335E-2</v>
      </c>
    </row>
    <row r="18" spans="1:11" ht="15" customHeight="1" x14ac:dyDescent="0.25">
      <c r="A18" s="27">
        <v>12</v>
      </c>
      <c r="B18" s="28" t="str">
        <f>VLOOKUP(A18,ORCAMENTO!A:L,2,FALSE)</f>
        <v>REVESTIMENTOS EXTERNOS</v>
      </c>
      <c r="C18" s="30"/>
      <c r="D18" s="30"/>
      <c r="E18" s="30"/>
      <c r="F18" s="30"/>
      <c r="G18" s="30"/>
      <c r="H18" s="30"/>
      <c r="I18" s="29"/>
      <c r="J18" s="14">
        <f>VLOOKUP(A18,ORCAMENTO!A:L,11,FALSE)</f>
        <v>8386.9100000000017</v>
      </c>
      <c r="K18" s="31">
        <f t="shared" si="0"/>
        <v>7.4328877127384507E-2</v>
      </c>
    </row>
    <row r="19" spans="1:11" ht="15" customHeight="1" x14ac:dyDescent="0.25">
      <c r="A19" s="27">
        <v>13</v>
      </c>
      <c r="B19" s="28" t="str">
        <f>VLOOKUP(A19,ORCAMENTO!A:L,2,FALSE)</f>
        <v>REVESTIMENTO DE TETO</v>
      </c>
      <c r="C19" s="30"/>
      <c r="D19" s="30"/>
      <c r="E19" s="30"/>
      <c r="F19" s="30"/>
      <c r="G19" s="30"/>
      <c r="H19" s="30"/>
      <c r="I19" s="29"/>
      <c r="J19" s="14">
        <f>VLOOKUP(A19,ORCAMENTO!A:L,11,FALSE)</f>
        <v>3765.7299999999996</v>
      </c>
      <c r="K19" s="31">
        <f t="shared" si="0"/>
        <v>3.337373150122102E-2</v>
      </c>
    </row>
    <row r="20" spans="1:11" ht="15" customHeight="1" x14ac:dyDescent="0.25">
      <c r="A20" s="27">
        <v>14</v>
      </c>
      <c r="B20" s="28" t="str">
        <f>VLOOKUP(A20,ORCAMENTO!A:L,2,FALSE)</f>
        <v>ESQUADRIAS/VIDROS/FERRAGENS</v>
      </c>
      <c r="C20" s="30"/>
      <c r="D20" s="30"/>
      <c r="E20" s="30"/>
      <c r="F20" s="30"/>
      <c r="G20" s="30"/>
      <c r="H20" s="30"/>
      <c r="I20" s="29"/>
      <c r="J20" s="14">
        <f>VLOOKUP(A20,ORCAMENTO!A:L,11,FALSE)</f>
        <v>12212.419999999998</v>
      </c>
      <c r="K20" s="31">
        <f t="shared" si="0"/>
        <v>0.10823240807496597</v>
      </c>
    </row>
    <row r="21" spans="1:11" ht="15" customHeight="1" x14ac:dyDescent="0.25">
      <c r="A21" s="27">
        <v>15</v>
      </c>
      <c r="B21" s="28" t="str">
        <f>VLOOKUP(A21,ORCAMENTO!A:L,2,FALSE)</f>
        <v>LOUCAS E METAIS</v>
      </c>
      <c r="C21" s="30"/>
      <c r="D21" s="30"/>
      <c r="E21" s="30"/>
      <c r="F21" s="30"/>
      <c r="G21" s="30"/>
      <c r="H21" s="30"/>
      <c r="I21" s="29"/>
      <c r="J21" s="14">
        <f>VLOOKUP(A21,ORCAMENTO!A:L,11,FALSE)</f>
        <v>2019.2400000000002</v>
      </c>
      <c r="K21" s="31">
        <f t="shared" si="0"/>
        <v>1.7895487354782618E-2</v>
      </c>
    </row>
    <row r="22" spans="1:11" ht="15" customHeight="1" x14ac:dyDescent="0.25">
      <c r="A22" s="27">
        <v>16</v>
      </c>
      <c r="B22" s="28" t="str">
        <f>VLOOKUP(A22,ORCAMENTO!A:L,2,FALSE)</f>
        <v>COMPLEMENTACOES</v>
      </c>
      <c r="C22" s="30"/>
      <c r="D22" s="30"/>
      <c r="E22" s="30"/>
      <c r="F22" s="30"/>
      <c r="G22" s="30"/>
      <c r="H22" s="30"/>
      <c r="I22" s="29"/>
      <c r="J22" s="14">
        <f>VLOOKUP(A22,ORCAMENTO!A:L,11,FALSE)</f>
        <v>1605.41</v>
      </c>
      <c r="K22" s="31">
        <f t="shared" si="0"/>
        <v>1.4227924543016957E-2</v>
      </c>
    </row>
    <row r="23" spans="1:11" ht="15" customHeight="1" x14ac:dyDescent="0.25">
      <c r="A23" s="32" t="s">
        <v>22</v>
      </c>
      <c r="B23" s="34"/>
      <c r="C23" s="34"/>
      <c r="D23" s="34"/>
      <c r="E23" s="34"/>
      <c r="F23" s="34"/>
      <c r="G23" s="34"/>
      <c r="H23" s="34"/>
      <c r="I23" s="33"/>
      <c r="J23" s="35">
        <f>SUM(J7:J22)</f>
        <v>112835.15000000002</v>
      </c>
      <c r="K23" s="36">
        <f>SUM(K7:K22)</f>
        <v>0.99999999999999978</v>
      </c>
    </row>
    <row r="24" spans="1:11" ht="15" customHeight="1" x14ac:dyDescent="0.25">
      <c r="A24" s="4"/>
      <c r="B24" s="4"/>
      <c r="C24" s="4"/>
      <c r="D24" s="4"/>
      <c r="E24" s="4"/>
      <c r="F24" s="4"/>
      <c r="G24" s="4"/>
      <c r="H24" s="4"/>
      <c r="I24" s="4"/>
      <c r="J24" s="2" t="s">
        <v>12</v>
      </c>
      <c r="K24" s="2" t="s">
        <v>12</v>
      </c>
    </row>
    <row r="25" spans="1:11" ht="15" customHeight="1" x14ac:dyDescent="0.25">
      <c r="A25" s="4"/>
      <c r="B25" s="4"/>
      <c r="C25" s="4"/>
      <c r="D25" s="4"/>
      <c r="E25" s="4"/>
      <c r="F25" s="4"/>
      <c r="G25" s="4"/>
      <c r="H25" s="4"/>
      <c r="I25" s="4"/>
      <c r="J25" s="2" t="s">
        <v>12</v>
      </c>
      <c r="K25" s="2" t="s">
        <v>12</v>
      </c>
    </row>
  </sheetData>
  <sheetProtection formatCells="0" formatColumns="0" formatRows="0" insertColumns="0" insertRows="0" insertHyperlinks="0" deleteColumns="0" deleteRows="0" sort="0" autoFilter="0" pivotTables="0"/>
  <mergeCells count="21">
    <mergeCell ref="B21:I21"/>
    <mergeCell ref="B22:I22"/>
    <mergeCell ref="A23:I23"/>
    <mergeCell ref="B15:I15"/>
    <mergeCell ref="B16:I16"/>
    <mergeCell ref="B17:I17"/>
    <mergeCell ref="B18:I18"/>
    <mergeCell ref="B19:I19"/>
    <mergeCell ref="B20:I20"/>
    <mergeCell ref="B9:I9"/>
    <mergeCell ref="B10:I10"/>
    <mergeCell ref="B11:I11"/>
    <mergeCell ref="B12:I12"/>
    <mergeCell ref="B13:I13"/>
    <mergeCell ref="B14:I14"/>
    <mergeCell ref="A1:K1"/>
    <mergeCell ref="A2:K2"/>
    <mergeCell ref="A3:K3"/>
    <mergeCell ref="B6:I6"/>
    <mergeCell ref="B7:I7"/>
    <mergeCell ref="B8:I8"/>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showGridLines="0" zoomScale="90" workbookViewId="0">
      <selection activeCell="N13" sqref="N13"/>
    </sheetView>
  </sheetViews>
  <sheetFormatPr defaultRowHeight="15" customHeight="1" x14ac:dyDescent="0.25"/>
  <cols>
    <col min="1" max="1" width="12" style="1" customWidth="1"/>
    <col min="2" max="2" width="8" style="1" customWidth="1"/>
    <col min="3" max="3" width="4" style="1" customWidth="1"/>
    <col min="4" max="4" width="8.42578125" style="1" customWidth="1"/>
    <col min="5" max="5" width="20" style="1" customWidth="1"/>
    <col min="6" max="6" width="21" style="1" customWidth="1"/>
    <col min="7" max="7" width="17.140625" style="1" customWidth="1"/>
    <col min="8" max="8" width="11.42578125" style="1" customWidth="1"/>
    <col min="9" max="9" width="17.140625" style="1" customWidth="1"/>
    <col min="10" max="10" width="11" style="1" customWidth="1"/>
    <col min="11" max="11" width="17.140625" style="1" customWidth="1"/>
    <col min="12" max="12" width="11" style="1" customWidth="1"/>
    <col min="13" max="13" width="17.140625" style="1" customWidth="1"/>
    <col min="14" max="14" width="11" style="1" customWidth="1"/>
    <col min="15" max="15" width="17.140625" style="1" customWidth="1"/>
    <col min="16" max="17" width="11" style="1" customWidth="1"/>
    <col min="18" max="16384" width="9.140625" style="1"/>
  </cols>
  <sheetData>
    <row r="1" spans="1:17" ht="15" customHeight="1" x14ac:dyDescent="0.25">
      <c r="A1" s="3" t="str">
        <f>CIDADE</f>
        <v>MUNICÍPIO DE CRATEUS - CE</v>
      </c>
      <c r="B1" s="3"/>
      <c r="C1" s="3"/>
      <c r="D1" s="3"/>
      <c r="E1" s="3"/>
      <c r="F1" s="3"/>
      <c r="G1" s="3"/>
      <c r="H1" s="3"/>
      <c r="I1" s="3"/>
      <c r="J1" s="3"/>
      <c r="K1" s="3"/>
      <c r="L1" s="3"/>
      <c r="M1" s="3"/>
      <c r="N1" s="3"/>
      <c r="O1" s="3"/>
      <c r="P1" s="3"/>
      <c r="Q1" s="3"/>
    </row>
    <row r="2" spans="1:17" ht="15" customHeight="1" x14ac:dyDescent="0.25">
      <c r="A2" s="3" t="str">
        <f>OBRA</f>
        <v>RESIDÊNCIA UNIFAMILIAR TÉRREA PADRÃO BAIXO (2017)</v>
      </c>
      <c r="B2" s="3"/>
      <c r="C2" s="3"/>
      <c r="D2" s="3"/>
      <c r="E2" s="3"/>
      <c r="F2" s="3"/>
      <c r="G2" s="3"/>
      <c r="H2" s="3"/>
      <c r="I2" s="3"/>
      <c r="J2" s="3"/>
      <c r="K2" s="3"/>
      <c r="L2" s="3"/>
      <c r="M2" s="3"/>
      <c r="N2" s="3"/>
      <c r="O2" s="3"/>
      <c r="P2" s="3"/>
      <c r="Q2" s="3"/>
    </row>
    <row r="3" spans="1:17" ht="15" customHeight="1" x14ac:dyDescent="0.25">
      <c r="A3" s="3" t="s">
        <v>23</v>
      </c>
      <c r="B3" s="3"/>
      <c r="C3" s="3"/>
      <c r="D3" s="3"/>
      <c r="E3" s="3"/>
      <c r="F3" s="3"/>
      <c r="G3" s="3"/>
      <c r="H3" s="3"/>
      <c r="I3" s="3"/>
      <c r="J3" s="3"/>
      <c r="K3" s="3"/>
      <c r="L3" s="3"/>
      <c r="M3" s="3"/>
      <c r="N3" s="3"/>
      <c r="O3" s="3"/>
      <c r="P3" s="3"/>
      <c r="Q3" s="3"/>
    </row>
    <row r="4" spans="1:17" ht="15" customHeight="1" x14ac:dyDescent="0.25">
      <c r="A4" s="4"/>
      <c r="B4" s="4"/>
      <c r="C4" s="4"/>
      <c r="D4" s="4"/>
      <c r="E4" s="4"/>
      <c r="F4" s="4"/>
      <c r="G4" s="4"/>
      <c r="H4" s="4"/>
      <c r="I4" s="4"/>
      <c r="J4" s="4"/>
      <c r="K4" s="4"/>
      <c r="L4" s="4"/>
      <c r="M4" s="4"/>
      <c r="N4" s="4"/>
      <c r="O4" s="4"/>
      <c r="P4" s="4"/>
      <c r="Q4" s="4"/>
    </row>
    <row r="5" spans="1:17" ht="15" customHeight="1" x14ac:dyDescent="0.25">
      <c r="A5" s="2" t="s">
        <v>3</v>
      </c>
      <c r="B5" s="5" t="str">
        <f>FONTE&amp;ONERA</f>
        <v>SINAPI CE-12/2022, SEM DESONERAÇÃO</v>
      </c>
      <c r="C5" s="2"/>
      <c r="D5" s="2"/>
      <c r="E5" s="2"/>
      <c r="F5" s="4"/>
      <c r="G5" s="2" t="s">
        <v>6</v>
      </c>
      <c r="H5" s="6">
        <f>LEI</f>
        <v>114.15000000000002</v>
      </c>
      <c r="I5" s="4"/>
      <c r="J5" s="4"/>
      <c r="K5" s="4"/>
      <c r="L5" s="4"/>
      <c r="M5" s="4"/>
      <c r="N5" s="4"/>
      <c r="O5" s="4"/>
      <c r="P5" s="2" t="s">
        <v>7</v>
      </c>
      <c r="Q5" s="6">
        <f>BDI</f>
        <v>22</v>
      </c>
    </row>
    <row r="6" spans="1:17" ht="15" customHeight="1" x14ac:dyDescent="0.25">
      <c r="A6" s="23" t="s">
        <v>20</v>
      </c>
      <c r="B6" s="24" t="s">
        <v>8</v>
      </c>
      <c r="C6" s="26"/>
      <c r="D6" s="26"/>
      <c r="E6" s="26"/>
      <c r="F6" s="25"/>
      <c r="G6" s="23" t="s">
        <v>10</v>
      </c>
      <c r="H6" s="23" t="s">
        <v>21</v>
      </c>
      <c r="I6" s="24" t="s">
        <v>24</v>
      </c>
      <c r="J6" s="25"/>
      <c r="K6" s="24" t="s">
        <v>25</v>
      </c>
      <c r="L6" s="25"/>
      <c r="M6" s="24" t="s">
        <v>26</v>
      </c>
      <c r="N6" s="25"/>
      <c r="O6" s="23" t="s">
        <v>10</v>
      </c>
      <c r="P6" s="32" t="s">
        <v>21</v>
      </c>
      <c r="Q6" s="33"/>
    </row>
    <row r="7" spans="1:17" ht="15" customHeight="1" x14ac:dyDescent="0.25">
      <c r="A7" s="37"/>
      <c r="B7" s="38"/>
      <c r="C7" s="40"/>
      <c r="D7" s="40"/>
      <c r="E7" s="40"/>
      <c r="F7" s="39"/>
      <c r="G7" s="37"/>
      <c r="H7" s="37"/>
      <c r="I7" s="38"/>
      <c r="J7" s="39"/>
      <c r="K7" s="38"/>
      <c r="L7" s="39"/>
      <c r="M7" s="38"/>
      <c r="N7" s="39"/>
      <c r="O7" s="37"/>
      <c r="P7" s="22" t="s">
        <v>27</v>
      </c>
      <c r="Q7" s="22" t="s">
        <v>28</v>
      </c>
    </row>
    <row r="8" spans="1:17" ht="15" customHeight="1" x14ac:dyDescent="0.25">
      <c r="A8" s="27">
        <v>1</v>
      </c>
      <c r="B8" s="28" t="str">
        <f>VLOOKUP(A8,RESUMO!A:K,2,FALSE)</f>
        <v>SERVICOS PRELIMINARES DE OBRA</v>
      </c>
      <c r="C8" s="30"/>
      <c r="D8" s="30"/>
      <c r="E8" s="30"/>
      <c r="F8" s="29"/>
      <c r="G8" s="14">
        <f>VLOOKUP(A8,RESUMO!A:K,10,FALSE)</f>
        <v>2884.29</v>
      </c>
      <c r="H8" s="31">
        <f t="shared" ref="H8:H23" si="0">G8/$G$24</f>
        <v>2.5561981350669533E-2</v>
      </c>
      <c r="I8" s="14">
        <f t="shared" ref="I8:I23" si="1">J8*$G8</f>
        <v>0</v>
      </c>
      <c r="J8" s="31">
        <v>0</v>
      </c>
      <c r="K8" s="14">
        <f t="shared" ref="K8:K23" si="2">L8*$G8</f>
        <v>0</v>
      </c>
      <c r="L8" s="31">
        <v>0</v>
      </c>
      <c r="M8" s="14">
        <f t="shared" ref="M8:M23" si="3">N8*$G8</f>
        <v>0</v>
      </c>
      <c r="N8" s="31">
        <v>0</v>
      </c>
      <c r="O8" s="14">
        <f t="shared" ref="O8:O23" si="4">SUM(M8,K8,I8,)</f>
        <v>0</v>
      </c>
      <c r="P8" s="31">
        <f t="shared" ref="P8:P23" si="5">SUM(N8,L8,J8,)</f>
        <v>0</v>
      </c>
      <c r="Q8" s="31">
        <f t="shared" ref="Q8:Q23" si="6">O8/$G$24</f>
        <v>0</v>
      </c>
    </row>
    <row r="9" spans="1:17" ht="15" customHeight="1" x14ac:dyDescent="0.25">
      <c r="A9" s="27">
        <v>2</v>
      </c>
      <c r="B9" s="28" t="str">
        <f>VLOOKUP(A9,RESUMO!A:K,2,FALSE)</f>
        <v>INFRAESTRUTURA</v>
      </c>
      <c r="C9" s="30"/>
      <c r="D9" s="30"/>
      <c r="E9" s="30"/>
      <c r="F9" s="29"/>
      <c r="G9" s="14">
        <f>VLOOKUP(A9,RESUMO!A:K,10,FALSE)</f>
        <v>11178.15</v>
      </c>
      <c r="H9" s="31">
        <f t="shared" si="0"/>
        <v>9.906620410395163E-2</v>
      </c>
      <c r="I9" s="14">
        <f t="shared" si="1"/>
        <v>0</v>
      </c>
      <c r="J9" s="31">
        <v>0</v>
      </c>
      <c r="K9" s="14">
        <f t="shared" si="2"/>
        <v>0</v>
      </c>
      <c r="L9" s="31">
        <v>0</v>
      </c>
      <c r="M9" s="14">
        <f t="shared" si="3"/>
        <v>0</v>
      </c>
      <c r="N9" s="31">
        <v>0</v>
      </c>
      <c r="O9" s="14">
        <f t="shared" si="4"/>
        <v>0</v>
      </c>
      <c r="P9" s="31">
        <f t="shared" si="5"/>
        <v>0</v>
      </c>
      <c r="Q9" s="31">
        <f t="shared" si="6"/>
        <v>0</v>
      </c>
    </row>
    <row r="10" spans="1:17" ht="15" customHeight="1" x14ac:dyDescent="0.25">
      <c r="A10" s="27">
        <v>3</v>
      </c>
      <c r="B10" s="28" t="str">
        <f>VLOOKUP(A10,RESUMO!A:K,2,FALSE)</f>
        <v>SUPRAESTRUTURA</v>
      </c>
      <c r="C10" s="30"/>
      <c r="D10" s="30"/>
      <c r="E10" s="30"/>
      <c r="F10" s="29"/>
      <c r="G10" s="14">
        <f>VLOOKUP(A10,RESUMO!A:K,10,FALSE)</f>
        <v>23615.570000000003</v>
      </c>
      <c r="H10" s="31">
        <f t="shared" si="0"/>
        <v>0.20929267165417867</v>
      </c>
      <c r="I10" s="14">
        <f t="shared" si="1"/>
        <v>0</v>
      </c>
      <c r="J10" s="31">
        <v>0</v>
      </c>
      <c r="K10" s="14">
        <f t="shared" si="2"/>
        <v>0</v>
      </c>
      <c r="L10" s="31">
        <v>0</v>
      </c>
      <c r="M10" s="14">
        <f t="shared" si="3"/>
        <v>0</v>
      </c>
      <c r="N10" s="31">
        <v>0</v>
      </c>
      <c r="O10" s="14">
        <f t="shared" si="4"/>
        <v>0</v>
      </c>
      <c r="P10" s="31">
        <f t="shared" si="5"/>
        <v>0</v>
      </c>
      <c r="Q10" s="31">
        <f t="shared" si="6"/>
        <v>0</v>
      </c>
    </row>
    <row r="11" spans="1:17" ht="15" customHeight="1" x14ac:dyDescent="0.25">
      <c r="A11" s="27">
        <v>4</v>
      </c>
      <c r="B11" s="28" t="str">
        <f>VLOOKUP(A11,RESUMO!A:K,2,FALSE)</f>
        <v>PAREDES E PAINÉIS</v>
      </c>
      <c r="C11" s="30"/>
      <c r="D11" s="30"/>
      <c r="E11" s="30"/>
      <c r="F11" s="29"/>
      <c r="G11" s="14">
        <f>VLOOKUP(A11,RESUMO!A:K,10,FALSE)</f>
        <v>8206.2099999999991</v>
      </c>
      <c r="H11" s="31">
        <f t="shared" si="0"/>
        <v>7.2727425806585963E-2</v>
      </c>
      <c r="I11" s="14">
        <f t="shared" si="1"/>
        <v>0</v>
      </c>
      <c r="J11" s="31">
        <v>0</v>
      </c>
      <c r="K11" s="14">
        <f t="shared" si="2"/>
        <v>0</v>
      </c>
      <c r="L11" s="31">
        <v>0</v>
      </c>
      <c r="M11" s="14">
        <f t="shared" si="3"/>
        <v>0</v>
      </c>
      <c r="N11" s="31">
        <v>0</v>
      </c>
      <c r="O11" s="14">
        <f t="shared" si="4"/>
        <v>0</v>
      </c>
      <c r="P11" s="31">
        <f t="shared" si="5"/>
        <v>0</v>
      </c>
      <c r="Q11" s="31">
        <f t="shared" si="6"/>
        <v>0</v>
      </c>
    </row>
    <row r="12" spans="1:17" ht="15" customHeight="1" x14ac:dyDescent="0.25">
      <c r="A12" s="27">
        <v>5</v>
      </c>
      <c r="B12" s="28" t="str">
        <f>VLOOKUP(A12,RESUMO!A:K,2,FALSE)</f>
        <v>VERGAS/CONTRAVERGAS/PEITORIS</v>
      </c>
      <c r="C12" s="30"/>
      <c r="D12" s="30"/>
      <c r="E12" s="30"/>
      <c r="F12" s="29"/>
      <c r="G12" s="14">
        <f>VLOOKUP(A12,RESUMO!A:K,10,FALSE)</f>
        <v>3296.4100000000003</v>
      </c>
      <c r="H12" s="31">
        <f t="shared" si="0"/>
        <v>2.9214389310423212E-2</v>
      </c>
      <c r="I12" s="14">
        <f t="shared" si="1"/>
        <v>0</v>
      </c>
      <c r="J12" s="31">
        <v>0</v>
      </c>
      <c r="K12" s="14">
        <f t="shared" si="2"/>
        <v>0</v>
      </c>
      <c r="L12" s="31">
        <v>0</v>
      </c>
      <c r="M12" s="14">
        <f t="shared" si="3"/>
        <v>0</v>
      </c>
      <c r="N12" s="31">
        <v>0</v>
      </c>
      <c r="O12" s="14">
        <f t="shared" si="4"/>
        <v>0</v>
      </c>
      <c r="P12" s="31">
        <f t="shared" si="5"/>
        <v>0</v>
      </c>
      <c r="Q12" s="31">
        <f t="shared" si="6"/>
        <v>0</v>
      </c>
    </row>
    <row r="13" spans="1:17" ht="15" customHeight="1" x14ac:dyDescent="0.25">
      <c r="A13" s="27">
        <v>6</v>
      </c>
      <c r="B13" s="28" t="str">
        <f>VLOOKUP(A13,RESUMO!A:K,2,FALSE)</f>
        <v>INSTALACOES DE AGUA FRIA</v>
      </c>
      <c r="C13" s="30"/>
      <c r="D13" s="30"/>
      <c r="E13" s="30"/>
      <c r="F13" s="29"/>
      <c r="G13" s="14">
        <f>VLOOKUP(A13,RESUMO!A:K,10,FALSE)</f>
        <v>1813.5</v>
      </c>
      <c r="H13" s="31">
        <f t="shared" si="0"/>
        <v>1.6072119370603925E-2</v>
      </c>
      <c r="I13" s="14">
        <f t="shared" si="1"/>
        <v>0</v>
      </c>
      <c r="J13" s="31">
        <v>0</v>
      </c>
      <c r="K13" s="14">
        <f t="shared" si="2"/>
        <v>0</v>
      </c>
      <c r="L13" s="31">
        <v>0</v>
      </c>
      <c r="M13" s="14">
        <f t="shared" si="3"/>
        <v>0</v>
      </c>
      <c r="N13" s="31">
        <v>0</v>
      </c>
      <c r="O13" s="14">
        <f t="shared" si="4"/>
        <v>0</v>
      </c>
      <c r="P13" s="31">
        <f t="shared" si="5"/>
        <v>0</v>
      </c>
      <c r="Q13" s="31">
        <f t="shared" si="6"/>
        <v>0</v>
      </c>
    </row>
    <row r="14" spans="1:17" ht="15" customHeight="1" x14ac:dyDescent="0.25">
      <c r="A14" s="27">
        <v>7</v>
      </c>
      <c r="B14" s="28" t="str">
        <f>VLOOKUP(A14,RESUMO!A:K,2,FALSE)</f>
        <v>INSTALACOES DE ESGOTO</v>
      </c>
      <c r="C14" s="30"/>
      <c r="D14" s="30"/>
      <c r="E14" s="30"/>
      <c r="F14" s="29"/>
      <c r="G14" s="14">
        <f>VLOOKUP(A14,RESUMO!A:K,10,FALSE)</f>
        <v>1097.97</v>
      </c>
      <c r="H14" s="31">
        <f t="shared" si="0"/>
        <v>9.7307443646771404E-3</v>
      </c>
      <c r="I14" s="14">
        <f t="shared" si="1"/>
        <v>0</v>
      </c>
      <c r="J14" s="31">
        <v>0</v>
      </c>
      <c r="K14" s="14">
        <f t="shared" si="2"/>
        <v>0</v>
      </c>
      <c r="L14" s="31">
        <v>0</v>
      </c>
      <c r="M14" s="14">
        <f t="shared" si="3"/>
        <v>0</v>
      </c>
      <c r="N14" s="31">
        <v>0</v>
      </c>
      <c r="O14" s="14">
        <f t="shared" si="4"/>
        <v>0</v>
      </c>
      <c r="P14" s="31">
        <f t="shared" si="5"/>
        <v>0</v>
      </c>
      <c r="Q14" s="31">
        <f t="shared" si="6"/>
        <v>0</v>
      </c>
    </row>
    <row r="15" spans="1:17" ht="15" customHeight="1" x14ac:dyDescent="0.25">
      <c r="A15" s="27">
        <v>8</v>
      </c>
      <c r="B15" s="28" t="str">
        <f>VLOOKUP(A15,RESUMO!A:K,2,FALSE)</f>
        <v>INSTALACOES ELETRICAS/TELEFONE/TV</v>
      </c>
      <c r="C15" s="30"/>
      <c r="D15" s="30"/>
      <c r="E15" s="30"/>
      <c r="F15" s="29"/>
      <c r="G15" s="14">
        <f>VLOOKUP(A15,RESUMO!A:K,10,FALSE)</f>
        <v>4913.0100000000011</v>
      </c>
      <c r="H15" s="31">
        <f t="shared" si="0"/>
        <v>4.3541485078009826E-2</v>
      </c>
      <c r="I15" s="14">
        <f t="shared" si="1"/>
        <v>0</v>
      </c>
      <c r="J15" s="31">
        <v>0</v>
      </c>
      <c r="K15" s="14">
        <f t="shared" si="2"/>
        <v>0</v>
      </c>
      <c r="L15" s="31">
        <v>0</v>
      </c>
      <c r="M15" s="14">
        <f t="shared" si="3"/>
        <v>0</v>
      </c>
      <c r="N15" s="31">
        <v>0</v>
      </c>
      <c r="O15" s="14">
        <f t="shared" si="4"/>
        <v>0</v>
      </c>
      <c r="P15" s="31">
        <f t="shared" si="5"/>
        <v>0</v>
      </c>
      <c r="Q15" s="31">
        <f t="shared" si="6"/>
        <v>0</v>
      </c>
    </row>
    <row r="16" spans="1:17" ht="15" customHeight="1" x14ac:dyDescent="0.25">
      <c r="A16" s="27">
        <v>9</v>
      </c>
      <c r="B16" s="28" t="str">
        <f>VLOOKUP(A16,RESUMO!A:K,2,FALSE)</f>
        <v>PAVIMENTACAO</v>
      </c>
      <c r="C16" s="30"/>
      <c r="D16" s="30"/>
      <c r="E16" s="30"/>
      <c r="F16" s="29"/>
      <c r="G16" s="14">
        <f>VLOOKUP(A16,RESUMO!A:K,10,FALSE)</f>
        <v>6390.13</v>
      </c>
      <c r="H16" s="31">
        <f t="shared" si="0"/>
        <v>5.6632441220665714E-2</v>
      </c>
      <c r="I16" s="14">
        <f t="shared" si="1"/>
        <v>0</v>
      </c>
      <c r="J16" s="31">
        <v>0</v>
      </c>
      <c r="K16" s="14">
        <f t="shared" si="2"/>
        <v>0</v>
      </c>
      <c r="L16" s="31">
        <v>0</v>
      </c>
      <c r="M16" s="14">
        <f t="shared" si="3"/>
        <v>0</v>
      </c>
      <c r="N16" s="31">
        <v>0</v>
      </c>
      <c r="O16" s="14">
        <f t="shared" si="4"/>
        <v>0</v>
      </c>
      <c r="P16" s="31">
        <f t="shared" si="5"/>
        <v>0</v>
      </c>
      <c r="Q16" s="31">
        <f t="shared" si="6"/>
        <v>0</v>
      </c>
    </row>
    <row r="17" spans="1:17" ht="15" customHeight="1" x14ac:dyDescent="0.25">
      <c r="A17" s="27">
        <v>10</v>
      </c>
      <c r="B17" s="28" t="str">
        <f>VLOOKUP(A17,RESUMO!A:K,2,FALSE)</f>
        <v>COBERTURA/PROTECOES</v>
      </c>
      <c r="C17" s="30"/>
      <c r="D17" s="30"/>
      <c r="E17" s="30"/>
      <c r="F17" s="29"/>
      <c r="G17" s="14">
        <f>VLOOKUP(A17,RESUMO!A:K,10,FALSE)</f>
        <v>12008.1</v>
      </c>
      <c r="H17" s="31">
        <f t="shared" si="0"/>
        <v>0.10642162482169783</v>
      </c>
      <c r="I17" s="14">
        <f t="shared" si="1"/>
        <v>0</v>
      </c>
      <c r="J17" s="31">
        <v>0</v>
      </c>
      <c r="K17" s="14">
        <f t="shared" si="2"/>
        <v>0</v>
      </c>
      <c r="L17" s="31">
        <v>0</v>
      </c>
      <c r="M17" s="14">
        <f t="shared" si="3"/>
        <v>0</v>
      </c>
      <c r="N17" s="31">
        <v>0</v>
      </c>
      <c r="O17" s="14">
        <f t="shared" si="4"/>
        <v>0</v>
      </c>
      <c r="P17" s="31">
        <f t="shared" si="5"/>
        <v>0</v>
      </c>
      <c r="Q17" s="31">
        <f t="shared" si="6"/>
        <v>0</v>
      </c>
    </row>
    <row r="18" spans="1:17" ht="15" customHeight="1" x14ac:dyDescent="0.25">
      <c r="A18" s="27">
        <v>11</v>
      </c>
      <c r="B18" s="28" t="str">
        <f>VLOOKUP(A18,RESUMO!A:K,2,FALSE)</f>
        <v>REVESTIMENTOS INTERNOS</v>
      </c>
      <c r="C18" s="30"/>
      <c r="D18" s="30"/>
      <c r="E18" s="30"/>
      <c r="F18" s="29"/>
      <c r="G18" s="14">
        <f>VLOOKUP(A18,RESUMO!A:K,10,FALSE)</f>
        <v>9442.1</v>
      </c>
      <c r="H18" s="31">
        <f t="shared" si="0"/>
        <v>8.3680484317165335E-2</v>
      </c>
      <c r="I18" s="14">
        <f t="shared" si="1"/>
        <v>0</v>
      </c>
      <c r="J18" s="31">
        <v>0</v>
      </c>
      <c r="K18" s="14">
        <f t="shared" si="2"/>
        <v>0</v>
      </c>
      <c r="L18" s="31">
        <v>0</v>
      </c>
      <c r="M18" s="14">
        <f t="shared" si="3"/>
        <v>0</v>
      </c>
      <c r="N18" s="31">
        <v>0</v>
      </c>
      <c r="O18" s="14">
        <f t="shared" si="4"/>
        <v>0</v>
      </c>
      <c r="P18" s="31">
        <f t="shared" si="5"/>
        <v>0</v>
      </c>
      <c r="Q18" s="31">
        <f t="shared" si="6"/>
        <v>0</v>
      </c>
    </row>
    <row r="19" spans="1:17" ht="15" customHeight="1" x14ac:dyDescent="0.25">
      <c r="A19" s="27">
        <v>12</v>
      </c>
      <c r="B19" s="28" t="str">
        <f>VLOOKUP(A19,RESUMO!A:K,2,FALSE)</f>
        <v>REVESTIMENTOS EXTERNOS</v>
      </c>
      <c r="C19" s="30"/>
      <c r="D19" s="30"/>
      <c r="E19" s="30"/>
      <c r="F19" s="29"/>
      <c r="G19" s="14">
        <f>VLOOKUP(A19,RESUMO!A:K,10,FALSE)</f>
        <v>8386.9100000000017</v>
      </c>
      <c r="H19" s="31">
        <f t="shared" si="0"/>
        <v>7.4328877127384507E-2</v>
      </c>
      <c r="I19" s="14">
        <f t="shared" si="1"/>
        <v>0</v>
      </c>
      <c r="J19" s="31">
        <v>0</v>
      </c>
      <c r="K19" s="14">
        <f t="shared" si="2"/>
        <v>0</v>
      </c>
      <c r="L19" s="31">
        <v>0</v>
      </c>
      <c r="M19" s="14">
        <f t="shared" si="3"/>
        <v>0</v>
      </c>
      <c r="N19" s="31">
        <v>0</v>
      </c>
      <c r="O19" s="14">
        <f t="shared" si="4"/>
        <v>0</v>
      </c>
      <c r="P19" s="31">
        <f t="shared" si="5"/>
        <v>0</v>
      </c>
      <c r="Q19" s="31">
        <f t="shared" si="6"/>
        <v>0</v>
      </c>
    </row>
    <row r="20" spans="1:17" ht="15" customHeight="1" x14ac:dyDescent="0.25">
      <c r="A20" s="27">
        <v>13</v>
      </c>
      <c r="B20" s="28" t="str">
        <f>VLOOKUP(A20,RESUMO!A:K,2,FALSE)</f>
        <v>REVESTIMENTO DE TETO</v>
      </c>
      <c r="C20" s="30"/>
      <c r="D20" s="30"/>
      <c r="E20" s="30"/>
      <c r="F20" s="29"/>
      <c r="G20" s="14">
        <f>VLOOKUP(A20,RESUMO!A:K,10,FALSE)</f>
        <v>3765.7299999999996</v>
      </c>
      <c r="H20" s="31">
        <f t="shared" si="0"/>
        <v>3.337373150122102E-2</v>
      </c>
      <c r="I20" s="14">
        <f t="shared" si="1"/>
        <v>0</v>
      </c>
      <c r="J20" s="31">
        <v>0</v>
      </c>
      <c r="K20" s="14">
        <f t="shared" si="2"/>
        <v>0</v>
      </c>
      <c r="L20" s="31">
        <v>0</v>
      </c>
      <c r="M20" s="14">
        <f t="shared" si="3"/>
        <v>0</v>
      </c>
      <c r="N20" s="31">
        <v>0</v>
      </c>
      <c r="O20" s="14">
        <f t="shared" si="4"/>
        <v>0</v>
      </c>
      <c r="P20" s="31">
        <f t="shared" si="5"/>
        <v>0</v>
      </c>
      <c r="Q20" s="31">
        <f t="shared" si="6"/>
        <v>0</v>
      </c>
    </row>
    <row r="21" spans="1:17" ht="15" customHeight="1" x14ac:dyDescent="0.25">
      <c r="A21" s="27">
        <v>14</v>
      </c>
      <c r="B21" s="28" t="str">
        <f>VLOOKUP(A21,RESUMO!A:K,2,FALSE)</f>
        <v>ESQUADRIAS/VIDROS/FERRAGENS</v>
      </c>
      <c r="C21" s="30"/>
      <c r="D21" s="30"/>
      <c r="E21" s="30"/>
      <c r="F21" s="29"/>
      <c r="G21" s="14">
        <f>VLOOKUP(A21,RESUMO!A:K,10,FALSE)</f>
        <v>12212.419999999998</v>
      </c>
      <c r="H21" s="31">
        <f t="shared" si="0"/>
        <v>0.10823240807496597</v>
      </c>
      <c r="I21" s="14">
        <f t="shared" si="1"/>
        <v>0</v>
      </c>
      <c r="J21" s="31">
        <v>0</v>
      </c>
      <c r="K21" s="14">
        <f t="shared" si="2"/>
        <v>0</v>
      </c>
      <c r="L21" s="31">
        <v>0</v>
      </c>
      <c r="M21" s="14">
        <f t="shared" si="3"/>
        <v>0</v>
      </c>
      <c r="N21" s="31">
        <v>0</v>
      </c>
      <c r="O21" s="14">
        <f t="shared" si="4"/>
        <v>0</v>
      </c>
      <c r="P21" s="31">
        <f t="shared" si="5"/>
        <v>0</v>
      </c>
      <c r="Q21" s="31">
        <f t="shared" si="6"/>
        <v>0</v>
      </c>
    </row>
    <row r="22" spans="1:17" ht="15" customHeight="1" x14ac:dyDescent="0.25">
      <c r="A22" s="27">
        <v>15</v>
      </c>
      <c r="B22" s="28" t="str">
        <f>VLOOKUP(A22,RESUMO!A:K,2,FALSE)</f>
        <v>LOUCAS E METAIS</v>
      </c>
      <c r="C22" s="30"/>
      <c r="D22" s="30"/>
      <c r="E22" s="30"/>
      <c r="F22" s="29"/>
      <c r="G22" s="14">
        <f>VLOOKUP(A22,RESUMO!A:K,10,FALSE)</f>
        <v>2019.2400000000002</v>
      </c>
      <c r="H22" s="31">
        <f t="shared" si="0"/>
        <v>1.7895487354782618E-2</v>
      </c>
      <c r="I22" s="14">
        <f t="shared" si="1"/>
        <v>0</v>
      </c>
      <c r="J22" s="31">
        <v>0</v>
      </c>
      <c r="K22" s="14">
        <f t="shared" si="2"/>
        <v>0</v>
      </c>
      <c r="L22" s="31">
        <v>0</v>
      </c>
      <c r="M22" s="14">
        <f t="shared" si="3"/>
        <v>0</v>
      </c>
      <c r="N22" s="31">
        <v>0</v>
      </c>
      <c r="O22" s="14">
        <f t="shared" si="4"/>
        <v>0</v>
      </c>
      <c r="P22" s="31">
        <f t="shared" si="5"/>
        <v>0</v>
      </c>
      <c r="Q22" s="31">
        <f t="shared" si="6"/>
        <v>0</v>
      </c>
    </row>
    <row r="23" spans="1:17" ht="15" customHeight="1" x14ac:dyDescent="0.25">
      <c r="A23" s="27">
        <v>16</v>
      </c>
      <c r="B23" s="28" t="str">
        <f>VLOOKUP(A23,RESUMO!A:K,2,FALSE)</f>
        <v>COMPLEMENTACOES</v>
      </c>
      <c r="C23" s="30"/>
      <c r="D23" s="30"/>
      <c r="E23" s="30"/>
      <c r="F23" s="29"/>
      <c r="G23" s="14">
        <f>VLOOKUP(A23,RESUMO!A:K,10,FALSE)</f>
        <v>1605.41</v>
      </c>
      <c r="H23" s="31">
        <f t="shared" si="0"/>
        <v>1.4227924543016957E-2</v>
      </c>
      <c r="I23" s="14">
        <f t="shared" si="1"/>
        <v>0</v>
      </c>
      <c r="J23" s="31">
        <v>0</v>
      </c>
      <c r="K23" s="14">
        <f t="shared" si="2"/>
        <v>0</v>
      </c>
      <c r="L23" s="31">
        <v>0</v>
      </c>
      <c r="M23" s="14">
        <f t="shared" si="3"/>
        <v>0</v>
      </c>
      <c r="N23" s="31">
        <v>0</v>
      </c>
      <c r="O23" s="14">
        <f t="shared" si="4"/>
        <v>0</v>
      </c>
      <c r="P23" s="31">
        <f t="shared" si="5"/>
        <v>0</v>
      </c>
      <c r="Q23" s="31">
        <f t="shared" si="6"/>
        <v>0</v>
      </c>
    </row>
    <row r="24" spans="1:17" ht="15" customHeight="1" x14ac:dyDescent="0.25">
      <c r="B24" s="32" t="s">
        <v>29</v>
      </c>
      <c r="C24" s="34"/>
      <c r="D24" s="34"/>
      <c r="E24" s="34"/>
      <c r="F24" s="33"/>
      <c r="G24" s="42">
        <f>SUM(G8:G23)</f>
        <v>112835.15000000002</v>
      </c>
      <c r="H24" s="44">
        <f>SUM(H8:H23)</f>
        <v>0.99999999999999978</v>
      </c>
      <c r="I24" s="35">
        <f>SUM(I8:I23)</f>
        <v>0</v>
      </c>
      <c r="J24" s="36">
        <f>I24/$G24</f>
        <v>0</v>
      </c>
      <c r="K24" s="35">
        <f>SUM(K8:K23)</f>
        <v>0</v>
      </c>
      <c r="L24" s="36">
        <f>K24/$G24</f>
        <v>0</v>
      </c>
      <c r="M24" s="35">
        <f>SUM(M8:M23)</f>
        <v>0</v>
      </c>
      <c r="N24" s="36">
        <f>M24/$G24</f>
        <v>0</v>
      </c>
      <c r="O24" s="42">
        <f>SUM(O8:O23)</f>
        <v>0</v>
      </c>
      <c r="P24" s="44">
        <f>SUM(N24,L24,J24,)</f>
        <v>0</v>
      </c>
      <c r="Q24" s="44">
        <f>SUM(Q8:Q23)</f>
        <v>0</v>
      </c>
    </row>
    <row r="25" spans="1:17" ht="15" customHeight="1" x14ac:dyDescent="0.25">
      <c r="B25" s="32" t="s">
        <v>30</v>
      </c>
      <c r="C25" s="34"/>
      <c r="D25" s="34"/>
      <c r="E25" s="34"/>
      <c r="F25" s="33"/>
      <c r="G25" s="43"/>
      <c r="H25" s="45"/>
      <c r="I25" s="35">
        <f>I24</f>
        <v>0</v>
      </c>
      <c r="J25" s="36">
        <f>I25/$G24</f>
        <v>0</v>
      </c>
      <c r="K25" s="35">
        <f>SUM(K24,I25)</f>
        <v>0</v>
      </c>
      <c r="L25" s="36">
        <f>K25/$G24</f>
        <v>0</v>
      </c>
      <c r="M25" s="35">
        <f>SUM(M24,K25)</f>
        <v>0</v>
      </c>
      <c r="N25" s="36">
        <f>M25/$G24</f>
        <v>0</v>
      </c>
      <c r="O25" s="43"/>
      <c r="P25" s="45"/>
      <c r="Q25" s="45"/>
    </row>
  </sheetData>
  <sheetProtection formatCells="0" formatColumns="0" formatRows="0" insertColumns="0" insertRows="0" insertHyperlinks="0" deleteColumns="0" deleteRows="0" sort="0" autoFilter="0" pivotTables="0"/>
  <mergeCells count="35">
    <mergeCell ref="B24:F24"/>
    <mergeCell ref="G24:G25"/>
    <mergeCell ref="H24:H25"/>
    <mergeCell ref="O24:O25"/>
    <mergeCell ref="P24:P25"/>
    <mergeCell ref="Q24:Q25"/>
    <mergeCell ref="B25:F25"/>
    <mergeCell ref="B18:F18"/>
    <mergeCell ref="B19:F19"/>
    <mergeCell ref="B20:F20"/>
    <mergeCell ref="B21:F21"/>
    <mergeCell ref="B22:F22"/>
    <mergeCell ref="B23:F23"/>
    <mergeCell ref="B12:F12"/>
    <mergeCell ref="B13:F13"/>
    <mergeCell ref="B14:F14"/>
    <mergeCell ref="B15:F15"/>
    <mergeCell ref="B16:F16"/>
    <mergeCell ref="B17:F17"/>
    <mergeCell ref="O6:O7"/>
    <mergeCell ref="P6:Q6"/>
    <mergeCell ref="B8:F8"/>
    <mergeCell ref="B9:F9"/>
    <mergeCell ref="B10:F10"/>
    <mergeCell ref="B11:F11"/>
    <mergeCell ref="A1:Q1"/>
    <mergeCell ref="A2:Q2"/>
    <mergeCell ref="A3:Q3"/>
    <mergeCell ref="A6:A7"/>
    <mergeCell ref="B6:F7"/>
    <mergeCell ref="G6:G7"/>
    <mergeCell ref="H6:H7"/>
    <mergeCell ref="I6:J7"/>
    <mergeCell ref="K6:L7"/>
    <mergeCell ref="M6:N7"/>
  </mergeCell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4"/>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3" width="30.42578125" style="1" customWidth="1"/>
    <col min="14" max="16384" width="9.140625" style="1"/>
  </cols>
  <sheetData>
    <row r="1" spans="1:12" ht="15" customHeight="1" x14ac:dyDescent="0.25">
      <c r="A1" s="3" t="str">
        <f>CIDADE</f>
        <v>MUNICÍPIO DE CRATEUS - CE</v>
      </c>
      <c r="B1" s="3"/>
      <c r="C1" s="3"/>
      <c r="D1" s="3"/>
      <c r="E1" s="3"/>
      <c r="F1" s="3"/>
      <c r="G1" s="3"/>
      <c r="H1" s="3"/>
      <c r="I1" s="3"/>
      <c r="J1" s="3"/>
      <c r="K1" s="3"/>
      <c r="L1" s="3"/>
    </row>
    <row r="2" spans="1:12" ht="15" customHeight="1" x14ac:dyDescent="0.25">
      <c r="A2" s="3" t="str">
        <f>OBRA</f>
        <v>RESIDÊNCIA UNIFAMILIAR TÉRREA PADRÃO BAIXO (2017)</v>
      </c>
      <c r="B2" s="3"/>
      <c r="C2" s="3"/>
      <c r="D2" s="3"/>
      <c r="E2" s="3"/>
      <c r="F2" s="3"/>
      <c r="G2" s="3"/>
      <c r="H2" s="3"/>
      <c r="I2" s="3"/>
      <c r="J2" s="3"/>
      <c r="K2" s="3"/>
      <c r="L2" s="3"/>
    </row>
    <row r="3" spans="1:12" ht="15" customHeight="1" x14ac:dyDescent="0.25">
      <c r="A3" s="3" t="s">
        <v>31</v>
      </c>
      <c r="B3" s="3"/>
      <c r="C3" s="3"/>
      <c r="D3" s="3"/>
      <c r="E3" s="3"/>
      <c r="F3" s="3"/>
      <c r="G3" s="3"/>
      <c r="H3" s="3"/>
      <c r="I3" s="3"/>
      <c r="J3" s="3"/>
      <c r="K3" s="3"/>
      <c r="L3" s="3"/>
    </row>
    <row r="4" spans="1:12" ht="15" customHeight="1" x14ac:dyDescent="0.25">
      <c r="A4" s="4"/>
      <c r="B4" s="4"/>
      <c r="C4" s="4"/>
      <c r="D4" s="4"/>
      <c r="E4" s="4"/>
      <c r="F4" s="4"/>
      <c r="G4" s="4"/>
      <c r="H4" s="4"/>
      <c r="I4" s="4"/>
      <c r="J4" s="4"/>
      <c r="K4" s="4"/>
      <c r="L4" s="4"/>
    </row>
    <row r="5" spans="1:12" ht="15" customHeight="1" x14ac:dyDescent="0.25">
      <c r="A5" s="2" t="s">
        <v>3</v>
      </c>
      <c r="B5" s="5" t="str">
        <f>FONTE&amp;ONERA</f>
        <v>SINAPI CE-12/2022, SEM DESONERAÇÃO</v>
      </c>
      <c r="C5" s="2"/>
      <c r="D5" s="2"/>
      <c r="E5" s="2"/>
      <c r="F5" s="4"/>
      <c r="G5" s="4"/>
      <c r="H5" s="2" t="s">
        <v>6</v>
      </c>
      <c r="I5" s="6">
        <f>LEI</f>
        <v>114.15000000000002</v>
      </c>
      <c r="J5" s="4"/>
      <c r="K5" s="2" t="s">
        <v>7</v>
      </c>
      <c r="L5" s="6">
        <f>BDI</f>
        <v>22</v>
      </c>
    </row>
    <row r="6" spans="1:12" ht="30" customHeight="1" x14ac:dyDescent="0.25">
      <c r="A6" s="22" t="s">
        <v>20</v>
      </c>
      <c r="B6" s="22" t="s">
        <v>32</v>
      </c>
      <c r="C6" s="46" t="s">
        <v>8</v>
      </c>
      <c r="D6" s="47"/>
      <c r="E6" s="47"/>
      <c r="F6" s="47"/>
      <c r="G6" s="7" t="s">
        <v>33</v>
      </c>
      <c r="H6" s="7" t="s">
        <v>34</v>
      </c>
      <c r="I6" s="8" t="s">
        <v>35</v>
      </c>
      <c r="J6" s="9"/>
      <c r="K6" s="34" t="s">
        <v>10</v>
      </c>
      <c r="L6" s="33"/>
    </row>
    <row r="7" spans="1:12" ht="15" customHeight="1" x14ac:dyDescent="0.25">
      <c r="A7" s="48">
        <v>1</v>
      </c>
      <c r="B7" s="50" t="str">
        <f>VLOOKUP(A7,MEMORIA!A:P,2,FALSE)</f>
        <v>SERVICOS PRELIMINARES DE OBRA</v>
      </c>
      <c r="C7" s="52"/>
      <c r="D7" s="52"/>
      <c r="E7" s="52"/>
      <c r="F7" s="52"/>
      <c r="G7" s="52"/>
      <c r="H7" s="52"/>
      <c r="I7" s="52"/>
      <c r="J7" s="51"/>
      <c r="K7" s="55">
        <f>SUM(K8:L10)</f>
        <v>2884.29</v>
      </c>
      <c r="L7" s="54"/>
    </row>
    <row r="8" spans="1:12" ht="60" customHeight="1" x14ac:dyDescent="0.25">
      <c r="A8" s="56" t="s">
        <v>36</v>
      </c>
      <c r="B8" s="56">
        <f>VLOOKUP(A8,MEMORIA!A:P,2,FALSE)</f>
        <v>99059</v>
      </c>
      <c r="C8" s="57" t="str">
        <f>VLOOKUP(A8,MEMORIA!A:P,3,FALSE)</f>
        <v>LOCACAO CONVENCIONAL DE OBRA, UTILIZANDO GABARITO DE TÁBUAS CORRIDAS PONTALETADAS A CADA 2,00M -  2 UTILIZAÇÕES. AF_10/2018</v>
      </c>
      <c r="D8" s="57"/>
      <c r="E8" s="57"/>
      <c r="F8" s="57"/>
      <c r="G8" s="56" t="str">
        <f>VLOOKUP(A8,MEMORIA!A:P,7,FALSE)</f>
        <v>M</v>
      </c>
      <c r="H8" s="58">
        <f>VLOOKUP(A8,MEMORIA!A:P,16,FALSE)</f>
        <v>30.7</v>
      </c>
      <c r="I8" s="59">
        <f>VLOOKUP("TOTAL - "&amp;B8,COMPOSICAO!A:K,10,FALSE)</f>
        <v>71.41</v>
      </c>
      <c r="J8" s="60"/>
      <c r="K8" s="63">
        <f>ROUND(H8*I8,2)</f>
        <v>2192.29</v>
      </c>
      <c r="L8" s="62"/>
    </row>
    <row r="9" spans="1:12" ht="30" customHeight="1" x14ac:dyDescent="0.25">
      <c r="A9" s="56" t="s">
        <v>37</v>
      </c>
      <c r="B9" s="56">
        <f>VLOOKUP(A9,MEMORIA!A:P,2,FALSE)</f>
        <v>98524</v>
      </c>
      <c r="C9" s="57" t="str">
        <f>VLOOKUP(A9,MEMORIA!A:P,3,FALSE)</f>
        <v>LIMPEZA MANUAL DE VEGETAÇÃO EM TERRENO COM ENXADA.AF_05/2018</v>
      </c>
      <c r="D9" s="57"/>
      <c r="E9" s="57"/>
      <c r="F9" s="57"/>
      <c r="G9" s="56" t="str">
        <f>VLOOKUP(A9,MEMORIA!A:P,7,FALSE)</f>
        <v>M2</v>
      </c>
      <c r="H9" s="58">
        <f>VLOOKUP(A9,MEMORIA!A:P,16,FALSE)</f>
        <v>200</v>
      </c>
      <c r="I9" s="59">
        <f>VLOOKUP("TOTAL - "&amp;B9,COMPOSICAO!A:K,10,FALSE)</f>
        <v>3.46</v>
      </c>
      <c r="J9" s="60"/>
      <c r="K9" s="63">
        <f>ROUND(H9*I9,2)</f>
        <v>692</v>
      </c>
      <c r="L9" s="62"/>
    </row>
    <row r="10" spans="1:12" ht="15" customHeight="1" x14ac:dyDescent="0.25">
      <c r="A10" s="64"/>
      <c r="B10" s="64"/>
      <c r="C10" s="64"/>
      <c r="D10" s="64"/>
      <c r="E10" s="64"/>
      <c r="F10" s="64"/>
      <c r="G10" s="64"/>
      <c r="H10" s="64"/>
      <c r="I10" s="64"/>
      <c r="J10" s="64"/>
      <c r="K10" s="64"/>
      <c r="L10" s="64"/>
    </row>
    <row r="11" spans="1:12" ht="15" customHeight="1" x14ac:dyDescent="0.25">
      <c r="A11" s="48">
        <v>2</v>
      </c>
      <c r="B11" s="50" t="str">
        <f>VLOOKUP(A11,MEMORIA!A:P,2,FALSE)</f>
        <v>INFRAESTRUTURA</v>
      </c>
      <c r="C11" s="52"/>
      <c r="D11" s="52"/>
      <c r="E11" s="52"/>
      <c r="F11" s="52"/>
      <c r="G11" s="52"/>
      <c r="H11" s="52"/>
      <c r="I11" s="52"/>
      <c r="J11" s="51"/>
      <c r="K11" s="55">
        <f>SUM(K12:L21)</f>
        <v>11178.15</v>
      </c>
      <c r="L11" s="54"/>
    </row>
    <row r="12" spans="1:12" ht="45" customHeight="1" x14ac:dyDescent="0.25">
      <c r="A12" s="56" t="s">
        <v>38</v>
      </c>
      <c r="B12" s="56">
        <f>VLOOKUP(A12,MEMORIA!A:P,2,FALSE)</f>
        <v>101619</v>
      </c>
      <c r="C12" s="57" t="str">
        <f>VLOOKUP(A12,MEMORIA!A:P,3,FALSE)</f>
        <v>PREPARO DE FUNDO DE VALA COM LARGURA MENOR QUE 1,5 M, COM CAMADA DE BRITA, LANÇAMENTO MANUAL. AF_08/2020</v>
      </c>
      <c r="D12" s="57"/>
      <c r="E12" s="57"/>
      <c r="F12" s="57"/>
      <c r="G12" s="56" t="str">
        <f>VLOOKUP(A12,MEMORIA!A:P,7,FALSE)</f>
        <v>M3</v>
      </c>
      <c r="H12" s="58">
        <f>VLOOKUP(A12,MEMORIA!A:P,16,FALSE)</f>
        <v>0.33</v>
      </c>
      <c r="I12" s="59">
        <f>VLOOKUP("TOTAL - "&amp;B12,COMPOSICAO!A:K,10,FALSE)</f>
        <v>316.33000000000004</v>
      </c>
      <c r="J12" s="60"/>
      <c r="K12" s="63">
        <f t="shared" ref="K12:K20" si="0">ROUND(H12*I12,2)</f>
        <v>104.39</v>
      </c>
      <c r="L12" s="62"/>
    </row>
    <row r="13" spans="1:12" ht="60" customHeight="1" x14ac:dyDescent="0.25">
      <c r="A13" s="56" t="s">
        <v>39</v>
      </c>
      <c r="B13" s="56">
        <f>VLOOKUP(A13,MEMORIA!A:P,2,FALSE)</f>
        <v>96557</v>
      </c>
      <c r="C13" s="57" t="str">
        <f>VLOOKUP(A13,MEMORIA!A:P,3,FALSE)</f>
        <v>CONCRETAGEM DE BLOCOS DE COROAMENTO E VIGAS BALDRAMES, FCK 30 MPA, COM USO DE BOMBA  LANÇAMENTO, ADENSAMENTO E ACABAMENTO. AF_06/2017</v>
      </c>
      <c r="D13" s="57"/>
      <c r="E13" s="57"/>
      <c r="F13" s="57"/>
      <c r="G13" s="56" t="str">
        <f>VLOOKUP(A13,MEMORIA!A:P,7,FALSE)</f>
        <v>M3</v>
      </c>
      <c r="H13" s="58">
        <f>VLOOKUP(A13,MEMORIA!A:P,16,FALSE)</f>
        <v>2</v>
      </c>
      <c r="I13" s="59">
        <f>VLOOKUP("TOTAL - "&amp;B13,COMPOSICAO!A:K,10,FALSE)</f>
        <v>753.56000000000006</v>
      </c>
      <c r="J13" s="60"/>
      <c r="K13" s="63">
        <f t="shared" si="0"/>
        <v>1507.12</v>
      </c>
      <c r="L13" s="62"/>
    </row>
    <row r="14" spans="1:12" ht="60" customHeight="1" x14ac:dyDescent="0.25">
      <c r="A14" s="56" t="s">
        <v>40</v>
      </c>
      <c r="B14" s="56">
        <f>VLOOKUP(A14,MEMORIA!A:P,2,FALSE)</f>
        <v>96536</v>
      </c>
      <c r="C14" s="57" t="str">
        <f>VLOOKUP(A14,MEMORIA!A:P,3,FALSE)</f>
        <v>FABRICAÇÃO, MONTAGEM E DESMONTAGEM DE FÔRMA PARA VIGA BALDRAME, EM MADEIRA SERRADA, E=25 MM, 4 UTILIZAÇÕES. AF_06/2017</v>
      </c>
      <c r="D14" s="57"/>
      <c r="E14" s="57"/>
      <c r="F14" s="57"/>
      <c r="G14" s="56" t="str">
        <f>VLOOKUP(A14,MEMORIA!A:P,7,FALSE)</f>
        <v>M2</v>
      </c>
      <c r="H14" s="58">
        <f>VLOOKUP(A14,MEMORIA!A:P,16,FALSE)</f>
        <v>30.39</v>
      </c>
      <c r="I14" s="59">
        <f>VLOOKUP("TOTAL - "&amp;B14,COMPOSICAO!A:K,10,FALSE)</f>
        <v>97.22</v>
      </c>
      <c r="J14" s="60"/>
      <c r="K14" s="63">
        <f t="shared" si="0"/>
        <v>2954.52</v>
      </c>
      <c r="L14" s="62"/>
    </row>
    <row r="15" spans="1:12" ht="30" customHeight="1" x14ac:dyDescent="0.25">
      <c r="A15" s="56" t="s">
        <v>41</v>
      </c>
      <c r="B15" s="56">
        <f>VLOOKUP(A15,MEMORIA!A:P,2,FALSE)</f>
        <v>93358</v>
      </c>
      <c r="C15" s="57" t="str">
        <f>VLOOKUP(A15,MEMORIA!A:P,3,FALSE)</f>
        <v>ESCAVAÇÃO MANUAL DE VALA COM PROFUNDIDADE MENOR OU IGUAL A 1,30 M. AF_02/2021</v>
      </c>
      <c r="D15" s="57"/>
      <c r="E15" s="57"/>
      <c r="F15" s="57"/>
      <c r="G15" s="56" t="str">
        <f>VLOOKUP(A15,MEMORIA!A:P,7,FALSE)</f>
        <v>M3</v>
      </c>
      <c r="H15" s="58">
        <f>VLOOKUP(A15,MEMORIA!A:P,16,FALSE)</f>
        <v>4.09</v>
      </c>
      <c r="I15" s="59">
        <f>VLOOKUP("TOTAL - "&amp;B15,COMPOSICAO!A:K,10,FALSE)</f>
        <v>94.26</v>
      </c>
      <c r="J15" s="60"/>
      <c r="K15" s="63">
        <f t="shared" si="0"/>
        <v>385.52</v>
      </c>
      <c r="L15" s="62"/>
    </row>
    <row r="16" spans="1:12" ht="30" customHeight="1" x14ac:dyDescent="0.25">
      <c r="A16" s="56" t="s">
        <v>42</v>
      </c>
      <c r="B16" s="56">
        <f>VLOOKUP(A16,MEMORIA!A:P,2,FALSE)</f>
        <v>93382</v>
      </c>
      <c r="C16" s="57" t="str">
        <f>VLOOKUP(A16,MEMORIA!A:P,3,FALSE)</f>
        <v>REATERRO MANUAL DE VALAS COM COMPACTAÇÃO MECANIZADA. AF_04/2016</v>
      </c>
      <c r="D16" s="57"/>
      <c r="E16" s="57"/>
      <c r="F16" s="57"/>
      <c r="G16" s="56" t="str">
        <f>VLOOKUP(A16,MEMORIA!A:P,7,FALSE)</f>
        <v>M3</v>
      </c>
      <c r="H16" s="58">
        <f>VLOOKUP(A16,MEMORIA!A:P,16,FALSE)</f>
        <v>2.2999999999999998</v>
      </c>
      <c r="I16" s="59">
        <f>VLOOKUP("TOTAL - "&amp;B16,COMPOSICAO!A:K,10,FALSE)</f>
        <v>35.92</v>
      </c>
      <c r="J16" s="60"/>
      <c r="K16" s="63">
        <f t="shared" si="0"/>
        <v>82.62</v>
      </c>
      <c r="L16" s="62"/>
    </row>
    <row r="17" spans="1:12" ht="30" customHeight="1" x14ac:dyDescent="0.25">
      <c r="A17" s="56" t="s">
        <v>43</v>
      </c>
      <c r="B17" s="56">
        <f>VLOOKUP(A17,MEMORIA!A:P,2,FALSE)</f>
        <v>98557</v>
      </c>
      <c r="C17" s="57" t="str">
        <f>VLOOKUP(A17,MEMORIA!A:P,3,FALSE)</f>
        <v>IMPERMEABILIZAÇÃO DE SUPERFÍCIE COM EMULSÃO ASFÁLTICA, 2 DEMÃOS AF_06/2018</v>
      </c>
      <c r="D17" s="57"/>
      <c r="E17" s="57"/>
      <c r="F17" s="57"/>
      <c r="G17" s="56" t="str">
        <f>VLOOKUP(A17,MEMORIA!A:P,7,FALSE)</f>
        <v>M2</v>
      </c>
      <c r="H17" s="58">
        <f>VLOOKUP(A17,MEMORIA!A:P,16,FALSE)</f>
        <v>34.29</v>
      </c>
      <c r="I17" s="59">
        <f>VLOOKUP("TOTAL - "&amp;B17,COMPOSICAO!A:K,10,FALSE)</f>
        <v>51.650000000000006</v>
      </c>
      <c r="J17" s="60"/>
      <c r="K17" s="63">
        <f t="shared" si="0"/>
        <v>1771.08</v>
      </c>
      <c r="L17" s="62"/>
    </row>
    <row r="18" spans="1:12" ht="60" customHeight="1" x14ac:dyDescent="0.25">
      <c r="A18" s="56" t="s">
        <v>44</v>
      </c>
      <c r="B18" s="56">
        <f>VLOOKUP(A18,MEMORIA!A:P,2,FALSE)</f>
        <v>98562</v>
      </c>
      <c r="C18" s="57" t="str">
        <f>VLOOKUP(A18,MEMORIA!A:P,3,FALSE)</f>
        <v>IMPERMEABILIZAÇÃO DE FLOREIRA OU VIGA BALDRAME COM ARGAMASSA DE CIMENTO E AREIA, COM ADITIVO IMPERMEABILIZANTE, E = 2 CM. AF_06/2018</v>
      </c>
      <c r="D18" s="57"/>
      <c r="E18" s="57"/>
      <c r="F18" s="57"/>
      <c r="G18" s="56" t="str">
        <f>VLOOKUP(A18,MEMORIA!A:P,7,FALSE)</f>
        <v>M2</v>
      </c>
      <c r="H18" s="58">
        <f>VLOOKUP(A18,MEMORIA!A:P,16,FALSE)</f>
        <v>34.29</v>
      </c>
      <c r="I18" s="59">
        <f>VLOOKUP("TOTAL - "&amp;B18,COMPOSICAO!A:K,10,FALSE)</f>
        <v>54.17</v>
      </c>
      <c r="J18" s="60"/>
      <c r="K18" s="63">
        <f t="shared" si="0"/>
        <v>1857.49</v>
      </c>
      <c r="L18" s="62"/>
    </row>
    <row r="19" spans="1:12" ht="60" customHeight="1" x14ac:dyDescent="0.25">
      <c r="A19" s="56" t="s">
        <v>45</v>
      </c>
      <c r="B19" s="56">
        <f>VLOOKUP(A19,MEMORIA!A:P,2,FALSE)</f>
        <v>92917</v>
      </c>
      <c r="C19" s="57" t="str">
        <f>VLOOKUP(A19,MEMORIA!A:P,3,FALSE)</f>
        <v>ARMAÇÃO DE ESTRUTURAS DIVERSAS DE CONCRETO ARMADO, EXCETO VIGAS, PILARES, LAJES E FUNDAÇÕES, UTILIZANDO AÇO CA-50 DE 8,0 MM - MONTAGEM. AF_06/2022</v>
      </c>
      <c r="D19" s="57"/>
      <c r="E19" s="57"/>
      <c r="F19" s="57"/>
      <c r="G19" s="56" t="str">
        <f>VLOOKUP(A19,MEMORIA!A:P,7,FALSE)</f>
        <v>KG</v>
      </c>
      <c r="H19" s="58">
        <f>VLOOKUP(A19,MEMORIA!A:P,16,FALSE)</f>
        <v>43.89</v>
      </c>
      <c r="I19" s="59">
        <f>VLOOKUP("TOTAL - "&amp;B19,COMPOSICAO!A:K,10,FALSE)</f>
        <v>20.560000000000002</v>
      </c>
      <c r="J19" s="60"/>
      <c r="K19" s="63">
        <f t="shared" si="0"/>
        <v>902.38</v>
      </c>
      <c r="L19" s="62"/>
    </row>
    <row r="20" spans="1:12" ht="60" customHeight="1" x14ac:dyDescent="0.25">
      <c r="A20" s="56" t="s">
        <v>46</v>
      </c>
      <c r="B20" s="56">
        <f>VLOOKUP(A20,MEMORIA!A:P,2,FALSE)</f>
        <v>92922</v>
      </c>
      <c r="C20" s="57" t="str">
        <f>VLOOKUP(A20,MEMORIA!A:P,3,FALSE)</f>
        <v>ARMAÇÃO DE ESTRUTURAS DIVERSAS DE CONCRETO ARMADO, EXCETO VIGAS, PILARES, LAJES E FUNDAÇÕES, UTILIZANDO AÇO CA-50 DE 16,0 MM - MONTAGEM. AF_06/2022</v>
      </c>
      <c r="D20" s="57"/>
      <c r="E20" s="57"/>
      <c r="F20" s="57"/>
      <c r="G20" s="56" t="str">
        <f>VLOOKUP(A20,MEMORIA!A:P,7,FALSE)</f>
        <v>KG</v>
      </c>
      <c r="H20" s="58">
        <f>VLOOKUP(A20,MEMORIA!A:P,16,FALSE)</f>
        <v>109.73</v>
      </c>
      <c r="I20" s="59">
        <f>VLOOKUP("TOTAL - "&amp;B20,COMPOSICAO!A:K,10,FALSE)</f>
        <v>14.700000000000001</v>
      </c>
      <c r="J20" s="60"/>
      <c r="K20" s="63">
        <f t="shared" si="0"/>
        <v>1613.03</v>
      </c>
      <c r="L20" s="62"/>
    </row>
    <row r="21" spans="1:12" ht="15" customHeight="1" x14ac:dyDescent="0.25">
      <c r="A21" s="64"/>
      <c r="B21" s="64"/>
      <c r="C21" s="64"/>
      <c r="D21" s="64"/>
      <c r="E21" s="64"/>
      <c r="F21" s="64"/>
      <c r="G21" s="64"/>
      <c r="H21" s="64"/>
      <c r="I21" s="64"/>
      <c r="J21" s="64"/>
      <c r="K21" s="64"/>
      <c r="L21" s="64"/>
    </row>
    <row r="22" spans="1:12" ht="15" customHeight="1" x14ac:dyDescent="0.25">
      <c r="A22" s="48">
        <v>3</v>
      </c>
      <c r="B22" s="50" t="str">
        <f>VLOOKUP(A22,MEMORIA!A:P,2,FALSE)</f>
        <v>SUPRAESTRUTURA</v>
      </c>
      <c r="C22" s="52"/>
      <c r="D22" s="52"/>
      <c r="E22" s="52"/>
      <c r="F22" s="52"/>
      <c r="G22" s="52"/>
      <c r="H22" s="52"/>
      <c r="I22" s="52"/>
      <c r="J22" s="51"/>
      <c r="K22" s="55">
        <f>SUM(K23:L30)</f>
        <v>23615.570000000003</v>
      </c>
      <c r="L22" s="54"/>
    </row>
    <row r="23" spans="1:12" ht="60" customHeight="1" x14ac:dyDescent="0.25">
      <c r="A23" s="56" t="s">
        <v>47</v>
      </c>
      <c r="B23" s="56">
        <f>VLOOKUP(A23,MEMORIA!A:P,2,FALSE)</f>
        <v>101964</v>
      </c>
      <c r="C23" s="57" t="str">
        <f>VLOOKUP(A23,MEMORIA!A:P,3,FALSE)</f>
        <v>LAJE PRÉ-MOLDADA UNIDIRECIONAL, BIAPOIADA, PARA FORRO, ENCHIMENTO EM CERÂMICA, VIGOTA CONVENCIONAL, ALTURA TOTAL DA LAJE (ENCHIMENTO+CAPA) = (8+3). AF_11/2020</v>
      </c>
      <c r="D23" s="57"/>
      <c r="E23" s="57"/>
      <c r="F23" s="57"/>
      <c r="G23" s="56" t="str">
        <f>VLOOKUP(A23,MEMORIA!A:P,7,FALSE)</f>
        <v>M2</v>
      </c>
      <c r="H23" s="58">
        <f>VLOOKUP(A23,MEMORIA!A:P,16,FALSE)</f>
        <v>43.47</v>
      </c>
      <c r="I23" s="59">
        <f>VLOOKUP("TOTAL - "&amp;B23,COMPOSICAO!A:K,10,FALSE)</f>
        <v>209.45000000000002</v>
      </c>
      <c r="J23" s="60"/>
      <c r="K23" s="63">
        <f t="shared" ref="K23:K29" si="1">ROUND(H23*I23,2)</f>
        <v>9104.7900000000009</v>
      </c>
      <c r="L23" s="62"/>
    </row>
    <row r="24" spans="1:12" ht="45" customHeight="1" x14ac:dyDescent="0.25">
      <c r="A24" s="56" t="s">
        <v>48</v>
      </c>
      <c r="B24" s="56">
        <f>VLOOKUP(A24,MEMORIA!A:P,2,FALSE)</f>
        <v>103670</v>
      </c>
      <c r="C24" s="57" t="str">
        <f>VLOOKUP(A24,MEMORIA!A:P,3,FALSE)</f>
        <v>LANÇAMENTO COM USO DE BALDES, ADENSAMENTO E ACABAMENTO DE CONCRETO EM ESTRUTURAS. AF_02/2022</v>
      </c>
      <c r="D24" s="57"/>
      <c r="E24" s="57"/>
      <c r="F24" s="57"/>
      <c r="G24" s="56" t="str">
        <f>VLOOKUP(A24,MEMORIA!A:P,7,FALSE)</f>
        <v>M3</v>
      </c>
      <c r="H24" s="58">
        <f>VLOOKUP(A24,MEMORIA!A:P,16,FALSE)</f>
        <v>2.38</v>
      </c>
      <c r="I24" s="59">
        <f>VLOOKUP("TOTAL - "&amp;B24,COMPOSICAO!A:K,10,FALSE)</f>
        <v>333.46999999999997</v>
      </c>
      <c r="J24" s="60"/>
      <c r="K24" s="63">
        <f t="shared" si="1"/>
        <v>793.66</v>
      </c>
      <c r="L24" s="62"/>
    </row>
    <row r="25" spans="1:12" ht="60" customHeight="1" x14ac:dyDescent="0.25">
      <c r="A25" s="56" t="s">
        <v>49</v>
      </c>
      <c r="B25" s="56">
        <f>VLOOKUP(A25,MEMORIA!A:P,2,FALSE)</f>
        <v>94964</v>
      </c>
      <c r="C25" s="57" t="str">
        <f>VLOOKUP(A25,MEMORIA!A:P,3,FALSE)</f>
        <v>CONCRETO FCK = 20MPA, TRAÇO 1:2,7:3 (EM MASSA SECA DE CIMENTO/ AREIA MÉDIA/ BRITA 1) - PREPARO MECÂNICO COM BETONEIRA 400 L. AF_05/2021</v>
      </c>
      <c r="D25" s="57"/>
      <c r="E25" s="57"/>
      <c r="F25" s="57"/>
      <c r="G25" s="56" t="str">
        <f>VLOOKUP(A25,MEMORIA!A:P,7,FALSE)</f>
        <v>M3</v>
      </c>
      <c r="H25" s="58">
        <f>VLOOKUP(A25,MEMORIA!A:P,16,FALSE)</f>
        <v>2.38</v>
      </c>
      <c r="I25" s="59">
        <f>VLOOKUP("TOTAL - "&amp;B25,COMPOSICAO!A:K,10,FALSE)</f>
        <v>588.91</v>
      </c>
      <c r="J25" s="60"/>
      <c r="K25" s="63">
        <f t="shared" si="1"/>
        <v>1401.61</v>
      </c>
      <c r="L25" s="62"/>
    </row>
    <row r="26" spans="1:12" ht="60" customHeight="1" x14ac:dyDescent="0.25">
      <c r="A26" s="56" t="s">
        <v>50</v>
      </c>
      <c r="B26" s="56">
        <f>VLOOKUP(A26,MEMORIA!A:P,2,FALSE)</f>
        <v>92413</v>
      </c>
      <c r="C26" s="57" t="str">
        <f>VLOOKUP(A26,MEMORIA!A:P,3,FALSE)</f>
        <v>MONTAGEM E DESMONTAGEM DE FÔRMA DE PILARES RETANGULARES E ESTRUTURAS SIMILARES, PÉ-DIREITO SIMPLES, EM MADEIRA SERRADA, 4 UTILIZAÇÕES. AF_09/2020</v>
      </c>
      <c r="D26" s="57"/>
      <c r="E26" s="57"/>
      <c r="F26" s="57"/>
      <c r="G26" s="56" t="str">
        <f>VLOOKUP(A26,MEMORIA!A:P,7,FALSE)</f>
        <v>M2</v>
      </c>
      <c r="H26" s="58">
        <f>VLOOKUP(A26,MEMORIA!A:P,16,FALSE)</f>
        <v>18.46</v>
      </c>
      <c r="I26" s="59">
        <f>VLOOKUP("TOTAL - "&amp;B26,COMPOSICAO!A:K,10,FALSE)</f>
        <v>153.22</v>
      </c>
      <c r="J26" s="60"/>
      <c r="K26" s="63">
        <f t="shared" si="1"/>
        <v>2828.44</v>
      </c>
      <c r="L26" s="62"/>
    </row>
    <row r="27" spans="1:12" ht="60" customHeight="1" x14ac:dyDescent="0.25">
      <c r="A27" s="56" t="s">
        <v>51</v>
      </c>
      <c r="B27" s="56">
        <f>VLOOKUP(A27,MEMORIA!A:P,2,FALSE)</f>
        <v>92448</v>
      </c>
      <c r="C27" s="57" t="str">
        <f>VLOOKUP(A27,MEMORIA!A:P,3,FALSE)</f>
        <v>MONTAGEM E DESMONTAGEM DE FÔRMA DE VIGA, ESCORAMENTO COM PONTALETE DE MADEIRA, PÉ-DIREITO SIMPLES, EM MADEIRA SERRADA, 4 UTILIZAÇÕES. AF_09/2020</v>
      </c>
      <c r="D27" s="57"/>
      <c r="E27" s="57"/>
      <c r="F27" s="57"/>
      <c r="G27" s="56" t="str">
        <f>VLOOKUP(A27,MEMORIA!A:P,7,FALSE)</f>
        <v>M2</v>
      </c>
      <c r="H27" s="58">
        <f>VLOOKUP(A27,MEMORIA!A:P,16,FALSE)</f>
        <v>31.69</v>
      </c>
      <c r="I27" s="59">
        <f>VLOOKUP("TOTAL - "&amp;B27,COMPOSICAO!A:K,10,FALSE)</f>
        <v>204.8</v>
      </c>
      <c r="J27" s="60"/>
      <c r="K27" s="63">
        <f t="shared" si="1"/>
        <v>6490.11</v>
      </c>
      <c r="L27" s="62"/>
    </row>
    <row r="28" spans="1:12" ht="60" customHeight="1" x14ac:dyDescent="0.25">
      <c r="A28" s="56" t="s">
        <v>52</v>
      </c>
      <c r="B28" s="56">
        <f>VLOOKUP(A28,MEMORIA!A:P,2,FALSE)</f>
        <v>92917</v>
      </c>
      <c r="C28" s="57" t="str">
        <f>VLOOKUP(A28,MEMORIA!A:P,3,FALSE)</f>
        <v>ARMAÇÃO DE ESTRUTURAS DIVERSAS DE CONCRETO ARMADO, EXCETO VIGAS, PILARES, LAJES E FUNDAÇÕES, UTILIZANDO AÇO CA-50 DE 8,0 MM - MONTAGEM. AF_06/2022</v>
      </c>
      <c r="D28" s="57"/>
      <c r="E28" s="57"/>
      <c r="F28" s="57"/>
      <c r="G28" s="56" t="str">
        <f>VLOOKUP(A28,MEMORIA!A:P,7,FALSE)</f>
        <v>KG</v>
      </c>
      <c r="H28" s="58">
        <f>VLOOKUP(A28,MEMORIA!A:P,16,FALSE)</f>
        <v>52.29</v>
      </c>
      <c r="I28" s="59">
        <f>VLOOKUP("TOTAL - "&amp;B28,COMPOSICAO!A:K,10,FALSE)</f>
        <v>20.560000000000002</v>
      </c>
      <c r="J28" s="60"/>
      <c r="K28" s="63">
        <f t="shared" si="1"/>
        <v>1075.08</v>
      </c>
      <c r="L28" s="62"/>
    </row>
    <row r="29" spans="1:12" ht="60" customHeight="1" x14ac:dyDescent="0.25">
      <c r="A29" s="56" t="s">
        <v>53</v>
      </c>
      <c r="B29" s="56">
        <f>VLOOKUP(A29,MEMORIA!A:P,2,FALSE)</f>
        <v>92922</v>
      </c>
      <c r="C29" s="57" t="str">
        <f>VLOOKUP(A29,MEMORIA!A:P,3,FALSE)</f>
        <v>ARMAÇÃO DE ESTRUTURAS DIVERSAS DE CONCRETO ARMADO, EXCETO VIGAS, PILARES, LAJES E FUNDAÇÕES, UTILIZANDO AÇO CA-50 DE 16,0 MM - MONTAGEM. AF_06/2022</v>
      </c>
      <c r="D29" s="57"/>
      <c r="E29" s="57"/>
      <c r="F29" s="57"/>
      <c r="G29" s="56" t="str">
        <f>VLOOKUP(A29,MEMORIA!A:P,7,FALSE)</f>
        <v>KG</v>
      </c>
      <c r="H29" s="58">
        <f>VLOOKUP(A29,MEMORIA!A:P,16,FALSE)</f>
        <v>130.74</v>
      </c>
      <c r="I29" s="59">
        <f>VLOOKUP("TOTAL - "&amp;B29,COMPOSICAO!A:K,10,FALSE)</f>
        <v>14.700000000000001</v>
      </c>
      <c r="J29" s="60"/>
      <c r="K29" s="63">
        <f t="shared" si="1"/>
        <v>1921.88</v>
      </c>
      <c r="L29" s="62"/>
    </row>
    <row r="30" spans="1:12" ht="15" customHeight="1" x14ac:dyDescent="0.25">
      <c r="A30" s="64"/>
      <c r="B30" s="64"/>
      <c r="C30" s="64"/>
      <c r="D30" s="64"/>
      <c r="E30" s="64"/>
      <c r="F30" s="64"/>
      <c r="G30" s="64"/>
      <c r="H30" s="64"/>
      <c r="I30" s="64"/>
      <c r="J30" s="64"/>
      <c r="K30" s="64"/>
      <c r="L30" s="64"/>
    </row>
    <row r="31" spans="1:12" ht="15" customHeight="1" x14ac:dyDescent="0.25">
      <c r="A31" s="48">
        <v>4</v>
      </c>
      <c r="B31" s="50" t="str">
        <f>VLOOKUP(A31,MEMORIA!A:P,2,FALSE)</f>
        <v>PAREDES E PAINÉIS</v>
      </c>
      <c r="C31" s="52"/>
      <c r="D31" s="52"/>
      <c r="E31" s="52"/>
      <c r="F31" s="52"/>
      <c r="G31" s="52"/>
      <c r="H31" s="52"/>
      <c r="I31" s="52"/>
      <c r="J31" s="51"/>
      <c r="K31" s="55">
        <f>SUM(K32:L33)</f>
        <v>8206.2099999999991</v>
      </c>
      <c r="L31" s="54"/>
    </row>
    <row r="32" spans="1:12" ht="75" customHeight="1" x14ac:dyDescent="0.25">
      <c r="A32" s="56" t="s">
        <v>54</v>
      </c>
      <c r="B32" s="56">
        <f>VLOOKUP(A32,MEMORIA!A:P,2,FALSE)</f>
        <v>103328</v>
      </c>
      <c r="C32" s="57" t="str">
        <f>VLOOKUP(A32,MEMORIA!A:P,3,FALSE)</f>
        <v>ALVENARIA DE VEDAÇÃO DE BLOCOS CERÂMICOS FURADOS NA HORIZONTAL DE 9X19X19 CM (ESPESSURA 9 CM) E ARGAMASSA DE ASSENTAMENTO COM PREPARO EM BETONEIRA. AF_12/2021</v>
      </c>
      <c r="D32" s="57"/>
      <c r="E32" s="57"/>
      <c r="F32" s="57"/>
      <c r="G32" s="56" t="str">
        <f>VLOOKUP(A32,MEMORIA!A:P,7,FALSE)</f>
        <v>M2</v>
      </c>
      <c r="H32" s="58">
        <f>VLOOKUP(A32,MEMORIA!A:P,16,FALSE)</f>
        <v>83</v>
      </c>
      <c r="I32" s="59">
        <f>VLOOKUP("TOTAL - "&amp;B32,COMPOSICAO!A:K,10,FALSE)</f>
        <v>98.86999999999999</v>
      </c>
      <c r="J32" s="60"/>
      <c r="K32" s="63">
        <f>ROUND(H32*I32,2)</f>
        <v>8206.2099999999991</v>
      </c>
      <c r="L32" s="62"/>
    </row>
    <row r="33" spans="1:12" ht="15" customHeight="1" x14ac:dyDescent="0.25">
      <c r="A33" s="64"/>
      <c r="B33" s="64"/>
      <c r="C33" s="64"/>
      <c r="D33" s="64"/>
      <c r="E33" s="64"/>
      <c r="F33" s="64"/>
      <c r="G33" s="64"/>
      <c r="H33" s="64"/>
      <c r="I33" s="64"/>
      <c r="J33" s="64"/>
      <c r="K33" s="64"/>
      <c r="L33" s="64"/>
    </row>
    <row r="34" spans="1:12" ht="15" customHeight="1" x14ac:dyDescent="0.25">
      <c r="A34" s="48">
        <v>5</v>
      </c>
      <c r="B34" s="50" t="str">
        <f>VLOOKUP(A34,MEMORIA!A:P,2,FALSE)</f>
        <v>VERGAS/CONTRAVERGAS/PEITORIS</v>
      </c>
      <c r="C34" s="52"/>
      <c r="D34" s="52"/>
      <c r="E34" s="52"/>
      <c r="F34" s="52"/>
      <c r="G34" s="52"/>
      <c r="H34" s="52"/>
      <c r="I34" s="52"/>
      <c r="J34" s="51"/>
      <c r="K34" s="55">
        <f>SUM(K35:L40)</f>
        <v>3296.4100000000003</v>
      </c>
      <c r="L34" s="54"/>
    </row>
    <row r="35" spans="1:12" ht="30" customHeight="1" x14ac:dyDescent="0.25">
      <c r="A35" s="56" t="s">
        <v>55</v>
      </c>
      <c r="B35" s="56">
        <f>VLOOKUP(A35,MEMORIA!A:P,2,FALSE)</f>
        <v>93182</v>
      </c>
      <c r="C35" s="57" t="str">
        <f>VLOOKUP(A35,MEMORIA!A:P,3,FALSE)</f>
        <v>VERGA PRÉ-MOLDADA PARA JANELAS COM ATÉ 1,5 M DE VÃO. AF_03/2016</v>
      </c>
      <c r="D35" s="57"/>
      <c r="E35" s="57"/>
      <c r="F35" s="57"/>
      <c r="G35" s="56" t="str">
        <f>VLOOKUP(A35,MEMORIA!A:P,7,FALSE)</f>
        <v>M</v>
      </c>
      <c r="H35" s="58">
        <f>VLOOKUP(A35,MEMORIA!A:P,16,FALSE)</f>
        <v>9.3000000000000007</v>
      </c>
      <c r="I35" s="59">
        <f>VLOOKUP("TOTAL - "&amp;B35,COMPOSICAO!A:K,10,FALSE)</f>
        <v>63.350000000000009</v>
      </c>
      <c r="J35" s="60"/>
      <c r="K35" s="63">
        <f>ROUND(H35*I35,2)</f>
        <v>589.16</v>
      </c>
      <c r="L35" s="62"/>
    </row>
    <row r="36" spans="1:12" ht="30" customHeight="1" x14ac:dyDescent="0.25">
      <c r="A36" s="56" t="s">
        <v>56</v>
      </c>
      <c r="B36" s="56">
        <f>VLOOKUP(A36,MEMORIA!A:P,2,FALSE)</f>
        <v>93194</v>
      </c>
      <c r="C36" s="57" t="str">
        <f>VLOOKUP(A36,MEMORIA!A:P,3,FALSE)</f>
        <v>CONTRAVERGA PRÉ-MOLDADA PARA VÃOS DE ATÉ 1,5 M DE COMPRIMENTO. AF_03/2016</v>
      </c>
      <c r="D36" s="57"/>
      <c r="E36" s="57"/>
      <c r="F36" s="57"/>
      <c r="G36" s="56" t="str">
        <f>VLOOKUP(A36,MEMORIA!A:P,7,FALSE)</f>
        <v>M</v>
      </c>
      <c r="H36" s="58">
        <f>VLOOKUP(A36,MEMORIA!A:P,16,FALSE)</f>
        <v>12.9</v>
      </c>
      <c r="I36" s="59">
        <f>VLOOKUP("TOTAL - "&amp;B36,COMPOSICAO!A:K,10,FALSE)</f>
        <v>62.05</v>
      </c>
      <c r="J36" s="60"/>
      <c r="K36" s="63">
        <f>ROUND(H36*I36,2)</f>
        <v>800.45</v>
      </c>
      <c r="L36" s="62"/>
    </row>
    <row r="37" spans="1:12" ht="30" customHeight="1" x14ac:dyDescent="0.25">
      <c r="A37" s="56" t="s">
        <v>57</v>
      </c>
      <c r="B37" s="56">
        <f>VLOOKUP(A37,MEMORIA!A:P,2,FALSE)</f>
        <v>93184</v>
      </c>
      <c r="C37" s="57" t="str">
        <f>VLOOKUP(A37,MEMORIA!A:P,3,FALSE)</f>
        <v>VERGA PRÉ-MOLDADA PARA PORTAS COM ATÉ 1,5 M DE VÃO. AF_03/2016</v>
      </c>
      <c r="D37" s="57"/>
      <c r="E37" s="57"/>
      <c r="F37" s="57"/>
      <c r="G37" s="56" t="str">
        <f>VLOOKUP(A37,MEMORIA!A:P,7,FALSE)</f>
        <v>M</v>
      </c>
      <c r="H37" s="58">
        <f>VLOOKUP(A37,MEMORIA!A:P,16,FALSE)</f>
        <v>5</v>
      </c>
      <c r="I37" s="59">
        <f>VLOOKUP("TOTAL - "&amp;B37,COMPOSICAO!A:K,10,FALSE)</f>
        <v>46.74</v>
      </c>
      <c r="J37" s="60"/>
      <c r="K37" s="63">
        <f>ROUND(H37*I37,2)</f>
        <v>233.7</v>
      </c>
      <c r="L37" s="62"/>
    </row>
    <row r="38" spans="1:12" ht="60" customHeight="1" x14ac:dyDescent="0.25">
      <c r="A38" s="56" t="s">
        <v>58</v>
      </c>
      <c r="B38" s="56">
        <f>VLOOKUP(A38,MEMORIA!A:P,2,FALSE)</f>
        <v>101965</v>
      </c>
      <c r="C38" s="57" t="str">
        <f>VLOOKUP(A38,MEMORIA!A:P,3,FALSE)</f>
        <v>PEITORIL LINEAR EM GRANITO OU MÁRMORE, L = 15CM, COMPRIMENTO DE ATÉ 2M, ASSENTADO COM ARGAMASSA 1:6 COM ADITIVO. AF_11/2020</v>
      </c>
      <c r="D38" s="57"/>
      <c r="E38" s="57"/>
      <c r="F38" s="57"/>
      <c r="G38" s="56" t="str">
        <f>VLOOKUP(A38,MEMORIA!A:P,7,FALSE)</f>
        <v>M</v>
      </c>
      <c r="H38" s="58">
        <f>VLOOKUP(A38,MEMORIA!A:P,16,FALSE)</f>
        <v>7.5</v>
      </c>
      <c r="I38" s="59">
        <f>VLOOKUP("TOTAL - "&amp;B38,COMPOSICAO!A:K,10,FALSE)</f>
        <v>141.47</v>
      </c>
      <c r="J38" s="60"/>
      <c r="K38" s="63">
        <f>ROUND(H38*I38,2)</f>
        <v>1061.03</v>
      </c>
      <c r="L38" s="62"/>
    </row>
    <row r="39" spans="1:12" ht="30" customHeight="1" x14ac:dyDescent="0.25">
      <c r="A39" s="56" t="s">
        <v>59</v>
      </c>
      <c r="B39" s="56">
        <f>VLOOKUP(A39,MEMORIA!A:P,2,FALSE)</f>
        <v>98695</v>
      </c>
      <c r="C39" s="57" t="str">
        <f>VLOOKUP(A39,MEMORIA!A:P,3,FALSE)</f>
        <v>SOLEIRA EM MÁRMORE, LARGURA 15 CM, ESPESSURA 2,0 CM. AF_09/2020</v>
      </c>
      <c r="D39" s="57"/>
      <c r="E39" s="57"/>
      <c r="F39" s="57"/>
      <c r="G39" s="56" t="str">
        <f>VLOOKUP(A39,MEMORIA!A:P,7,FALSE)</f>
        <v>M</v>
      </c>
      <c r="H39" s="58">
        <f>VLOOKUP(A39,MEMORIA!A:P,16,FALSE)</f>
        <v>5.8</v>
      </c>
      <c r="I39" s="59">
        <f>VLOOKUP("TOTAL - "&amp;B39,COMPOSICAO!A:K,10,FALSE)</f>
        <v>105.53</v>
      </c>
      <c r="J39" s="60"/>
      <c r="K39" s="63">
        <f>ROUND(H39*I39,2)</f>
        <v>612.07000000000005</v>
      </c>
      <c r="L39" s="62"/>
    </row>
    <row r="40" spans="1:12" ht="15" customHeight="1" x14ac:dyDescent="0.25">
      <c r="A40" s="64"/>
      <c r="B40" s="64"/>
      <c r="C40" s="64"/>
      <c r="D40" s="64"/>
      <c r="E40" s="64"/>
      <c r="F40" s="64"/>
      <c r="G40" s="64"/>
      <c r="H40" s="64"/>
      <c r="I40" s="64"/>
      <c r="J40" s="64"/>
      <c r="K40" s="64"/>
      <c r="L40" s="64"/>
    </row>
    <row r="41" spans="1:12" ht="15" customHeight="1" x14ac:dyDescent="0.25">
      <c r="A41" s="48">
        <v>6</v>
      </c>
      <c r="B41" s="50" t="str">
        <f>VLOOKUP(A41,MEMORIA!A:P,2,FALSE)</f>
        <v>INSTALACOES DE AGUA FRIA</v>
      </c>
      <c r="C41" s="52"/>
      <c r="D41" s="52"/>
      <c r="E41" s="52"/>
      <c r="F41" s="52"/>
      <c r="G41" s="52"/>
      <c r="H41" s="52"/>
      <c r="I41" s="52"/>
      <c r="J41" s="51"/>
      <c r="K41" s="55">
        <f>SUM(K42:L54)</f>
        <v>1813.5</v>
      </c>
      <c r="L41" s="54"/>
    </row>
    <row r="42" spans="1:12" ht="60" customHeight="1" x14ac:dyDescent="0.25">
      <c r="A42" s="56" t="s">
        <v>60</v>
      </c>
      <c r="B42" s="56">
        <f>VLOOKUP(A42,MEMORIA!A:P,2,FALSE)</f>
        <v>89970</v>
      </c>
      <c r="C42" s="57" t="str">
        <f>VLOOKUP(A42,MEMORIA!A:P,3,FALSE)</f>
        <v>KIT DE REGISTRO DE PRESSÃO BRUTO DE LATÃO ¾", INCLUSIVE CONEXÕES, ROSCÁVEL, INSTALADO EM RAMAL DE ÁGUA FRIA - FORNECIMENTO E INSTALAÇÃO. AF_12/2014</v>
      </c>
      <c r="D42" s="57"/>
      <c r="E42" s="57"/>
      <c r="F42" s="57"/>
      <c r="G42" s="56" t="str">
        <f>VLOOKUP(A42,MEMORIA!A:P,7,FALSE)</f>
        <v>UN</v>
      </c>
      <c r="H42" s="58">
        <f>VLOOKUP(A42,MEMORIA!A:P,16,FALSE)</f>
        <v>3</v>
      </c>
      <c r="I42" s="59">
        <f>VLOOKUP("TOTAL - "&amp;B42,COMPOSICAO!A:K,10,FALSE)</f>
        <v>53.139999999999993</v>
      </c>
      <c r="J42" s="60"/>
      <c r="K42" s="63">
        <f t="shared" ref="K42:K53" si="2">ROUND(H42*I42,2)</f>
        <v>159.41999999999999</v>
      </c>
      <c r="L42" s="62"/>
    </row>
    <row r="43" spans="1:12" ht="60" customHeight="1" x14ac:dyDescent="0.25">
      <c r="A43" s="56" t="s">
        <v>61</v>
      </c>
      <c r="B43" s="56">
        <f>VLOOKUP(A43,MEMORIA!A:P,2,FALSE)</f>
        <v>89972</v>
      </c>
      <c r="C43" s="57" t="str">
        <f>VLOOKUP(A43,MEMORIA!A:P,3,FALSE)</f>
        <v>KIT DE REGISTRO DE GAVETA BRUTO DE LATÃO ¾", INCLUSIVE CONEXÕES, ROSCÁVEL, INSTALADO EM RAMAL DE ÁGUA FRIA - FORNECIMENTO E INSTALAÇÃO. AF_12/2014</v>
      </c>
      <c r="D43" s="57"/>
      <c r="E43" s="57"/>
      <c r="F43" s="57"/>
      <c r="G43" s="56" t="str">
        <f>VLOOKUP(A43,MEMORIA!A:P,7,FALSE)</f>
        <v>UN</v>
      </c>
      <c r="H43" s="58">
        <f>VLOOKUP(A43,MEMORIA!A:P,16,FALSE)</f>
        <v>1</v>
      </c>
      <c r="I43" s="59">
        <f>VLOOKUP("TOTAL - "&amp;B43,COMPOSICAO!A:K,10,FALSE)</f>
        <v>59.98</v>
      </c>
      <c r="J43" s="60"/>
      <c r="K43" s="63">
        <f t="shared" si="2"/>
        <v>59.98</v>
      </c>
      <c r="L43" s="62"/>
    </row>
    <row r="44" spans="1:12" ht="45" customHeight="1" x14ac:dyDescent="0.25">
      <c r="A44" s="56" t="s">
        <v>62</v>
      </c>
      <c r="B44" s="56">
        <f>VLOOKUP(A44,MEMORIA!A:P,2,FALSE)</f>
        <v>94796</v>
      </c>
      <c r="C44" s="57" t="str">
        <f>VLOOKUP(A44,MEMORIA!A:P,3,FALSE)</f>
        <v>TORNEIRA DE BOIA PARA CAIXA D'ÁGUA, ROSCÁVEL, 3/4" - FORNECIMENTO E INSTALAÇÃO. AF_08/2021</v>
      </c>
      <c r="D44" s="57"/>
      <c r="E44" s="57"/>
      <c r="F44" s="57"/>
      <c r="G44" s="56" t="str">
        <f>VLOOKUP(A44,MEMORIA!A:P,7,FALSE)</f>
        <v>UN</v>
      </c>
      <c r="H44" s="58">
        <f>VLOOKUP(A44,MEMORIA!A:P,16,FALSE)</f>
        <v>1</v>
      </c>
      <c r="I44" s="59">
        <f>VLOOKUP("TOTAL - "&amp;B44,COMPOSICAO!A:K,10,FALSE)</f>
        <v>50.45</v>
      </c>
      <c r="J44" s="60"/>
      <c r="K44" s="63">
        <f t="shared" si="2"/>
        <v>50.45</v>
      </c>
      <c r="L44" s="62"/>
    </row>
    <row r="45" spans="1:12" ht="30" customHeight="1" x14ac:dyDescent="0.25">
      <c r="A45" s="56" t="s">
        <v>63</v>
      </c>
      <c r="B45" s="56">
        <f>VLOOKUP(A45,MEMORIA!A:P,2,FALSE)</f>
        <v>95675</v>
      </c>
      <c r="C45" s="57" t="str">
        <f>VLOOKUP(A45,MEMORIA!A:P,3,FALSE)</f>
        <v>HIDRÔMETRO DN 25 (¾ ), 5,0 M³/H FORNECIMENTO E INSTALAÇÃO. AF_11/2016</v>
      </c>
      <c r="D45" s="57"/>
      <c r="E45" s="57"/>
      <c r="F45" s="57"/>
      <c r="G45" s="56" t="str">
        <f>VLOOKUP(A45,MEMORIA!A:P,7,FALSE)</f>
        <v>UN</v>
      </c>
      <c r="H45" s="58">
        <f>VLOOKUP(A45,MEMORIA!A:P,16,FALSE)</f>
        <v>1</v>
      </c>
      <c r="I45" s="59">
        <f>VLOOKUP("TOTAL - "&amp;B45,COMPOSICAO!A:K,10,FALSE)</f>
        <v>170.97999999999996</v>
      </c>
      <c r="J45" s="60"/>
      <c r="K45" s="63">
        <f t="shared" si="2"/>
        <v>170.98</v>
      </c>
      <c r="L45" s="62"/>
    </row>
    <row r="46" spans="1:12" ht="45" customHeight="1" x14ac:dyDescent="0.25">
      <c r="A46" s="56" t="s">
        <v>64</v>
      </c>
      <c r="B46" s="56">
        <f>VLOOKUP(A46,MEMORIA!A:P,2,FALSE)</f>
        <v>89356</v>
      </c>
      <c r="C46" s="57" t="str">
        <f>VLOOKUP(A46,MEMORIA!A:P,3,FALSE)</f>
        <v>TUBO, PVC, SOLDÁVEL, DN 25MM, INSTALADO EM RAMAL OU SUB-RAMAL DE ÁGUA - FORNECIMENTO E INSTALAÇÃO. AF_06/2022</v>
      </c>
      <c r="D46" s="57"/>
      <c r="E46" s="57"/>
      <c r="F46" s="57"/>
      <c r="G46" s="56" t="str">
        <f>VLOOKUP(A46,MEMORIA!A:P,7,FALSE)</f>
        <v>M</v>
      </c>
      <c r="H46" s="58">
        <f>VLOOKUP(A46,MEMORIA!A:P,16,FALSE)</f>
        <v>13.88</v>
      </c>
      <c r="I46" s="59">
        <f>VLOOKUP("TOTAL - "&amp;B46,COMPOSICAO!A:K,10,FALSE)</f>
        <v>27.23</v>
      </c>
      <c r="J46" s="60"/>
      <c r="K46" s="63">
        <f t="shared" si="2"/>
        <v>377.95</v>
      </c>
      <c r="L46" s="62"/>
    </row>
    <row r="47" spans="1:12" ht="90" customHeight="1" x14ac:dyDescent="0.25">
      <c r="A47" s="56" t="s">
        <v>65</v>
      </c>
      <c r="B47" s="56">
        <f>VLOOKUP(A47,MEMORIA!A:P,2,FALSE)</f>
        <v>91786</v>
      </c>
      <c r="C47" s="57" t="str">
        <f>VLOOKUP(A47,MEMORIA!A:P,3,FALSE)</f>
        <v>(COMPOSIÇÃO REPRESENTATIVA) DO SERVIÇO DE INSTALAÇÃO TUBOS DE PVC, SOLDÁVEL, ÁGUA FRIA, DN 32 MM (INSTALADO EM RAMAL, SUB-RAMAL, RAMAL DE DISTRIBUIÇÃO OU PRUMADA), INCLUSIVE CONEXÕES, CORTES E FIXAÇÕES, PARA PRÉDIOS. AF_10/2015</v>
      </c>
      <c r="D47" s="57"/>
      <c r="E47" s="57"/>
      <c r="F47" s="57"/>
      <c r="G47" s="56" t="str">
        <f>VLOOKUP(A47,MEMORIA!A:P,7,FALSE)</f>
        <v>M</v>
      </c>
      <c r="H47" s="58">
        <f>VLOOKUP(A47,MEMORIA!A:P,16,FALSE)</f>
        <v>19.190000000000001</v>
      </c>
      <c r="I47" s="59">
        <f>VLOOKUP("TOTAL - "&amp;B47,COMPOSICAO!A:K,10,FALSE)</f>
        <v>37.950000000000003</v>
      </c>
      <c r="J47" s="60"/>
      <c r="K47" s="63">
        <f t="shared" si="2"/>
        <v>728.26</v>
      </c>
      <c r="L47" s="62"/>
    </row>
    <row r="48" spans="1:12" ht="60" customHeight="1" x14ac:dyDescent="0.25">
      <c r="A48" s="56" t="s">
        <v>66</v>
      </c>
      <c r="B48" s="56">
        <f>VLOOKUP(A48,MEMORIA!A:P,2,FALSE)</f>
        <v>89362</v>
      </c>
      <c r="C48" s="57" t="str">
        <f>VLOOKUP(A48,MEMORIA!A:P,3,FALSE)</f>
        <v>JOELHO 90 GRAUS, PVC, SOLDÁVEL, DN 25MM, INSTALADO EM RAMAL OU SUB-RAMAL DE ÁGUA - FORNECIMENTO E INSTALAÇÃO. AF_06/2022</v>
      </c>
      <c r="D48" s="57"/>
      <c r="E48" s="57"/>
      <c r="F48" s="57"/>
      <c r="G48" s="56" t="str">
        <f>VLOOKUP(A48,MEMORIA!A:P,7,FALSE)</f>
        <v>UN</v>
      </c>
      <c r="H48" s="58">
        <f>VLOOKUP(A48,MEMORIA!A:P,16,FALSE)</f>
        <v>10</v>
      </c>
      <c r="I48" s="59">
        <f>VLOOKUP("TOTAL - "&amp;B48,COMPOSICAO!A:K,10,FALSE)</f>
        <v>10.639999999999999</v>
      </c>
      <c r="J48" s="60"/>
      <c r="K48" s="63">
        <f t="shared" si="2"/>
        <v>106.4</v>
      </c>
      <c r="L48" s="62"/>
    </row>
    <row r="49" spans="1:12" ht="45" customHeight="1" x14ac:dyDescent="0.25">
      <c r="A49" s="56" t="s">
        <v>67</v>
      </c>
      <c r="B49" s="56">
        <f>VLOOKUP(A49,MEMORIA!A:P,2,FALSE)</f>
        <v>89395</v>
      </c>
      <c r="C49" s="57" t="str">
        <f>VLOOKUP(A49,MEMORIA!A:P,3,FALSE)</f>
        <v>TE, PVC, SOLDÁVEL, DN 25MM, INSTALADO EM RAMAL OU SUB-RAMAL DE ÁGUA - FORNECIMENTO E INSTALAÇÃO. AF_06/2022</v>
      </c>
      <c r="D49" s="57"/>
      <c r="E49" s="57"/>
      <c r="F49" s="57"/>
      <c r="G49" s="56" t="str">
        <f>VLOOKUP(A49,MEMORIA!A:P,7,FALSE)</f>
        <v>UN</v>
      </c>
      <c r="H49" s="58">
        <f>VLOOKUP(A49,MEMORIA!A:P,16,FALSE)</f>
        <v>3</v>
      </c>
      <c r="I49" s="59">
        <f>VLOOKUP("TOTAL - "&amp;B49,COMPOSICAO!A:K,10,FALSE)</f>
        <v>14.700000000000001</v>
      </c>
      <c r="J49" s="60"/>
      <c r="K49" s="63">
        <f t="shared" si="2"/>
        <v>44.1</v>
      </c>
      <c r="L49" s="62"/>
    </row>
    <row r="50" spans="1:12" ht="60" customHeight="1" x14ac:dyDescent="0.25">
      <c r="A50" s="56" t="s">
        <v>68</v>
      </c>
      <c r="B50" s="56">
        <f>VLOOKUP(A50,MEMORIA!A:P,2,FALSE)</f>
        <v>89363</v>
      </c>
      <c r="C50" s="57" t="str">
        <f>VLOOKUP(A50,MEMORIA!A:P,3,FALSE)</f>
        <v>JOELHO 45 GRAUS, PVC, SOLDÁVEL, DN 25MM, INSTALADO EM RAMAL OU SUB-RAMAL DE ÁGUA - FORNECIMENTO E INSTALAÇÃO. AF_06/2022</v>
      </c>
      <c r="D50" s="57"/>
      <c r="E50" s="57"/>
      <c r="F50" s="57"/>
      <c r="G50" s="56" t="str">
        <f>VLOOKUP(A50,MEMORIA!A:P,7,FALSE)</f>
        <v>UN</v>
      </c>
      <c r="H50" s="58">
        <f>VLOOKUP(A50,MEMORIA!A:P,16,FALSE)</f>
        <v>1</v>
      </c>
      <c r="I50" s="59">
        <f>VLOOKUP("TOTAL - "&amp;B50,COMPOSICAO!A:K,10,FALSE)</f>
        <v>11.659999999999998</v>
      </c>
      <c r="J50" s="60"/>
      <c r="K50" s="63">
        <f t="shared" si="2"/>
        <v>11.66</v>
      </c>
      <c r="L50" s="62"/>
    </row>
    <row r="51" spans="1:12" ht="60" customHeight="1" x14ac:dyDescent="0.25">
      <c r="A51" s="56" t="s">
        <v>69</v>
      </c>
      <c r="B51" s="56">
        <f>VLOOKUP(A51,MEMORIA!A:P,2,FALSE)</f>
        <v>89364</v>
      </c>
      <c r="C51" s="57" t="str">
        <f>VLOOKUP(A51,MEMORIA!A:P,3,FALSE)</f>
        <v>CURVA 90 GRAUS, PVC, SOLDÁVEL, DN 25MM, INSTALADO EM RAMAL OU SUB-RAMAL DE ÁGUA - FORNECIMENTO E INSTALAÇÃO. AF_06/2022</v>
      </c>
      <c r="D51" s="57"/>
      <c r="E51" s="57"/>
      <c r="F51" s="57"/>
      <c r="G51" s="56" t="str">
        <f>VLOOKUP(A51,MEMORIA!A:P,7,FALSE)</f>
        <v>UN</v>
      </c>
      <c r="H51" s="58">
        <f>VLOOKUP(A51,MEMORIA!A:P,16,FALSE)</f>
        <v>1</v>
      </c>
      <c r="I51" s="59">
        <f>VLOOKUP("TOTAL - "&amp;B51,COMPOSICAO!A:K,10,FALSE)</f>
        <v>13.649999999999999</v>
      </c>
      <c r="J51" s="60"/>
      <c r="K51" s="63">
        <f t="shared" si="2"/>
        <v>13.65</v>
      </c>
      <c r="L51" s="62"/>
    </row>
    <row r="52" spans="1:12" ht="60" customHeight="1" x14ac:dyDescent="0.25">
      <c r="A52" s="56" t="s">
        <v>70</v>
      </c>
      <c r="B52" s="56">
        <f>VLOOKUP(A52,MEMORIA!A:P,2,FALSE)</f>
        <v>89979</v>
      </c>
      <c r="C52" s="57" t="str">
        <f>VLOOKUP(A52,MEMORIA!A:P,3,FALSE)</f>
        <v>LUVA COM BUCHA DE LATÃO, PVC, SOLDÁVEL, DN 32MM X 1 , INSTALADO EM RAMAL OU SUB-RAMAL DE ÁGUA   FORNECIMENTO E INSTALAÇÃO. AF_06/2022</v>
      </c>
      <c r="D52" s="57"/>
      <c r="E52" s="57"/>
      <c r="F52" s="57"/>
      <c r="G52" s="56" t="str">
        <f>VLOOKUP(A52,MEMORIA!A:P,7,FALSE)</f>
        <v>UN</v>
      </c>
      <c r="H52" s="58">
        <f>VLOOKUP(A52,MEMORIA!A:P,16,FALSE)</f>
        <v>1</v>
      </c>
      <c r="I52" s="59">
        <f>VLOOKUP("TOTAL - "&amp;B52,COMPOSICAO!A:K,10,FALSE)</f>
        <v>30.809999999999995</v>
      </c>
      <c r="J52" s="60"/>
      <c r="K52" s="63">
        <f t="shared" si="2"/>
        <v>30.81</v>
      </c>
      <c r="L52" s="62"/>
    </row>
    <row r="53" spans="1:12" ht="60" customHeight="1" x14ac:dyDescent="0.25">
      <c r="A53" s="56" t="s">
        <v>71</v>
      </c>
      <c r="B53" s="56">
        <f>VLOOKUP(A53,MEMORIA!A:P,2,FALSE)</f>
        <v>89367</v>
      </c>
      <c r="C53" s="57" t="str">
        <f>VLOOKUP(A53,MEMORIA!A:P,3,FALSE)</f>
        <v>JOELHO 90 GRAUS, PVC, SOLDÁVEL, DN 32MM, INSTALADO EM RAMAL OU SUB-RAMAL DE ÁGUA - FORNECIMENTO E INSTALAÇÃO. AF_06/2022</v>
      </c>
      <c r="D53" s="57"/>
      <c r="E53" s="57"/>
      <c r="F53" s="57"/>
      <c r="G53" s="56" t="str">
        <f>VLOOKUP(A53,MEMORIA!A:P,7,FALSE)</f>
        <v>UN</v>
      </c>
      <c r="H53" s="58">
        <f>VLOOKUP(A53,MEMORIA!A:P,16,FALSE)</f>
        <v>4</v>
      </c>
      <c r="I53" s="59">
        <f>VLOOKUP("TOTAL - "&amp;B53,COMPOSICAO!A:K,10,FALSE)</f>
        <v>14.96</v>
      </c>
      <c r="J53" s="60"/>
      <c r="K53" s="63">
        <f t="shared" si="2"/>
        <v>59.84</v>
      </c>
      <c r="L53" s="62"/>
    </row>
    <row r="54" spans="1:12" ht="15" customHeight="1" x14ac:dyDescent="0.25">
      <c r="A54" s="64"/>
      <c r="B54" s="64"/>
      <c r="C54" s="64"/>
      <c r="D54" s="64"/>
      <c r="E54" s="64"/>
      <c r="F54" s="64"/>
      <c r="G54" s="64"/>
      <c r="H54" s="64"/>
      <c r="I54" s="64"/>
      <c r="J54" s="64"/>
      <c r="K54" s="64"/>
      <c r="L54" s="64"/>
    </row>
    <row r="55" spans="1:12" ht="15" customHeight="1" x14ac:dyDescent="0.25">
      <c r="A55" s="48">
        <v>7</v>
      </c>
      <c r="B55" s="50" t="str">
        <f>VLOOKUP(A55,MEMORIA!A:P,2,FALSE)</f>
        <v>INSTALACOES DE ESGOTO</v>
      </c>
      <c r="C55" s="52"/>
      <c r="D55" s="52"/>
      <c r="E55" s="52"/>
      <c r="F55" s="52"/>
      <c r="G55" s="52"/>
      <c r="H55" s="52"/>
      <c r="I55" s="52"/>
      <c r="J55" s="51"/>
      <c r="K55" s="55">
        <f>SUM(K56:L66)</f>
        <v>1097.97</v>
      </c>
      <c r="L55" s="54"/>
    </row>
    <row r="56" spans="1:12" ht="60" customHeight="1" x14ac:dyDescent="0.25">
      <c r="A56" s="56" t="s">
        <v>72</v>
      </c>
      <c r="B56" s="56">
        <f>VLOOKUP(A56,MEMORIA!A:P,2,FALSE)</f>
        <v>89711</v>
      </c>
      <c r="C56" s="57" t="str">
        <f>VLOOKUP(A56,MEMORIA!A:P,3,FALSE)</f>
        <v>TUBO PVC, SERIE NORMAL, ESGOTO PREDIAL, DN 40 MM, FORNECIDO E INSTALADO EM RAMAL DE DESCARGA OU RAMAL DE ESGOTO SANITÁRIO. AF_08/2022</v>
      </c>
      <c r="D56" s="57"/>
      <c r="E56" s="57"/>
      <c r="F56" s="57"/>
      <c r="G56" s="56" t="str">
        <f>VLOOKUP(A56,MEMORIA!A:P,7,FALSE)</f>
        <v>M</v>
      </c>
      <c r="H56" s="58">
        <f>VLOOKUP(A56,MEMORIA!A:P,16,FALSE)</f>
        <v>7.19</v>
      </c>
      <c r="I56" s="59">
        <f>VLOOKUP("TOTAL - "&amp;B56,COMPOSICAO!A:K,10,FALSE)</f>
        <v>24.490000000000002</v>
      </c>
      <c r="J56" s="60"/>
      <c r="K56" s="63">
        <f t="shared" ref="K56:K65" si="3">ROUND(H56*I56,2)</f>
        <v>176.08</v>
      </c>
      <c r="L56" s="62"/>
    </row>
    <row r="57" spans="1:12" ht="60" customHeight="1" x14ac:dyDescent="0.25">
      <c r="A57" s="56" t="s">
        <v>73</v>
      </c>
      <c r="B57" s="56">
        <f>VLOOKUP(A57,MEMORIA!A:P,2,FALSE)</f>
        <v>89713</v>
      </c>
      <c r="C57" s="57" t="str">
        <f>VLOOKUP(A57,MEMORIA!A:P,3,FALSE)</f>
        <v>TUBO PVC, SERIE NORMAL, ESGOTO PREDIAL, DN 75 MM, FORNECIDO E INSTALADO EM RAMAL DE DESCARGA OU RAMAL DE ESGOTO SANITÁRIO. AF_08/2022</v>
      </c>
      <c r="D57" s="57"/>
      <c r="E57" s="57"/>
      <c r="F57" s="57"/>
      <c r="G57" s="56" t="str">
        <f>VLOOKUP(A57,MEMORIA!A:P,7,FALSE)</f>
        <v>M</v>
      </c>
      <c r="H57" s="58">
        <f>VLOOKUP(A57,MEMORIA!A:P,16,FALSE)</f>
        <v>0.11</v>
      </c>
      <c r="I57" s="59">
        <f>VLOOKUP("TOTAL - "&amp;B57,COMPOSICAO!A:K,10,FALSE)</f>
        <v>38.89</v>
      </c>
      <c r="J57" s="60"/>
      <c r="K57" s="63">
        <f t="shared" si="3"/>
        <v>4.28</v>
      </c>
      <c r="L57" s="62"/>
    </row>
    <row r="58" spans="1:12" ht="60" customHeight="1" x14ac:dyDescent="0.25">
      <c r="A58" s="56" t="s">
        <v>74</v>
      </c>
      <c r="B58" s="56">
        <f>VLOOKUP(A58,MEMORIA!A:P,2,FALSE)</f>
        <v>89714</v>
      </c>
      <c r="C58" s="57" t="str">
        <f>VLOOKUP(A58,MEMORIA!A:P,3,FALSE)</f>
        <v>TUBO PVC, SERIE NORMAL, ESGOTO PREDIAL, DN 100 MM, FORNECIDO E INSTALADO EM RAMAL DE DESCARGA OU RAMAL DE ESGOTO SANITÁRIO. AF_08/2022</v>
      </c>
      <c r="D58" s="57"/>
      <c r="E58" s="57"/>
      <c r="F58" s="57"/>
      <c r="G58" s="56" t="str">
        <f>VLOOKUP(A58,MEMORIA!A:P,7,FALSE)</f>
        <v>M</v>
      </c>
      <c r="H58" s="58">
        <f>VLOOKUP(A58,MEMORIA!A:P,16,FALSE)</f>
        <v>2.98</v>
      </c>
      <c r="I58" s="59">
        <f>VLOOKUP("TOTAL - "&amp;B58,COMPOSICAO!A:K,10,FALSE)</f>
        <v>43.42</v>
      </c>
      <c r="J58" s="60"/>
      <c r="K58" s="63">
        <f t="shared" si="3"/>
        <v>129.38999999999999</v>
      </c>
      <c r="L58" s="62"/>
    </row>
    <row r="59" spans="1:12" ht="60" customHeight="1" x14ac:dyDescent="0.25">
      <c r="A59" s="56" t="s">
        <v>75</v>
      </c>
      <c r="B59" s="56">
        <f>VLOOKUP(A59,MEMORIA!A:P,2,FALSE)</f>
        <v>89798</v>
      </c>
      <c r="C59" s="57" t="str">
        <f>VLOOKUP(A59,MEMORIA!A:P,3,FALSE)</f>
        <v>TUBO PVC, SERIE NORMAL, ESGOTO PREDIAL, DN 50 MM, FORNECIDO E INSTALADO EM PRUMADA DE ESGOTO SANITÁRIO OU VENTILAÇÃO. AF_08/2022</v>
      </c>
      <c r="D59" s="57"/>
      <c r="E59" s="57"/>
      <c r="F59" s="57"/>
      <c r="G59" s="56" t="str">
        <f>VLOOKUP(A59,MEMORIA!A:P,7,FALSE)</f>
        <v>M</v>
      </c>
      <c r="H59" s="58">
        <f>VLOOKUP(A59,MEMORIA!A:P,16,FALSE)</f>
        <v>1.65</v>
      </c>
      <c r="I59" s="59">
        <f>VLOOKUP("TOTAL - "&amp;B59,COMPOSICAO!A:K,10,FALSE)</f>
        <v>15.75</v>
      </c>
      <c r="J59" s="60"/>
      <c r="K59" s="63">
        <f t="shared" si="3"/>
        <v>25.99</v>
      </c>
      <c r="L59" s="62"/>
    </row>
    <row r="60" spans="1:12" ht="60" customHeight="1" x14ac:dyDescent="0.25">
      <c r="A60" s="56" t="s">
        <v>76</v>
      </c>
      <c r="B60" s="56">
        <f>VLOOKUP(A60,MEMORIA!A:P,2,FALSE)</f>
        <v>89799</v>
      </c>
      <c r="C60" s="57" t="str">
        <f>VLOOKUP(A60,MEMORIA!A:P,3,FALSE)</f>
        <v>TUBO PVC, SERIE NORMAL, ESGOTO PREDIAL, DN 75 MM, FORNECIDO E INSTALADO EM PRUMADA DE ESGOTO SANITÁRIO OU VENTILAÇÃO. AF_08/2022</v>
      </c>
      <c r="D60" s="57"/>
      <c r="E60" s="57"/>
      <c r="F60" s="57"/>
      <c r="G60" s="56" t="str">
        <f>VLOOKUP(A60,MEMORIA!A:P,7,FALSE)</f>
        <v>M</v>
      </c>
      <c r="H60" s="58">
        <f>VLOOKUP(A60,MEMORIA!A:P,16,FALSE)</f>
        <v>2.52</v>
      </c>
      <c r="I60" s="59">
        <f>VLOOKUP("TOTAL - "&amp;B60,COMPOSICAO!A:K,10,FALSE)</f>
        <v>26.07</v>
      </c>
      <c r="J60" s="60"/>
      <c r="K60" s="63">
        <f t="shared" si="3"/>
        <v>65.7</v>
      </c>
      <c r="L60" s="62"/>
    </row>
    <row r="61" spans="1:12" ht="75" customHeight="1" x14ac:dyDescent="0.25">
      <c r="A61" s="56" t="s">
        <v>77</v>
      </c>
      <c r="B61" s="56">
        <f>VLOOKUP(A61,MEMORIA!A:P,2,FALSE)</f>
        <v>89724</v>
      </c>
      <c r="C61" s="57" t="str">
        <f>VLOOKUP(A61,MEMORIA!A:P,3,FALSE)</f>
        <v>JOELHO 90 GRAUS, PVC, SERIE NORMAL, ESGOTO PREDIAL, DN 40 MM, JUNTA SOLDÁVEL, FORNECIDO E INSTALADO EM RAMAL DE DESCARGA OU RAMAL DE ESGOTO SANITÁRIO. AF_08/2022</v>
      </c>
      <c r="D61" s="57"/>
      <c r="E61" s="57"/>
      <c r="F61" s="57"/>
      <c r="G61" s="56" t="str">
        <f>VLOOKUP(A61,MEMORIA!A:P,7,FALSE)</f>
        <v>UN</v>
      </c>
      <c r="H61" s="58">
        <f>VLOOKUP(A61,MEMORIA!A:P,16,FALSE)</f>
        <v>5</v>
      </c>
      <c r="I61" s="59">
        <f>VLOOKUP("TOTAL - "&amp;B61,COMPOSICAO!A:K,10,FALSE)</f>
        <v>11.46</v>
      </c>
      <c r="J61" s="60"/>
      <c r="K61" s="63">
        <f t="shared" si="3"/>
        <v>57.3</v>
      </c>
      <c r="L61" s="62"/>
    </row>
    <row r="62" spans="1:12" ht="60" customHeight="1" x14ac:dyDescent="0.25">
      <c r="A62" s="56" t="s">
        <v>78</v>
      </c>
      <c r="B62" s="56">
        <f>VLOOKUP(A62,MEMORIA!A:P,2,FALSE)</f>
        <v>89833</v>
      </c>
      <c r="C62" s="57" t="str">
        <f>VLOOKUP(A62,MEMORIA!A:P,3,FALSE)</f>
        <v>TE, PVC, SERIE NORMAL, ESGOTO PREDIAL, DN 100 X 100 MM, JUNTA ELÁSTICA, FORNECIDO E INSTALADO EM PRUMADA DE ESGOTO SANITÁRIO OU VENTILAÇÃO. AF_08/2022</v>
      </c>
      <c r="D62" s="57"/>
      <c r="E62" s="57"/>
      <c r="F62" s="57"/>
      <c r="G62" s="56" t="str">
        <f>VLOOKUP(A62,MEMORIA!A:P,7,FALSE)</f>
        <v>UN</v>
      </c>
      <c r="H62" s="58">
        <f>VLOOKUP(A62,MEMORIA!A:P,16,FALSE)</f>
        <v>1</v>
      </c>
      <c r="I62" s="59">
        <f>VLOOKUP("TOTAL - "&amp;B62,COMPOSICAO!A:K,10,FALSE)</f>
        <v>56.519999999999996</v>
      </c>
      <c r="J62" s="60"/>
      <c r="K62" s="63">
        <f t="shared" si="3"/>
        <v>56.52</v>
      </c>
      <c r="L62" s="62"/>
    </row>
    <row r="63" spans="1:12" ht="60" customHeight="1" x14ac:dyDescent="0.25">
      <c r="A63" s="56" t="s">
        <v>79</v>
      </c>
      <c r="B63" s="56">
        <f>VLOOKUP(A63,MEMORIA!A:P,2,FALSE)</f>
        <v>89806</v>
      </c>
      <c r="C63" s="57" t="str">
        <f>VLOOKUP(A63,MEMORIA!A:P,3,FALSE)</f>
        <v>JOELHO 45 GRAUS, PVC, SERIE NORMAL, ESGOTO PREDIAL, DN 75 MM, JUNTA ELÁSTICA, FORNECIDO E INSTALADO EM PRUMADA DE ESGOTO SANITÁRIO OU VENTILAÇÃO. AF_08/2022</v>
      </c>
      <c r="D63" s="57"/>
      <c r="E63" s="57"/>
      <c r="F63" s="57"/>
      <c r="G63" s="56" t="str">
        <f>VLOOKUP(A63,MEMORIA!A:P,7,FALSE)</f>
        <v>UN</v>
      </c>
      <c r="H63" s="58">
        <f>VLOOKUP(A63,MEMORIA!A:P,16,FALSE)</f>
        <v>1</v>
      </c>
      <c r="I63" s="59">
        <f>VLOOKUP("TOTAL - "&amp;B63,COMPOSICAO!A:K,10,FALSE)</f>
        <v>27.660000000000004</v>
      </c>
      <c r="J63" s="60"/>
      <c r="K63" s="63">
        <f t="shared" si="3"/>
        <v>27.66</v>
      </c>
      <c r="L63" s="62"/>
    </row>
    <row r="64" spans="1:12" ht="60" customHeight="1" x14ac:dyDescent="0.25">
      <c r="A64" s="56" t="s">
        <v>80</v>
      </c>
      <c r="B64" s="56">
        <f>VLOOKUP(A64,MEMORIA!A:P,2,FALSE)</f>
        <v>89786</v>
      </c>
      <c r="C64" s="57" t="str">
        <f>VLOOKUP(A64,MEMORIA!A:P,3,FALSE)</f>
        <v>TE, PVC, SERIE NORMAL, ESGOTO PREDIAL, DN 75 X 75 MM, JUNTA ELÁSTICA, FORNECIDO E INSTALADO EM RAMAL DE DESCARGA OU RAMAL DE ESGOTO SANITÁRIO. AF_08/2022</v>
      </c>
      <c r="D64" s="57"/>
      <c r="E64" s="57"/>
      <c r="F64" s="57"/>
      <c r="G64" s="56" t="str">
        <f>VLOOKUP(A64,MEMORIA!A:P,7,FALSE)</f>
        <v>UN</v>
      </c>
      <c r="H64" s="58">
        <f>VLOOKUP(A64,MEMORIA!A:P,16,FALSE)</f>
        <v>1</v>
      </c>
      <c r="I64" s="59">
        <f>VLOOKUP("TOTAL - "&amp;B64,COMPOSICAO!A:K,10,FALSE)</f>
        <v>48.819999999999993</v>
      </c>
      <c r="J64" s="60"/>
      <c r="K64" s="63">
        <f t="shared" si="3"/>
        <v>48.82</v>
      </c>
      <c r="L64" s="62"/>
    </row>
    <row r="65" spans="1:12" ht="60" customHeight="1" x14ac:dyDescent="0.25">
      <c r="A65" s="56" t="s">
        <v>81</v>
      </c>
      <c r="B65" s="56" t="str">
        <f>VLOOKUP(A65,MEMORIA!A:P,2,FALSE)</f>
        <v>F35277</v>
      </c>
      <c r="C65" s="57" t="str">
        <f>VLOOKUP(A65,MEMORIA!A:P,3,FALSE)</f>
        <v>FORNECIMENTO DE CAIXA DE GORDURA EM PVC, DIAMETRO MINIMO 300 MM, DIAMETRO DE SAIDA 100 MM, CAPACIDADE APROXIMADA 18 LITROS, COM TAMPA E CESTO</v>
      </c>
      <c r="D65" s="57"/>
      <c r="E65" s="57"/>
      <c r="F65" s="57"/>
      <c r="G65" s="56" t="str">
        <f>VLOOKUP(A65,MEMORIA!A:P,7,FALSE)</f>
        <v>UN</v>
      </c>
      <c r="H65" s="58">
        <f>VLOOKUP(A65,MEMORIA!A:P,16,FALSE)</f>
        <v>1</v>
      </c>
      <c r="I65" s="59">
        <f>VLOOKUP("TOTAL - "&amp;B65,COMPOSICAO!A:K,10,FALSE)</f>
        <v>506.23</v>
      </c>
      <c r="J65" s="60"/>
      <c r="K65" s="63">
        <f t="shared" si="3"/>
        <v>506.23</v>
      </c>
      <c r="L65" s="62"/>
    </row>
    <row r="66" spans="1:12" ht="15" customHeight="1" x14ac:dyDescent="0.25">
      <c r="A66" s="64"/>
      <c r="B66" s="64"/>
      <c r="C66" s="64"/>
      <c r="D66" s="64"/>
      <c r="E66" s="64"/>
      <c r="F66" s="64"/>
      <c r="G66" s="64"/>
      <c r="H66" s="64"/>
      <c r="I66" s="64"/>
      <c r="J66" s="64"/>
      <c r="K66" s="64"/>
      <c r="L66" s="64"/>
    </row>
    <row r="67" spans="1:12" ht="15" customHeight="1" x14ac:dyDescent="0.25">
      <c r="A67" s="48">
        <v>8</v>
      </c>
      <c r="B67" s="50" t="str">
        <f>VLOOKUP(A67,MEMORIA!A:P,2,FALSE)</f>
        <v>INSTALACOES ELETRICAS/TELEFONE/TV</v>
      </c>
      <c r="C67" s="52"/>
      <c r="D67" s="52"/>
      <c r="E67" s="52"/>
      <c r="F67" s="52"/>
      <c r="G67" s="52"/>
      <c r="H67" s="52"/>
      <c r="I67" s="52"/>
      <c r="J67" s="51"/>
      <c r="K67" s="55">
        <f>SUM(K68:L94)</f>
        <v>4913.0100000000011</v>
      </c>
      <c r="L67" s="54"/>
    </row>
    <row r="68" spans="1:12" ht="60" customHeight="1" x14ac:dyDescent="0.25">
      <c r="A68" s="56" t="s">
        <v>82</v>
      </c>
      <c r="B68" s="56">
        <f>VLOOKUP(A68,MEMORIA!A:P,2,FALSE)</f>
        <v>91852</v>
      </c>
      <c r="C68" s="57" t="str">
        <f>VLOOKUP(A68,MEMORIA!A:P,3,FALSE)</f>
        <v>ELETRODUTO FLEXÍVEL CORRUGADO, PVC, DN 20 MM (1/2"), PARA CIRCUITOS TERMINAIS, INSTALADO EM PAREDE - FORNECIMENTO E INSTALAÇÃO. AF_12/2015</v>
      </c>
      <c r="D68" s="57"/>
      <c r="E68" s="57"/>
      <c r="F68" s="57"/>
      <c r="G68" s="56" t="str">
        <f>VLOOKUP(A68,MEMORIA!A:P,7,FALSE)</f>
        <v>M</v>
      </c>
      <c r="H68" s="58">
        <f>VLOOKUP(A68,MEMORIA!A:P,16,FALSE)</f>
        <v>4.47</v>
      </c>
      <c r="I68" s="59">
        <f>VLOOKUP("TOTAL - "&amp;B68,COMPOSICAO!A:K,10,FALSE)</f>
        <v>10.130000000000001</v>
      </c>
      <c r="J68" s="60"/>
      <c r="K68" s="63">
        <f t="shared" ref="K68:K93" si="4">ROUND(H68*I68,2)</f>
        <v>45.28</v>
      </c>
      <c r="L68" s="62"/>
    </row>
    <row r="69" spans="1:12" ht="60" customHeight="1" x14ac:dyDescent="0.25">
      <c r="A69" s="56" t="s">
        <v>83</v>
      </c>
      <c r="B69" s="56">
        <f>VLOOKUP(A69,MEMORIA!A:P,2,FALSE)</f>
        <v>91854</v>
      </c>
      <c r="C69" s="57" t="str">
        <f>VLOOKUP(A69,MEMORIA!A:P,3,FALSE)</f>
        <v>ELETRODUTO FLEXÍVEL CORRUGADO, PVC, DN 25 MM (3/4"), PARA CIRCUITOS TERMINAIS, INSTALADO EM PAREDE - FORNECIMENTO E INSTALAÇÃO. AF_12/2015</v>
      </c>
      <c r="D69" s="57"/>
      <c r="E69" s="57"/>
      <c r="F69" s="57"/>
      <c r="G69" s="56" t="str">
        <f>VLOOKUP(A69,MEMORIA!A:P,7,FALSE)</f>
        <v>M</v>
      </c>
      <c r="H69" s="58">
        <f>VLOOKUP(A69,MEMORIA!A:P,16,FALSE)</f>
        <v>26.77</v>
      </c>
      <c r="I69" s="59">
        <f>VLOOKUP("TOTAL - "&amp;B69,COMPOSICAO!A:K,10,FALSE)</f>
        <v>11.219999999999999</v>
      </c>
      <c r="J69" s="60"/>
      <c r="K69" s="63">
        <f t="shared" si="4"/>
        <v>300.36</v>
      </c>
      <c r="L69" s="62"/>
    </row>
    <row r="70" spans="1:12" ht="60" customHeight="1" x14ac:dyDescent="0.25">
      <c r="A70" s="56" t="s">
        <v>84</v>
      </c>
      <c r="B70" s="56">
        <f>VLOOKUP(A70,MEMORIA!A:P,2,FALSE)</f>
        <v>91866</v>
      </c>
      <c r="C70" s="57" t="str">
        <f>VLOOKUP(A70,MEMORIA!A:P,3,FALSE)</f>
        <v>ELETRODUTO RÍGIDO ROSCÁVEL, PVC, DN 20 MM (1/2"), PARA CIRCUITOS TERMINAIS, INSTALADO EM LAJE - FORNECIMENTO E INSTALAÇÃO. AF_12/2015</v>
      </c>
      <c r="D70" s="57"/>
      <c r="E70" s="57"/>
      <c r="F70" s="57"/>
      <c r="G70" s="56" t="str">
        <f>VLOOKUP(A70,MEMORIA!A:P,7,FALSE)</f>
        <v>M</v>
      </c>
      <c r="H70" s="58">
        <f>VLOOKUP(A70,MEMORIA!A:P,16,FALSE)</f>
        <v>17</v>
      </c>
      <c r="I70" s="59">
        <f>VLOOKUP("TOTAL - "&amp;B70,COMPOSICAO!A:K,10,FALSE)</f>
        <v>9.32</v>
      </c>
      <c r="J70" s="60"/>
      <c r="K70" s="63">
        <f t="shared" si="4"/>
        <v>158.44</v>
      </c>
      <c r="L70" s="62"/>
    </row>
    <row r="71" spans="1:12" ht="60" customHeight="1" x14ac:dyDescent="0.25">
      <c r="A71" s="56" t="s">
        <v>85</v>
      </c>
      <c r="B71" s="56">
        <f>VLOOKUP(A71,MEMORIA!A:P,2,FALSE)</f>
        <v>91867</v>
      </c>
      <c r="C71" s="57" t="str">
        <f>VLOOKUP(A71,MEMORIA!A:P,3,FALSE)</f>
        <v>ELETRODUTO RÍGIDO ROSCÁVEL, PVC, DN 25 MM (3/4"), PARA CIRCUITOS TERMINAIS, INSTALADO EM LAJE - FORNECIMENTO E INSTALAÇÃO. AF_12/2015</v>
      </c>
      <c r="D71" s="57"/>
      <c r="E71" s="57"/>
      <c r="F71" s="57"/>
      <c r="G71" s="56" t="str">
        <f>VLOOKUP(A71,MEMORIA!A:P,7,FALSE)</f>
        <v>M</v>
      </c>
      <c r="H71" s="58">
        <f>VLOOKUP(A71,MEMORIA!A:P,16,FALSE)</f>
        <v>24.35</v>
      </c>
      <c r="I71" s="59">
        <f>VLOOKUP("TOTAL - "&amp;B71,COMPOSICAO!A:K,10,FALSE)</f>
        <v>11.379999999999999</v>
      </c>
      <c r="J71" s="60"/>
      <c r="K71" s="63">
        <f t="shared" si="4"/>
        <v>277.10000000000002</v>
      </c>
      <c r="L71" s="62"/>
    </row>
    <row r="72" spans="1:12" ht="60" customHeight="1" x14ac:dyDescent="0.25">
      <c r="A72" s="56" t="s">
        <v>86</v>
      </c>
      <c r="B72" s="56">
        <f>VLOOKUP(A72,MEMORIA!A:P,2,FALSE)</f>
        <v>91924</v>
      </c>
      <c r="C72" s="57" t="str">
        <f>VLOOKUP(A72,MEMORIA!A:P,3,FALSE)</f>
        <v>CABO DE COBRE FLEXÍVEL ISOLADO, 1,5 MM², ANTI-CHAMA 450/750 V, PARA CIRCUITOS TERMINAIS - FORNECIMENTO E INSTALAÇÃO. AF_12/2015</v>
      </c>
      <c r="D72" s="57"/>
      <c r="E72" s="57"/>
      <c r="F72" s="57"/>
      <c r="G72" s="56" t="str">
        <f>VLOOKUP(A72,MEMORIA!A:P,7,FALSE)</f>
        <v>M</v>
      </c>
      <c r="H72" s="58">
        <f>VLOOKUP(A72,MEMORIA!A:P,16,FALSE)</f>
        <v>102.06</v>
      </c>
      <c r="I72" s="59">
        <f>VLOOKUP("TOTAL - "&amp;B72,COMPOSICAO!A:K,10,FALSE)</f>
        <v>3.38</v>
      </c>
      <c r="J72" s="60"/>
      <c r="K72" s="63">
        <f t="shared" si="4"/>
        <v>344.96</v>
      </c>
      <c r="L72" s="62"/>
    </row>
    <row r="73" spans="1:12" ht="60" customHeight="1" x14ac:dyDescent="0.25">
      <c r="A73" s="56" t="s">
        <v>87</v>
      </c>
      <c r="B73" s="56">
        <f>VLOOKUP(A73,MEMORIA!A:P,2,FALSE)</f>
        <v>91926</v>
      </c>
      <c r="C73" s="57" t="str">
        <f>VLOOKUP(A73,MEMORIA!A:P,3,FALSE)</f>
        <v>CABO DE COBRE FLEXÍVEL ISOLADO, 2,5 MM², ANTI-CHAMA 450/750 V, PARA CIRCUITOS TERMINAIS - FORNECIMENTO E INSTALAÇÃO. AF_12/2015</v>
      </c>
      <c r="D73" s="57"/>
      <c r="E73" s="57"/>
      <c r="F73" s="57"/>
      <c r="G73" s="56" t="str">
        <f>VLOOKUP(A73,MEMORIA!A:P,7,FALSE)</f>
        <v>M</v>
      </c>
      <c r="H73" s="58">
        <f>VLOOKUP(A73,MEMORIA!A:P,16,FALSE)</f>
        <v>74.53</v>
      </c>
      <c r="I73" s="59">
        <f>VLOOKUP("TOTAL - "&amp;B73,COMPOSICAO!A:K,10,FALSE)</f>
        <v>4.88</v>
      </c>
      <c r="J73" s="60"/>
      <c r="K73" s="63">
        <f t="shared" si="4"/>
        <v>363.71</v>
      </c>
      <c r="L73" s="62"/>
    </row>
    <row r="74" spans="1:12" ht="60" customHeight="1" x14ac:dyDescent="0.25">
      <c r="A74" s="56" t="s">
        <v>88</v>
      </c>
      <c r="B74" s="56">
        <f>VLOOKUP(A74,MEMORIA!A:P,2,FALSE)</f>
        <v>91928</v>
      </c>
      <c r="C74" s="57" t="str">
        <f>VLOOKUP(A74,MEMORIA!A:P,3,FALSE)</f>
        <v>CABO DE COBRE FLEXÍVEL ISOLADO, 4 MM², ANTI-CHAMA 450/750 V, PARA CIRCUITOS TERMINAIS - FORNECIMENTO E INSTALAÇÃO. AF_12/2015</v>
      </c>
      <c r="D74" s="57"/>
      <c r="E74" s="57"/>
      <c r="F74" s="57"/>
      <c r="G74" s="56" t="str">
        <f>VLOOKUP(A74,MEMORIA!A:P,7,FALSE)</f>
        <v>M</v>
      </c>
      <c r="H74" s="58">
        <f>VLOOKUP(A74,MEMORIA!A:P,16,FALSE)</f>
        <v>80.28</v>
      </c>
      <c r="I74" s="59">
        <f>VLOOKUP("TOTAL - "&amp;B74,COMPOSICAO!A:K,10,FALSE)</f>
        <v>7.5</v>
      </c>
      <c r="J74" s="60"/>
      <c r="K74" s="63">
        <f t="shared" si="4"/>
        <v>602.1</v>
      </c>
      <c r="L74" s="62"/>
    </row>
    <row r="75" spans="1:12" ht="45" customHeight="1" x14ac:dyDescent="0.25">
      <c r="A75" s="56" t="s">
        <v>89</v>
      </c>
      <c r="B75" s="56">
        <f>VLOOKUP(A75,MEMORIA!A:P,2,FALSE)</f>
        <v>91996</v>
      </c>
      <c r="C75" s="57" t="str">
        <f>VLOOKUP(A75,MEMORIA!A:P,3,FALSE)</f>
        <v>TOMADA MÉDIA DE EMBUTIR (1 MÓDULO), 2P+T 10 A, INCLUINDO SUPORTE E PLACA - FORNECIMENTO E INSTALAÇÃO. AF_12/2015</v>
      </c>
      <c r="D75" s="57"/>
      <c r="E75" s="57"/>
      <c r="F75" s="57"/>
      <c r="G75" s="56" t="str">
        <f>VLOOKUP(A75,MEMORIA!A:P,7,FALSE)</f>
        <v>UN</v>
      </c>
      <c r="H75" s="58">
        <f>VLOOKUP(A75,MEMORIA!A:P,16,FALSE)</f>
        <v>3</v>
      </c>
      <c r="I75" s="59">
        <f>VLOOKUP("TOTAL - "&amp;B75,COMPOSICAO!A:K,10,FALSE)</f>
        <v>36.92</v>
      </c>
      <c r="J75" s="60"/>
      <c r="K75" s="63">
        <f t="shared" si="4"/>
        <v>110.76</v>
      </c>
      <c r="L75" s="62"/>
    </row>
    <row r="76" spans="1:12" ht="45" customHeight="1" x14ac:dyDescent="0.25">
      <c r="A76" s="56" t="s">
        <v>90</v>
      </c>
      <c r="B76" s="56">
        <f>VLOOKUP(A76,MEMORIA!A:P,2,FALSE)</f>
        <v>92000</v>
      </c>
      <c r="C76" s="57" t="str">
        <f>VLOOKUP(A76,MEMORIA!A:P,3,FALSE)</f>
        <v>TOMADA BAIXA DE EMBUTIR (1 MÓDULO), 2P+T 10 A, INCLUINDO SUPORTE E PLACA - FORNECIMENTO E INSTALAÇÃO. AF_12/2015</v>
      </c>
      <c r="D76" s="57"/>
      <c r="E76" s="57"/>
      <c r="F76" s="57"/>
      <c r="G76" s="56" t="str">
        <f>VLOOKUP(A76,MEMORIA!A:P,7,FALSE)</f>
        <v>UN</v>
      </c>
      <c r="H76" s="58">
        <f>VLOOKUP(A76,MEMORIA!A:P,16,FALSE)</f>
        <v>4</v>
      </c>
      <c r="I76" s="59">
        <f>VLOOKUP("TOTAL - "&amp;B76,COMPOSICAO!A:K,10,FALSE)</f>
        <v>32.659999999999997</v>
      </c>
      <c r="J76" s="60"/>
      <c r="K76" s="63">
        <f t="shared" si="4"/>
        <v>130.63999999999999</v>
      </c>
      <c r="L76" s="62"/>
    </row>
    <row r="77" spans="1:12" ht="45" customHeight="1" x14ac:dyDescent="0.25">
      <c r="A77" s="56" t="s">
        <v>91</v>
      </c>
      <c r="B77" s="56">
        <f>VLOOKUP(A77,MEMORIA!A:P,2,FALSE)</f>
        <v>91992</v>
      </c>
      <c r="C77" s="57" t="str">
        <f>VLOOKUP(A77,MEMORIA!A:P,3,FALSE)</f>
        <v>TOMADA ALTA DE EMBUTIR (1 MÓDULO), 2P+T 10 A, INCLUINDO SUPORTE E PLACA - FORNECIMENTO E INSTALAÇÃO. AF_12/2015</v>
      </c>
      <c r="D77" s="57"/>
      <c r="E77" s="57"/>
      <c r="F77" s="57"/>
      <c r="G77" s="56" t="str">
        <f>VLOOKUP(A77,MEMORIA!A:P,7,FALSE)</f>
        <v>UN</v>
      </c>
      <c r="H77" s="58">
        <f>VLOOKUP(A77,MEMORIA!A:P,16,FALSE)</f>
        <v>1</v>
      </c>
      <c r="I77" s="59">
        <f>VLOOKUP("TOTAL - "&amp;B77,COMPOSICAO!A:K,10,FALSE)</f>
        <v>47.870000000000005</v>
      </c>
      <c r="J77" s="60"/>
      <c r="K77" s="63">
        <f t="shared" si="4"/>
        <v>47.87</v>
      </c>
      <c r="L77" s="62"/>
    </row>
    <row r="78" spans="1:12" ht="45" customHeight="1" x14ac:dyDescent="0.25">
      <c r="A78" s="56" t="s">
        <v>92</v>
      </c>
      <c r="B78" s="56">
        <f>VLOOKUP(A78,MEMORIA!A:P,2,FALSE)</f>
        <v>91993</v>
      </c>
      <c r="C78" s="57" t="str">
        <f>VLOOKUP(A78,MEMORIA!A:P,3,FALSE)</f>
        <v>TOMADA ALTA DE EMBUTIR (1 MÓDULO), 2P+T 20 A, INCLUINDO SUPORTE E PLACA - FORNECIMENTO E INSTALAÇÃO. AF_12/2015</v>
      </c>
      <c r="D78" s="57"/>
      <c r="E78" s="57"/>
      <c r="F78" s="57"/>
      <c r="G78" s="56" t="str">
        <f>VLOOKUP(A78,MEMORIA!A:P,7,FALSE)</f>
        <v>UN</v>
      </c>
      <c r="H78" s="58">
        <f>VLOOKUP(A78,MEMORIA!A:P,16,FALSE)</f>
        <v>1</v>
      </c>
      <c r="I78" s="59">
        <f>VLOOKUP("TOTAL - "&amp;B78,COMPOSICAO!A:K,10,FALSE)</f>
        <v>50.56</v>
      </c>
      <c r="J78" s="60"/>
      <c r="K78" s="63">
        <f t="shared" si="4"/>
        <v>50.56</v>
      </c>
      <c r="L78" s="62"/>
    </row>
    <row r="79" spans="1:12" ht="45" customHeight="1" x14ac:dyDescent="0.25">
      <c r="A79" s="56" t="s">
        <v>93</v>
      </c>
      <c r="B79" s="56">
        <f>VLOOKUP(A79,MEMORIA!A:P,2,FALSE)</f>
        <v>91953</v>
      </c>
      <c r="C79" s="57" t="str">
        <f>VLOOKUP(A79,MEMORIA!A:P,3,FALSE)</f>
        <v>INTERRUPTOR SIMPLES (1 MÓDULO), 10A/250V, INCLUINDO SUPORTE E PLACA - FORNECIMENTO E INSTALAÇÃO. AF_12/2015</v>
      </c>
      <c r="D79" s="57"/>
      <c r="E79" s="57"/>
      <c r="F79" s="57"/>
      <c r="G79" s="56" t="str">
        <f>VLOOKUP(A79,MEMORIA!A:P,7,FALSE)</f>
        <v>UN</v>
      </c>
      <c r="H79" s="58">
        <f>VLOOKUP(A79,MEMORIA!A:P,16,FALSE)</f>
        <v>4</v>
      </c>
      <c r="I79" s="59">
        <f>VLOOKUP("TOTAL - "&amp;B79,COMPOSICAO!A:K,10,FALSE)</f>
        <v>30.91</v>
      </c>
      <c r="J79" s="60"/>
      <c r="K79" s="63">
        <f t="shared" si="4"/>
        <v>123.64</v>
      </c>
      <c r="L79" s="62"/>
    </row>
    <row r="80" spans="1:12" ht="45" customHeight="1" x14ac:dyDescent="0.25">
      <c r="A80" s="56" t="s">
        <v>94</v>
      </c>
      <c r="B80" s="56">
        <f>VLOOKUP(A80,MEMORIA!A:P,2,FALSE)</f>
        <v>91959</v>
      </c>
      <c r="C80" s="57" t="str">
        <f>VLOOKUP(A80,MEMORIA!A:P,3,FALSE)</f>
        <v>INTERRUPTOR SIMPLES (2 MÓDULOS), 10A/250V, INCLUINDO SUPORTE E PLACA - FORNECIMENTO E INSTALAÇÃO. AF_12/2015</v>
      </c>
      <c r="D80" s="57"/>
      <c r="E80" s="57"/>
      <c r="F80" s="57"/>
      <c r="G80" s="56" t="str">
        <f>VLOOKUP(A80,MEMORIA!A:P,7,FALSE)</f>
        <v>UN</v>
      </c>
      <c r="H80" s="58">
        <f>VLOOKUP(A80,MEMORIA!A:P,16,FALSE)</f>
        <v>1</v>
      </c>
      <c r="I80" s="59">
        <f>VLOOKUP("TOTAL - "&amp;B80,COMPOSICAO!A:K,10,FALSE)</f>
        <v>48.96</v>
      </c>
      <c r="J80" s="60"/>
      <c r="K80" s="63">
        <f t="shared" si="4"/>
        <v>48.96</v>
      </c>
      <c r="L80" s="62"/>
    </row>
    <row r="81" spans="1:12" ht="45" customHeight="1" x14ac:dyDescent="0.25">
      <c r="A81" s="56" t="s">
        <v>95</v>
      </c>
      <c r="B81" s="56">
        <f>VLOOKUP(A81,MEMORIA!A:P,2,FALSE)</f>
        <v>91987</v>
      </c>
      <c r="C81" s="57" t="str">
        <f>VLOOKUP(A81,MEMORIA!A:P,3,FALSE)</f>
        <v>CAMPAINHA CIGARRA (1 MÓDULO), 10A/250V, INCLUINDO SUPORTE E PLACA - FORNECIMENTO E INSTALAÇÃO. AF_09/2017</v>
      </c>
      <c r="D81" s="57"/>
      <c r="E81" s="57"/>
      <c r="F81" s="57"/>
      <c r="G81" s="56" t="str">
        <f>VLOOKUP(A81,MEMORIA!A:P,7,FALSE)</f>
        <v>UN</v>
      </c>
      <c r="H81" s="58">
        <f>VLOOKUP(A81,MEMORIA!A:P,16,FALSE)</f>
        <v>1</v>
      </c>
      <c r="I81" s="59">
        <f>VLOOKUP("TOTAL - "&amp;B81,COMPOSICAO!A:K,10,FALSE)</f>
        <v>52.400000000000006</v>
      </c>
      <c r="J81" s="60"/>
      <c r="K81" s="63">
        <f t="shared" si="4"/>
        <v>52.4</v>
      </c>
      <c r="L81" s="62"/>
    </row>
    <row r="82" spans="1:12" ht="60" customHeight="1" x14ac:dyDescent="0.25">
      <c r="A82" s="56" t="s">
        <v>96</v>
      </c>
      <c r="B82" s="56">
        <f>VLOOKUP(A82,MEMORIA!A:P,2,FALSE)</f>
        <v>91985</v>
      </c>
      <c r="C82" s="57" t="str">
        <f>VLOOKUP(A82,MEMORIA!A:P,3,FALSE)</f>
        <v>INTERRUPTOR PULSADOR CAMPAINHA (1 MÓDULO), 10A/250V, INCLUINDO SUPORTE E PLACA - FORNECIMENTO E INSTALAÇÃO. AF_09/2017</v>
      </c>
      <c r="D82" s="57"/>
      <c r="E82" s="57"/>
      <c r="F82" s="57"/>
      <c r="G82" s="56" t="str">
        <f>VLOOKUP(A82,MEMORIA!A:P,7,FALSE)</f>
        <v>UN</v>
      </c>
      <c r="H82" s="58">
        <f>VLOOKUP(A82,MEMORIA!A:P,16,FALSE)</f>
        <v>1</v>
      </c>
      <c r="I82" s="59">
        <f>VLOOKUP("TOTAL - "&amp;B82,COMPOSICAO!A:K,10,FALSE)</f>
        <v>29.549999999999997</v>
      </c>
      <c r="J82" s="60"/>
      <c r="K82" s="63">
        <f t="shared" si="4"/>
        <v>29.55</v>
      </c>
      <c r="L82" s="62"/>
    </row>
    <row r="83" spans="1:12" ht="60" customHeight="1" x14ac:dyDescent="0.25">
      <c r="A83" s="56" t="s">
        <v>97</v>
      </c>
      <c r="B83" s="56">
        <f>VLOOKUP(A83,MEMORIA!A:P,2,FALSE)</f>
        <v>97593</v>
      </c>
      <c r="C83" s="57" t="str">
        <f>VLOOKUP(A83,MEMORIA!A:P,3,FALSE)</f>
        <v>LUMINÁRIA TIPO SPOT, DE SOBREPOR, COM 1 LÂMPADA FLUORESCENTE DE 15 W, SEM REATOR - FORNECIMENTO E INSTALAÇÃO. AF_02/2020</v>
      </c>
      <c r="D83" s="57"/>
      <c r="E83" s="57"/>
      <c r="F83" s="57"/>
      <c r="G83" s="56" t="str">
        <f>VLOOKUP(A83,MEMORIA!A:P,7,FALSE)</f>
        <v>UN</v>
      </c>
      <c r="H83" s="58">
        <f>VLOOKUP(A83,MEMORIA!A:P,16,FALSE)</f>
        <v>1</v>
      </c>
      <c r="I83" s="59">
        <f>VLOOKUP("TOTAL - "&amp;B83,COMPOSICAO!A:K,10,FALSE)</f>
        <v>192.17000000000002</v>
      </c>
      <c r="J83" s="60"/>
      <c r="K83" s="63">
        <f t="shared" si="4"/>
        <v>192.17</v>
      </c>
      <c r="L83" s="62"/>
    </row>
    <row r="84" spans="1:12" ht="60" customHeight="1" x14ac:dyDescent="0.25">
      <c r="A84" s="56" t="s">
        <v>98</v>
      </c>
      <c r="B84" s="56">
        <f>VLOOKUP(A84,MEMORIA!A:P,2,FALSE)</f>
        <v>97591</v>
      </c>
      <c r="C84" s="57" t="str">
        <f>VLOOKUP(A84,MEMORIA!A:P,3,FALSE)</f>
        <v>LUMINÁRIA TIPO PLAFON REDONDO COM VIDRO FOSCO, DE SOBREPOR, COM 2 LÂMPADAS FLUORESCENTES DE 15 W, SEM REATOR - FORNECIMENTO E INSTALAÇÃO. AF_02/2020</v>
      </c>
      <c r="D84" s="57"/>
      <c r="E84" s="57"/>
      <c r="F84" s="57"/>
      <c r="G84" s="56" t="str">
        <f>VLOOKUP(A84,MEMORIA!A:P,7,FALSE)</f>
        <v>UN</v>
      </c>
      <c r="H84" s="58">
        <f>VLOOKUP(A84,MEMORIA!A:P,16,FALSE)</f>
        <v>5</v>
      </c>
      <c r="I84" s="59">
        <f>VLOOKUP("TOTAL - "&amp;B84,COMPOSICAO!A:K,10,FALSE)</f>
        <v>168.88</v>
      </c>
      <c r="J84" s="60"/>
      <c r="K84" s="63">
        <f t="shared" si="4"/>
        <v>844.4</v>
      </c>
      <c r="L84" s="62"/>
    </row>
    <row r="85" spans="1:12" ht="45" customHeight="1" x14ac:dyDescent="0.25">
      <c r="A85" s="56" t="s">
        <v>99</v>
      </c>
      <c r="B85" s="56">
        <f>VLOOKUP(A85,MEMORIA!A:P,2,FALSE)</f>
        <v>93653</v>
      </c>
      <c r="C85" s="57" t="str">
        <f>VLOOKUP(A85,MEMORIA!A:P,3,FALSE)</f>
        <v>DISJUNTOR MONOPOLAR TIPO DIN, CORRENTE NOMINAL DE 10A - FORNECIMENTO E INSTALAÇÃO. AF_10/2020</v>
      </c>
      <c r="D85" s="57"/>
      <c r="E85" s="57"/>
      <c r="F85" s="57"/>
      <c r="G85" s="56" t="str">
        <f>VLOOKUP(A85,MEMORIA!A:P,7,FALSE)</f>
        <v>UN</v>
      </c>
      <c r="H85" s="58">
        <f>VLOOKUP(A85,MEMORIA!A:P,16,FALSE)</f>
        <v>5</v>
      </c>
      <c r="I85" s="59">
        <f>VLOOKUP("TOTAL - "&amp;B85,COMPOSICAO!A:K,10,FALSE)</f>
        <v>15.379999999999999</v>
      </c>
      <c r="J85" s="60"/>
      <c r="K85" s="63">
        <f t="shared" si="4"/>
        <v>76.900000000000006</v>
      </c>
      <c r="L85" s="62"/>
    </row>
    <row r="86" spans="1:12" ht="45" customHeight="1" x14ac:dyDescent="0.25">
      <c r="A86" s="56" t="s">
        <v>100</v>
      </c>
      <c r="B86" s="56">
        <f>VLOOKUP(A86,MEMORIA!A:P,2,FALSE)</f>
        <v>93655</v>
      </c>
      <c r="C86" s="57" t="str">
        <f>VLOOKUP(A86,MEMORIA!A:P,3,FALSE)</f>
        <v>DISJUNTOR MONOPOLAR TIPO DIN, CORRENTE NOMINAL DE 20A - FORNECIMENTO E INSTALAÇÃO. AF_10/2020</v>
      </c>
      <c r="D86" s="57"/>
      <c r="E86" s="57"/>
      <c r="F86" s="57"/>
      <c r="G86" s="56" t="str">
        <f>VLOOKUP(A86,MEMORIA!A:P,7,FALSE)</f>
        <v>UN</v>
      </c>
      <c r="H86" s="58">
        <f>VLOOKUP(A86,MEMORIA!A:P,16,FALSE)</f>
        <v>1</v>
      </c>
      <c r="I86" s="59">
        <f>VLOOKUP("TOTAL - "&amp;B86,COMPOSICAO!A:K,10,FALSE)</f>
        <v>17.54</v>
      </c>
      <c r="J86" s="60"/>
      <c r="K86" s="63">
        <f t="shared" si="4"/>
        <v>17.54</v>
      </c>
      <c r="L86" s="62"/>
    </row>
    <row r="87" spans="1:12" ht="45" customHeight="1" x14ac:dyDescent="0.25">
      <c r="A87" s="56" t="s">
        <v>101</v>
      </c>
      <c r="B87" s="56">
        <f>VLOOKUP(A87,MEMORIA!A:P,2,FALSE)</f>
        <v>91936</v>
      </c>
      <c r="C87" s="57" t="str">
        <f>VLOOKUP(A87,MEMORIA!A:P,3,FALSE)</f>
        <v>CAIXA OCTOGONAL 4" X 4", PVC, INSTALADA EM LAJE - FORNECIMENTO E INSTALAÇÃO. AF_12/2015</v>
      </c>
      <c r="D87" s="57"/>
      <c r="E87" s="57"/>
      <c r="F87" s="57"/>
      <c r="G87" s="56" t="str">
        <f>VLOOKUP(A87,MEMORIA!A:P,7,FALSE)</f>
        <v>UN</v>
      </c>
      <c r="H87" s="58">
        <f>VLOOKUP(A87,MEMORIA!A:P,16,FALSE)</f>
        <v>5</v>
      </c>
      <c r="I87" s="59">
        <f>VLOOKUP("TOTAL - "&amp;B87,COMPOSICAO!A:K,10,FALSE)</f>
        <v>14.3</v>
      </c>
      <c r="J87" s="60"/>
      <c r="K87" s="63">
        <f t="shared" si="4"/>
        <v>71.5</v>
      </c>
      <c r="L87" s="62"/>
    </row>
    <row r="88" spans="1:12" ht="45" customHeight="1" x14ac:dyDescent="0.25">
      <c r="A88" s="56" t="s">
        <v>102</v>
      </c>
      <c r="B88" s="56">
        <f>VLOOKUP(A88,MEMORIA!A:P,2,FALSE)</f>
        <v>91939</v>
      </c>
      <c r="C88" s="57" t="str">
        <f>VLOOKUP(A88,MEMORIA!A:P,3,FALSE)</f>
        <v>CAIXA RETANGULAR 4" X 2" ALTA (2,00 M DO PISO), PVC, INSTALADA EM PAREDE - FORNECIMENTO E INSTALAÇÃO. AF_12/2015</v>
      </c>
      <c r="D88" s="57"/>
      <c r="E88" s="57"/>
      <c r="F88" s="57"/>
      <c r="G88" s="56" t="str">
        <f>VLOOKUP(A88,MEMORIA!A:P,7,FALSE)</f>
        <v>UN</v>
      </c>
      <c r="H88" s="58">
        <f>VLOOKUP(A88,MEMORIA!A:P,16,FALSE)</f>
        <v>3</v>
      </c>
      <c r="I88" s="59">
        <f>VLOOKUP("TOTAL - "&amp;B88,COMPOSICAO!A:K,10,FALSE)</f>
        <v>33.28</v>
      </c>
      <c r="J88" s="60"/>
      <c r="K88" s="63">
        <f t="shared" si="4"/>
        <v>99.84</v>
      </c>
      <c r="L88" s="62"/>
    </row>
    <row r="89" spans="1:12" ht="45" customHeight="1" x14ac:dyDescent="0.25">
      <c r="A89" s="56" t="s">
        <v>103</v>
      </c>
      <c r="B89" s="56">
        <f>VLOOKUP(A89,MEMORIA!A:P,2,FALSE)</f>
        <v>91940</v>
      </c>
      <c r="C89" s="57" t="str">
        <f>VLOOKUP(A89,MEMORIA!A:P,3,FALSE)</f>
        <v>CAIXA RETANGULAR 4" X 2" MÉDIA (1,30 M DO PISO), PVC, INSTALADA EM PAREDE - FORNECIMENTO E INSTALAÇÃO. AF_12/2015</v>
      </c>
      <c r="D89" s="57"/>
      <c r="E89" s="57"/>
      <c r="F89" s="57"/>
      <c r="G89" s="56" t="str">
        <f>VLOOKUP(A89,MEMORIA!A:P,7,FALSE)</f>
        <v>UN</v>
      </c>
      <c r="H89" s="58">
        <f>VLOOKUP(A89,MEMORIA!A:P,16,FALSE)</f>
        <v>9</v>
      </c>
      <c r="I89" s="59">
        <f>VLOOKUP("TOTAL - "&amp;B89,COMPOSICAO!A:K,10,FALSE)</f>
        <v>17.419999999999998</v>
      </c>
      <c r="J89" s="60"/>
      <c r="K89" s="63">
        <f t="shared" si="4"/>
        <v>156.78</v>
      </c>
      <c r="L89" s="62"/>
    </row>
    <row r="90" spans="1:12" ht="45" customHeight="1" x14ac:dyDescent="0.25">
      <c r="A90" s="56" t="s">
        <v>104</v>
      </c>
      <c r="B90" s="56">
        <f>VLOOKUP(A90,MEMORIA!A:P,2,FALSE)</f>
        <v>91941</v>
      </c>
      <c r="C90" s="57" t="str">
        <f>VLOOKUP(A90,MEMORIA!A:P,3,FALSE)</f>
        <v>CAIXA RETANGULAR 4" X 2" BAIXA (0,30 M DO PISO), PVC, INSTALADA EM PAREDE - FORNECIMENTO E INSTALAÇÃO. AF_12/2015</v>
      </c>
      <c r="D90" s="57"/>
      <c r="E90" s="57"/>
      <c r="F90" s="57"/>
      <c r="G90" s="56" t="str">
        <f>VLOOKUP(A90,MEMORIA!A:P,7,FALSE)</f>
        <v>UN</v>
      </c>
      <c r="H90" s="58">
        <f>VLOOKUP(A90,MEMORIA!A:P,16,FALSE)</f>
        <v>4</v>
      </c>
      <c r="I90" s="59">
        <f>VLOOKUP("TOTAL - "&amp;B90,COMPOSICAO!A:K,10,FALSE)</f>
        <v>11.48</v>
      </c>
      <c r="J90" s="60"/>
      <c r="K90" s="63">
        <f t="shared" si="4"/>
        <v>45.92</v>
      </c>
      <c r="L90" s="62"/>
    </row>
    <row r="91" spans="1:12" ht="75" customHeight="1" x14ac:dyDescent="0.25">
      <c r="A91" s="56" t="s">
        <v>105</v>
      </c>
      <c r="B91" s="56">
        <f>VLOOKUP(A91,MEMORIA!A:P,2,FALSE)</f>
        <v>101875</v>
      </c>
      <c r="C91" s="57" t="str">
        <f>VLOOKUP(A91,MEMORIA!A:P,3,FALSE)</f>
        <v>QUADRO DE DISTRIBUIÇÃO DE ENERGIA EM CHAPA DE AÇO GALVANIZADO, DE EMBUTIR, COM BARRAMENTO TRIFÁSICO, PARA 12 DISJUNTORES DIN 100A - FORNECIMENTO E INSTALAÇÃO. AF_10/2020</v>
      </c>
      <c r="D91" s="57"/>
      <c r="E91" s="57"/>
      <c r="F91" s="57"/>
      <c r="G91" s="56" t="str">
        <f>VLOOKUP(A91,MEMORIA!A:P,7,FALSE)</f>
        <v>UN</v>
      </c>
      <c r="H91" s="58">
        <f>VLOOKUP(A91,MEMORIA!A:P,16,FALSE)</f>
        <v>1</v>
      </c>
      <c r="I91" s="59">
        <f>VLOOKUP("TOTAL - "&amp;B91,COMPOSICAO!A:K,10,FALSE)</f>
        <v>480.56000000000006</v>
      </c>
      <c r="J91" s="60"/>
      <c r="K91" s="63">
        <f t="shared" si="4"/>
        <v>480.56</v>
      </c>
      <c r="L91" s="62"/>
    </row>
    <row r="92" spans="1:12" ht="60" customHeight="1" x14ac:dyDescent="0.25">
      <c r="A92" s="56" t="s">
        <v>106</v>
      </c>
      <c r="B92" s="56">
        <f>VLOOKUP(A92,MEMORIA!A:P,2,FALSE)</f>
        <v>100560</v>
      </c>
      <c r="C92" s="57" t="str">
        <f>VLOOKUP(A92,MEMORIA!A:P,3,FALSE)</f>
        <v>QUADRO DE DISTRIBUIÇÃO PARA TELEFONE N.2, 20X20X12CM EM CHAPA METALICA, DE EMBUTIR, SEM ACESSORIOS, PADRÃO TELEBRAS, FORNECIMENTO E INSTALAÇÃO. AF_11/2019</v>
      </c>
      <c r="D92" s="57"/>
      <c r="E92" s="57"/>
      <c r="F92" s="57"/>
      <c r="G92" s="56" t="str">
        <f>VLOOKUP(A92,MEMORIA!A:P,7,FALSE)</f>
        <v>UN</v>
      </c>
      <c r="H92" s="58">
        <f>VLOOKUP(A92,MEMORIA!A:P,16,FALSE)</f>
        <v>1</v>
      </c>
      <c r="I92" s="59">
        <f>VLOOKUP("TOTAL - "&amp;B92,COMPOSICAO!A:K,10,FALSE)</f>
        <v>130.58000000000001</v>
      </c>
      <c r="J92" s="60"/>
      <c r="K92" s="63">
        <f t="shared" si="4"/>
        <v>130.58000000000001</v>
      </c>
      <c r="L92" s="62"/>
    </row>
    <row r="93" spans="1:12" ht="30" customHeight="1" x14ac:dyDescent="0.25">
      <c r="A93" s="56" t="s">
        <v>107</v>
      </c>
      <c r="B93" s="56">
        <f>VLOOKUP(A93,MEMORIA!A:P,2,FALSE)</f>
        <v>98308</v>
      </c>
      <c r="C93" s="57" t="str">
        <f>VLOOKUP(A93,MEMORIA!A:P,3,FALSE)</f>
        <v>TOMADA PARA TELEFONE RJ11 - FORNECIMENTO E INSTALAÇÃO. AF_11/2019</v>
      </c>
      <c r="D93" s="57"/>
      <c r="E93" s="57"/>
      <c r="F93" s="57"/>
      <c r="G93" s="56" t="str">
        <f>VLOOKUP(A93,MEMORIA!A:P,7,FALSE)</f>
        <v>UN</v>
      </c>
      <c r="H93" s="58">
        <f>VLOOKUP(A93,MEMORIA!A:P,16,FALSE)</f>
        <v>3</v>
      </c>
      <c r="I93" s="59">
        <f>VLOOKUP("TOTAL - "&amp;B93,COMPOSICAO!A:K,10,FALSE)</f>
        <v>36.83</v>
      </c>
      <c r="J93" s="60"/>
      <c r="K93" s="63">
        <f t="shared" si="4"/>
        <v>110.49</v>
      </c>
      <c r="L93" s="62"/>
    </row>
    <row r="94" spans="1:12" ht="15" customHeight="1" x14ac:dyDescent="0.25">
      <c r="A94" s="64"/>
      <c r="B94" s="64"/>
      <c r="C94" s="64"/>
      <c r="D94" s="64"/>
      <c r="E94" s="64"/>
      <c r="F94" s="64"/>
      <c r="G94" s="64"/>
      <c r="H94" s="64"/>
      <c r="I94" s="64"/>
      <c r="J94" s="64"/>
      <c r="K94" s="64"/>
      <c r="L94" s="64"/>
    </row>
    <row r="95" spans="1:12" ht="15" customHeight="1" x14ac:dyDescent="0.25">
      <c r="A95" s="48">
        <v>9</v>
      </c>
      <c r="B95" s="50" t="str">
        <f>VLOOKUP(A95,MEMORIA!A:P,2,FALSE)</f>
        <v>PAVIMENTACAO</v>
      </c>
      <c r="C95" s="52"/>
      <c r="D95" s="52"/>
      <c r="E95" s="52"/>
      <c r="F95" s="52"/>
      <c r="G95" s="52"/>
      <c r="H95" s="52"/>
      <c r="I95" s="52"/>
      <c r="J95" s="51"/>
      <c r="K95" s="55">
        <f>SUM(K96:L106)</f>
        <v>6390.13</v>
      </c>
      <c r="L95" s="54"/>
    </row>
    <row r="96" spans="1:12" ht="45" customHeight="1" x14ac:dyDescent="0.25">
      <c r="A96" s="56" t="s">
        <v>108</v>
      </c>
      <c r="B96" s="56">
        <f>VLOOKUP(A96,MEMORIA!A:P,2,FALSE)</f>
        <v>95241</v>
      </c>
      <c r="C96" s="57" t="str">
        <f>VLOOKUP(A96,MEMORIA!A:P,3,FALSE)</f>
        <v>LASTRO DE CONCRETO MAGRO, APLICADO EM PISOS, LAJES SOBRE SOLO OU RADIERS, ESPESSURA DE 5 CM. AF_07/2016</v>
      </c>
      <c r="D96" s="57"/>
      <c r="E96" s="57"/>
      <c r="F96" s="57"/>
      <c r="G96" s="56" t="str">
        <f>VLOOKUP(A96,MEMORIA!A:P,7,FALSE)</f>
        <v>M2</v>
      </c>
      <c r="H96" s="58">
        <f>VLOOKUP(A96,MEMORIA!A:P,16,FALSE)</f>
        <v>3.78</v>
      </c>
      <c r="I96" s="59">
        <f>VLOOKUP("TOTAL - "&amp;B96,COMPOSICAO!A:K,10,FALSE)</f>
        <v>37.92</v>
      </c>
      <c r="J96" s="60"/>
      <c r="K96" s="63">
        <f t="shared" ref="K96:K105" si="5">ROUND(H96*I96,2)</f>
        <v>143.34</v>
      </c>
      <c r="L96" s="62"/>
    </row>
    <row r="97" spans="1:12" ht="60" customHeight="1" x14ac:dyDescent="0.25">
      <c r="A97" s="56" t="s">
        <v>109</v>
      </c>
      <c r="B97" s="56">
        <f>VLOOKUP(A97,MEMORIA!A:P,2,FALSE)</f>
        <v>101621</v>
      </c>
      <c r="C97" s="57" t="str">
        <f>VLOOKUP(A97,MEMORIA!A:P,3,FALSE)</f>
        <v>PREPARO DE FUNDO DE VALA COM LARGURA MAIOR OU IGUAL A 1,5 M E MENOR QUE 2,5 M, COM CAMADA DE BRITA, LANÇAMENTO MANUAL. AF_08/2020</v>
      </c>
      <c r="D97" s="57"/>
      <c r="E97" s="57"/>
      <c r="F97" s="57"/>
      <c r="G97" s="56" t="str">
        <f>VLOOKUP(A97,MEMORIA!A:P,7,FALSE)</f>
        <v>M3</v>
      </c>
      <c r="H97" s="58">
        <f>VLOOKUP(A97,MEMORIA!A:P,16,FALSE)</f>
        <v>1.1200000000000001</v>
      </c>
      <c r="I97" s="59">
        <f>VLOOKUP("TOTAL - "&amp;B97,COMPOSICAO!A:K,10,FALSE)</f>
        <v>287.81</v>
      </c>
      <c r="J97" s="60"/>
      <c r="K97" s="63">
        <f t="shared" si="5"/>
        <v>322.35000000000002</v>
      </c>
      <c r="L97" s="62"/>
    </row>
    <row r="98" spans="1:12" ht="75" customHeight="1" x14ac:dyDescent="0.25">
      <c r="A98" s="56" t="s">
        <v>110</v>
      </c>
      <c r="B98" s="56">
        <f>VLOOKUP(A98,MEMORIA!A:P,2,FALSE)</f>
        <v>87640</v>
      </c>
      <c r="C98" s="57" t="str">
        <f>VLOOKUP(A98,MEMORIA!A:P,3,FALSE)</f>
        <v>CONTRAPISO EM ARGAMASSA TRAÇO 1:4 (CIMENTO E AREIA), PREPARO MECÂNICO COM BETONEIRA 400 L, APLICADO EM ÁREAS SECAS SOBRE LAJE, ADERIDO, ACABAMENTO NÃO REFORÇADO, ESPESSURA 4CM. AF_07/2021</v>
      </c>
      <c r="D98" s="57"/>
      <c r="E98" s="57"/>
      <c r="F98" s="57"/>
      <c r="G98" s="56" t="str">
        <f>VLOOKUP(A98,MEMORIA!A:P,7,FALSE)</f>
        <v>M2</v>
      </c>
      <c r="H98" s="58">
        <f>VLOOKUP(A98,MEMORIA!A:P,16,FALSE)</f>
        <v>31.09</v>
      </c>
      <c r="I98" s="59">
        <f>VLOOKUP("TOTAL - "&amp;B98,COMPOSICAO!A:K,10,FALSE)</f>
        <v>57.18</v>
      </c>
      <c r="J98" s="60"/>
      <c r="K98" s="63">
        <f t="shared" si="5"/>
        <v>1777.73</v>
      </c>
      <c r="L98" s="62"/>
    </row>
    <row r="99" spans="1:12" ht="75" customHeight="1" x14ac:dyDescent="0.25">
      <c r="A99" s="56" t="s">
        <v>111</v>
      </c>
      <c r="B99" s="56">
        <f>VLOOKUP(A99,MEMORIA!A:P,2,FALSE)</f>
        <v>87745</v>
      </c>
      <c r="C99" s="57" t="str">
        <f>VLOOKUP(A99,MEMORIA!A:P,3,FALSE)</f>
        <v>CONTRAPISO EM ARGAMASSA TRAÇO 1:4 (CIMENTO E AREIA), PREPARO MECÂNICO COM BETONEIRA 400 L, APLICADO EM ÁREAS MOLHADAS SOBRE LAJE, ADERIDO, ACABAMENTO NÃO REFORÇADO, ESPESSURA 3CM. AF_07/2021</v>
      </c>
      <c r="D99" s="57"/>
      <c r="E99" s="57"/>
      <c r="F99" s="57"/>
      <c r="G99" s="56" t="str">
        <f>VLOOKUP(A99,MEMORIA!A:P,7,FALSE)</f>
        <v>M2</v>
      </c>
      <c r="H99" s="58">
        <f>VLOOKUP(A99,MEMORIA!A:P,16,FALSE)</f>
        <v>8.92</v>
      </c>
      <c r="I99" s="59">
        <f>VLOOKUP("TOTAL - "&amp;B99,COMPOSICAO!A:K,10,FALSE)</f>
        <v>62.21</v>
      </c>
      <c r="J99" s="60"/>
      <c r="K99" s="63">
        <f t="shared" si="5"/>
        <v>554.91</v>
      </c>
      <c r="L99" s="62"/>
    </row>
    <row r="100" spans="1:12" ht="45" customHeight="1" x14ac:dyDescent="0.25">
      <c r="A100" s="56" t="s">
        <v>112</v>
      </c>
      <c r="B100" s="56">
        <f>VLOOKUP(A100,MEMORIA!A:P,2,FALSE)</f>
        <v>88648</v>
      </c>
      <c r="C100" s="57" t="str">
        <f>VLOOKUP(A100,MEMORIA!A:P,3,FALSE)</f>
        <v>RODAPÉ CERÂMICO DE 7CM DE ALTURA COM PLACAS TIPO ESMALTADA EXTRA  DE DIMENSÕES 35X35CM. AF_06/2014</v>
      </c>
      <c r="D100" s="57"/>
      <c r="E100" s="57"/>
      <c r="F100" s="57"/>
      <c r="G100" s="56" t="str">
        <f>VLOOKUP(A100,MEMORIA!A:P,7,FALSE)</f>
        <v>M</v>
      </c>
      <c r="H100" s="58">
        <f>VLOOKUP(A100,MEMORIA!A:P,16,FALSE)</f>
        <v>2.16</v>
      </c>
      <c r="I100" s="59">
        <f>VLOOKUP("TOTAL - "&amp;B100,COMPOSICAO!A:K,10,FALSE)</f>
        <v>7.98</v>
      </c>
      <c r="J100" s="60"/>
      <c r="K100" s="63">
        <f t="shared" si="5"/>
        <v>17.239999999999998</v>
      </c>
      <c r="L100" s="62"/>
    </row>
    <row r="101" spans="1:12" ht="60" customHeight="1" x14ac:dyDescent="0.25">
      <c r="A101" s="56" t="s">
        <v>113</v>
      </c>
      <c r="B101" s="56">
        <f>VLOOKUP(A101,MEMORIA!A:P,2,FALSE)</f>
        <v>93389</v>
      </c>
      <c r="C101" s="57" t="str">
        <f>VLOOKUP(A101,MEMORIA!A:P,3,FALSE)</f>
        <v>REVESTIMENTO CERÂMICO PARA PISO COM PLACAS TIPO ESMALTADA PADRÃO POPULAR DE DIMENSÕES 35X35 CM APLICADA EM AMBIENTES DE ÁREA MENOR QUE 5 M2. AF_06/2014</v>
      </c>
      <c r="D101" s="57"/>
      <c r="E101" s="57"/>
      <c r="F101" s="57"/>
      <c r="G101" s="56" t="str">
        <f>VLOOKUP(A101,MEMORIA!A:P,7,FALSE)</f>
        <v>M2</v>
      </c>
      <c r="H101" s="58">
        <f>VLOOKUP(A101,MEMORIA!A:P,16,FALSE)</f>
        <v>15.33</v>
      </c>
      <c r="I101" s="59">
        <f>VLOOKUP("TOTAL - "&amp;B101,COMPOSICAO!A:K,10,FALSE)</f>
        <v>61.54</v>
      </c>
      <c r="J101" s="60"/>
      <c r="K101" s="63">
        <f t="shared" si="5"/>
        <v>943.41</v>
      </c>
      <c r="L101" s="62"/>
    </row>
    <row r="102" spans="1:12" ht="60" customHeight="1" x14ac:dyDescent="0.25">
      <c r="A102" s="56" t="s">
        <v>114</v>
      </c>
      <c r="B102" s="56">
        <f>VLOOKUP(A102,MEMORIA!A:P,2,FALSE)</f>
        <v>93390</v>
      </c>
      <c r="C102" s="57" t="str">
        <f>VLOOKUP(A102,MEMORIA!A:P,3,FALSE)</f>
        <v>REVESTIMENTO CERÂMICO PARA PISO COM PLACAS TIPO ESMALTADA PADRÃO POPULAR DE DIMENSÕES 35X35 CM APLICADA EM AMBIENTES DE ÁREA ENTRE 5 M2 E 10 M2. AF_06/2014</v>
      </c>
      <c r="D102" s="57"/>
      <c r="E102" s="57"/>
      <c r="F102" s="57"/>
      <c r="G102" s="56" t="str">
        <f>VLOOKUP(A102,MEMORIA!A:P,7,FALSE)</f>
        <v>M2</v>
      </c>
      <c r="H102" s="58">
        <f>VLOOKUP(A102,MEMORIA!A:P,16,FALSE)</f>
        <v>8.85</v>
      </c>
      <c r="I102" s="59">
        <f>VLOOKUP("TOTAL - "&amp;B102,COMPOSICAO!A:K,10,FALSE)</f>
        <v>52.92</v>
      </c>
      <c r="J102" s="60"/>
      <c r="K102" s="63">
        <f t="shared" si="5"/>
        <v>468.34</v>
      </c>
      <c r="L102" s="62"/>
    </row>
    <row r="103" spans="1:12" ht="60" customHeight="1" x14ac:dyDescent="0.25">
      <c r="A103" s="56" t="s">
        <v>115</v>
      </c>
      <c r="B103" s="56">
        <f>VLOOKUP(A103,MEMORIA!A:P,2,FALSE)</f>
        <v>93391</v>
      </c>
      <c r="C103" s="57" t="str">
        <f>VLOOKUP(A103,MEMORIA!A:P,3,FALSE)</f>
        <v>REVESTIMENTO CERÂMICO PARA PISO COM PLACAS TIPO ESMALTADA PADRÃO POPULAR DE DIMENSÕES 35X35 CM APLICADA EM AMBIENTES DE ÁREA MAIOR QUE 10 M2. AF_06/2014</v>
      </c>
      <c r="D103" s="57"/>
      <c r="E103" s="57"/>
      <c r="F103" s="57"/>
      <c r="G103" s="56" t="str">
        <f>VLOOKUP(A103,MEMORIA!A:P,7,FALSE)</f>
        <v>M2</v>
      </c>
      <c r="H103" s="58">
        <f>VLOOKUP(A103,MEMORIA!A:P,16,FALSE)</f>
        <v>14.3</v>
      </c>
      <c r="I103" s="59">
        <f>VLOOKUP("TOTAL - "&amp;B103,COMPOSICAO!A:K,10,FALSE)</f>
        <v>45.730000000000004</v>
      </c>
      <c r="J103" s="60"/>
      <c r="K103" s="63">
        <f t="shared" si="5"/>
        <v>653.94000000000005</v>
      </c>
      <c r="L103" s="62"/>
    </row>
    <row r="104" spans="1:12" ht="45" customHeight="1" x14ac:dyDescent="0.25">
      <c r="A104" s="56" t="s">
        <v>116</v>
      </c>
      <c r="B104" s="56">
        <f>VLOOKUP(A104,MEMORIA!A:P,2,FALSE)</f>
        <v>95241</v>
      </c>
      <c r="C104" s="57" t="str">
        <f>VLOOKUP(A104,MEMORIA!A:P,3,FALSE)</f>
        <v>LASTRO DE CONCRETO MAGRO, APLICADO EM PISOS, LAJES SOBRE SOLO OU RADIERS, ESPESSURA DE 5 CM. AF_07/2016</v>
      </c>
      <c r="D104" s="57"/>
      <c r="E104" s="57"/>
      <c r="F104" s="57"/>
      <c r="G104" s="56" t="str">
        <f>VLOOKUP(A104,MEMORIA!A:P,7,FALSE)</f>
        <v>M2</v>
      </c>
      <c r="H104" s="58">
        <f>VLOOKUP(A104,MEMORIA!A:P,16,FALSE)</f>
        <v>38.159999999999997</v>
      </c>
      <c r="I104" s="59">
        <f>VLOOKUP("TOTAL - "&amp;B104,COMPOSICAO!A:K,10,FALSE)</f>
        <v>37.92</v>
      </c>
      <c r="J104" s="60"/>
      <c r="K104" s="63">
        <f t="shared" si="5"/>
        <v>1447.03</v>
      </c>
      <c r="L104" s="62"/>
    </row>
    <row r="105" spans="1:12" ht="30" customHeight="1" x14ac:dyDescent="0.25">
      <c r="A105" s="56" t="s">
        <v>117</v>
      </c>
      <c r="B105" s="56" t="str">
        <f>VLOOKUP(A105,MEMORIA!A:P,2,FALSE)</f>
        <v>F3777</v>
      </c>
      <c r="C105" s="57" t="str">
        <f>VLOOKUP(A105,MEMORIA!A:P,3,FALSE)</f>
        <v>FORNECIMENTO DE LONA PLASTICA PESADA PRETA, E = 150 MICRA</v>
      </c>
      <c r="D105" s="57"/>
      <c r="E105" s="57"/>
      <c r="F105" s="57"/>
      <c r="G105" s="56" t="str">
        <f>VLOOKUP(A105,MEMORIA!A:P,7,FALSE)</f>
        <v>M2</v>
      </c>
      <c r="H105" s="58">
        <f>VLOOKUP(A105,MEMORIA!A:P,16,FALSE)</f>
        <v>37.479999999999997</v>
      </c>
      <c r="I105" s="59">
        <f>VLOOKUP("TOTAL - "&amp;B105,COMPOSICAO!A:K,10,FALSE)</f>
        <v>1.6500000000000001</v>
      </c>
      <c r="J105" s="60"/>
      <c r="K105" s="63">
        <f t="shared" si="5"/>
        <v>61.84</v>
      </c>
      <c r="L105" s="62"/>
    </row>
    <row r="106" spans="1:12" ht="15" customHeight="1" x14ac:dyDescent="0.25">
      <c r="A106" s="64"/>
      <c r="B106" s="64"/>
      <c r="C106" s="64"/>
      <c r="D106" s="64"/>
      <c r="E106" s="64"/>
      <c r="F106" s="64"/>
      <c r="G106" s="64"/>
      <c r="H106" s="64"/>
      <c r="I106" s="64"/>
      <c r="J106" s="64"/>
      <c r="K106" s="64"/>
      <c r="L106" s="64"/>
    </row>
    <row r="107" spans="1:12" ht="15" customHeight="1" x14ac:dyDescent="0.25">
      <c r="A107" s="48">
        <v>10</v>
      </c>
      <c r="B107" s="50" t="str">
        <f>VLOOKUP(A107,MEMORIA!A:P,2,FALSE)</f>
        <v>COBERTURA/PROTECOES</v>
      </c>
      <c r="C107" s="52"/>
      <c r="D107" s="52"/>
      <c r="E107" s="52"/>
      <c r="F107" s="52"/>
      <c r="G107" s="52"/>
      <c r="H107" s="52"/>
      <c r="I107" s="52"/>
      <c r="J107" s="51"/>
      <c r="K107" s="55">
        <f>SUM(K108:L113)</f>
        <v>12008.1</v>
      </c>
      <c r="L107" s="54"/>
    </row>
    <row r="108" spans="1:12" ht="60" customHeight="1" x14ac:dyDescent="0.25">
      <c r="A108" s="56" t="s">
        <v>118</v>
      </c>
      <c r="B108" s="56">
        <f>VLOOKUP(A108,MEMORIA!A:P,2,FALSE)</f>
        <v>92541</v>
      </c>
      <c r="C108" s="57" t="str">
        <f>VLOOKUP(A108,MEMORIA!A:P,3,FALSE)</f>
        <v>TRAMA DE MADEIRA COMPOSTA POR RIPAS, CAIBROS E TERÇAS PARA TELHADOS DE ATÉ 2 ÁGUAS PARA TELHA CERÂMICA CAPA-CANAL, INCLUSO TRANSPORTE VERTICAL. AF_07/2019</v>
      </c>
      <c r="D108" s="57"/>
      <c r="E108" s="57"/>
      <c r="F108" s="57"/>
      <c r="G108" s="56" t="str">
        <f>VLOOKUP(A108,MEMORIA!A:P,7,FALSE)</f>
        <v>M2</v>
      </c>
      <c r="H108" s="58">
        <f>VLOOKUP(A108,MEMORIA!A:P,16,FALSE)</f>
        <v>62.28</v>
      </c>
      <c r="I108" s="59">
        <f>VLOOKUP("TOTAL - "&amp;B108,COMPOSICAO!A:K,10,FALSE)</f>
        <v>104.54999999999998</v>
      </c>
      <c r="J108" s="60"/>
      <c r="K108" s="63">
        <f>ROUND(H108*I108,2)</f>
        <v>6511.37</v>
      </c>
      <c r="L108" s="62"/>
    </row>
    <row r="109" spans="1:12" ht="45" customHeight="1" x14ac:dyDescent="0.25">
      <c r="A109" s="56" t="s">
        <v>119</v>
      </c>
      <c r="B109" s="56">
        <f>VLOOKUP(A109,MEMORIA!A:P,2,FALSE)</f>
        <v>94447</v>
      </c>
      <c r="C109" s="57" t="str">
        <f>VLOOKUP(A109,MEMORIA!A:P,3,FALSE)</f>
        <v>TELHAMENTO COM TELHA CERÂMICA CAPA-CANAL, TIPO PAULISTA, COM ATÉ 2 ÁGUAS, INCLUSO TRANSPORTE VERTICAL. AF_07/2019</v>
      </c>
      <c r="D109" s="57"/>
      <c r="E109" s="57"/>
      <c r="F109" s="57"/>
      <c r="G109" s="56" t="str">
        <f>VLOOKUP(A109,MEMORIA!A:P,7,FALSE)</f>
        <v>M2</v>
      </c>
      <c r="H109" s="58">
        <f>VLOOKUP(A109,MEMORIA!A:P,16,FALSE)</f>
        <v>62.28</v>
      </c>
      <c r="I109" s="59">
        <f>VLOOKUP("TOTAL - "&amp;B109,COMPOSICAO!A:K,10,FALSE)</f>
        <v>48.870000000000005</v>
      </c>
      <c r="J109" s="60"/>
      <c r="K109" s="63">
        <f>ROUND(H109*I109,2)</f>
        <v>3043.62</v>
      </c>
      <c r="L109" s="62"/>
    </row>
    <row r="110" spans="1:12" ht="30" customHeight="1" x14ac:dyDescent="0.25">
      <c r="A110" s="56" t="s">
        <v>120</v>
      </c>
      <c r="B110" s="56">
        <f>VLOOKUP(A110,MEMORIA!A:P,2,FALSE)</f>
        <v>102233</v>
      </c>
      <c r="C110" s="57" t="str">
        <f>VLOOKUP(A110,MEMORIA!A:P,3,FALSE)</f>
        <v>PINTURA IMUNIZANTE PARA MADEIRA, 1 DEMÃO. AF_01/2021</v>
      </c>
      <c r="D110" s="57"/>
      <c r="E110" s="57"/>
      <c r="F110" s="57"/>
      <c r="G110" s="56" t="str">
        <f>VLOOKUP(A110,MEMORIA!A:P,7,FALSE)</f>
        <v>M2</v>
      </c>
      <c r="H110" s="58">
        <f>VLOOKUP(A110,MEMORIA!A:P,16,FALSE)</f>
        <v>65.989999999999995</v>
      </c>
      <c r="I110" s="59">
        <f>VLOOKUP("TOTAL - "&amp;B110,COMPOSICAO!A:K,10,FALSE)</f>
        <v>13.46</v>
      </c>
      <c r="J110" s="60"/>
      <c r="K110" s="63">
        <f>ROUND(H110*I110,2)</f>
        <v>888.23</v>
      </c>
      <c r="L110" s="62"/>
    </row>
    <row r="111" spans="1:12" ht="30" customHeight="1" x14ac:dyDescent="0.25">
      <c r="A111" s="56" t="s">
        <v>121</v>
      </c>
      <c r="B111" s="56">
        <f>VLOOKUP(A111,MEMORIA!A:P,2,FALSE)</f>
        <v>94232</v>
      </c>
      <c r="C111" s="57" t="str">
        <f>VLOOKUP(A111,MEMORIA!A:P,3,FALSE)</f>
        <v>AMARRAÇÃO DE TELHAS CERÂMICAS OU DE CONCRETO. AF_07/2019</v>
      </c>
      <c r="D111" s="57"/>
      <c r="E111" s="57"/>
      <c r="F111" s="57"/>
      <c r="G111" s="56" t="str">
        <f>VLOOKUP(A111,MEMORIA!A:P,7,FALSE)</f>
        <v>UN</v>
      </c>
      <c r="H111" s="58">
        <f>VLOOKUP(A111,MEMORIA!A:P,16,FALSE)</f>
        <v>396</v>
      </c>
      <c r="I111" s="59">
        <f>VLOOKUP("TOTAL - "&amp;B111,COMPOSICAO!A:K,10,FALSE)</f>
        <v>3.33</v>
      </c>
      <c r="J111" s="60"/>
      <c r="K111" s="63">
        <f>ROUND(H111*I111,2)</f>
        <v>1318.68</v>
      </c>
      <c r="L111" s="62"/>
    </row>
    <row r="112" spans="1:12" ht="75" customHeight="1" x14ac:dyDescent="0.25">
      <c r="A112" s="56" t="s">
        <v>122</v>
      </c>
      <c r="B112" s="56">
        <f>VLOOKUP(A112,MEMORIA!A:P,2,FALSE)</f>
        <v>94221</v>
      </c>
      <c r="C112" s="57" t="str">
        <f>VLOOKUP(A112,MEMORIA!A:P,3,FALSE)</f>
        <v>CUMEEIRA PARA TELHA CERÂMICA EMBOÇADA COM ARGAMASSA TRAÇO 1:2:9 (CIMENTO, CAL E AREIA) PARA TELHADOS COM ATÉ 2 ÁGUAS, INCLUSO TRANSPORTE VERTICAL. AF_07/2019</v>
      </c>
      <c r="D112" s="57"/>
      <c r="E112" s="57"/>
      <c r="F112" s="57"/>
      <c r="G112" s="56" t="str">
        <f>VLOOKUP(A112,MEMORIA!A:P,7,FALSE)</f>
        <v>M</v>
      </c>
      <c r="H112" s="58">
        <f>VLOOKUP(A112,MEMORIA!A:P,16,FALSE)</f>
        <v>8.93</v>
      </c>
      <c r="I112" s="59">
        <f>VLOOKUP("TOTAL - "&amp;B112,COMPOSICAO!A:K,10,FALSE)</f>
        <v>27.57</v>
      </c>
      <c r="J112" s="60"/>
      <c r="K112" s="63">
        <f>ROUND(H112*I112,2)</f>
        <v>246.2</v>
      </c>
      <c r="L112" s="62"/>
    </row>
    <row r="113" spans="1:12" ht="15" customHeight="1" x14ac:dyDescent="0.25">
      <c r="A113" s="64"/>
      <c r="B113" s="64"/>
      <c r="C113" s="64"/>
      <c r="D113" s="64"/>
      <c r="E113" s="64"/>
      <c r="F113" s="64"/>
      <c r="G113" s="64"/>
      <c r="H113" s="64"/>
      <c r="I113" s="64"/>
      <c r="J113" s="64"/>
      <c r="K113" s="64"/>
      <c r="L113" s="64"/>
    </row>
    <row r="114" spans="1:12" ht="15" customHeight="1" x14ac:dyDescent="0.25">
      <c r="A114" s="48">
        <v>11</v>
      </c>
      <c r="B114" s="50" t="str">
        <f>VLOOKUP(A114,MEMORIA!A:P,2,FALSE)</f>
        <v>REVESTIMENTOS INTERNOS</v>
      </c>
      <c r="C114" s="52"/>
      <c r="D114" s="52"/>
      <c r="E114" s="52"/>
      <c r="F114" s="52"/>
      <c r="G114" s="52"/>
      <c r="H114" s="52"/>
      <c r="I114" s="52"/>
      <c r="J114" s="51"/>
      <c r="K114" s="55">
        <f>SUM(K115:L126)</f>
        <v>9442.1</v>
      </c>
      <c r="L114" s="54"/>
    </row>
    <row r="115" spans="1:12" ht="105" customHeight="1" x14ac:dyDescent="0.25">
      <c r="A115" s="56" t="s">
        <v>123</v>
      </c>
      <c r="B115" s="56">
        <f>VLOOKUP(A115,MEMORIA!A:P,2,FALSE)</f>
        <v>87545</v>
      </c>
      <c r="C115" s="57" t="str">
        <f>VLOOKUP(A115,MEMORIA!A:P,3,FALSE)</f>
        <v>EMBOÇO, PARA RECEBIMENTO DE CERÂMICA, EM ARGAMASSA TRAÇO 1:2:8, PREPARO MECÂNICO COM BETONEIRA 400L, APLICADO MANUALMENTE EM FACES INTERNAS DE PAREDES, PARA AMBIENTE COM ÁREA MENOR QUE 5M2, ESPESSURA DE 10MM, COM EXECUÇÃO DE TALISCAS. AF_06/2014</v>
      </c>
      <c r="D115" s="57"/>
      <c r="E115" s="57"/>
      <c r="F115" s="57"/>
      <c r="G115" s="56" t="str">
        <f>VLOOKUP(A115,MEMORIA!A:P,7,FALSE)</f>
        <v>M2</v>
      </c>
      <c r="H115" s="58">
        <f>VLOOKUP(A115,MEMORIA!A:P,16,FALSE)</f>
        <v>11.94</v>
      </c>
      <c r="I115" s="59">
        <f>VLOOKUP("TOTAL - "&amp;B115,COMPOSICAO!A:K,10,FALSE)</f>
        <v>33.479999999999997</v>
      </c>
      <c r="J115" s="60"/>
      <c r="K115" s="63">
        <f t="shared" ref="K115:K125" si="6">ROUND(H115*I115,2)</f>
        <v>399.75</v>
      </c>
      <c r="L115" s="62"/>
    </row>
    <row r="116" spans="1:12" ht="105" customHeight="1" x14ac:dyDescent="0.25">
      <c r="A116" s="56" t="s">
        <v>124</v>
      </c>
      <c r="B116" s="56">
        <f>VLOOKUP(A116,MEMORIA!A:P,2,FALSE)</f>
        <v>87549</v>
      </c>
      <c r="C116" s="57" t="str">
        <f>VLOOKUP(A116,MEMORIA!A:P,3,FALSE)</f>
        <v>EMBOÇO, PARA RECEBIMENTO DE CERÂMICA, EM ARGAMASSA TRAÇO 1:2:8, PREPARO MECÂNICO COM BETONEIRA 400L, APLICADO MANUALMENTE EM FACES INTERNAS DE PAREDES, PARA AMBIENTE COM ÁREA ENTRE 5M2 E 10M2, ESPESSURA DE 10MM, COM EXECUÇÃO DE TALISCAS. AF_06/2014</v>
      </c>
      <c r="D116" s="57"/>
      <c r="E116" s="57"/>
      <c r="F116" s="57"/>
      <c r="G116" s="56" t="str">
        <f>VLOOKUP(A116,MEMORIA!A:P,7,FALSE)</f>
        <v>M2</v>
      </c>
      <c r="H116" s="58">
        <f>VLOOKUP(A116,MEMORIA!A:P,16,FALSE)</f>
        <v>8.65</v>
      </c>
      <c r="I116" s="59">
        <f>VLOOKUP("TOTAL - "&amp;B116,COMPOSICAO!A:K,10,FALSE)</f>
        <v>27.439999999999998</v>
      </c>
      <c r="J116" s="60"/>
      <c r="K116" s="63">
        <f t="shared" si="6"/>
        <v>237.36</v>
      </c>
      <c r="L116" s="62"/>
    </row>
    <row r="117" spans="1:12" ht="90" customHeight="1" x14ac:dyDescent="0.25">
      <c r="A117" s="56" t="s">
        <v>125</v>
      </c>
      <c r="B117" s="56">
        <f>VLOOKUP(A117,MEMORIA!A:P,2,FALSE)</f>
        <v>87547</v>
      </c>
      <c r="C117" s="57" t="str">
        <f>VLOOKUP(A117,MEMORIA!A:P,3,FALSE)</f>
        <v>MASSA ÚNICA, PARA RECEBIMENTO DE PINTURA, EM ARGAMASSA TRAÇO 1:2:8, PREPARO MECÂNICO COM BETONEIRA 400L, APLICADA MANUALMENTE EM FACES INTERNAS DE PAREDES, ESPESSURA DE 10MM, COM EXECUÇÃO DE TALISCAS. AF_06/2014</v>
      </c>
      <c r="D117" s="57"/>
      <c r="E117" s="57"/>
      <c r="F117" s="57"/>
      <c r="G117" s="56" t="str">
        <f>VLOOKUP(A117,MEMORIA!A:P,7,FALSE)</f>
        <v>M2</v>
      </c>
      <c r="H117" s="58">
        <f>VLOOKUP(A117,MEMORIA!A:P,16,FALSE)</f>
        <v>88.91</v>
      </c>
      <c r="I117" s="59">
        <f>VLOOKUP("TOTAL - "&amp;B117,COMPOSICAO!A:K,10,FALSE)</f>
        <v>29.04</v>
      </c>
      <c r="J117" s="60"/>
      <c r="K117" s="63">
        <f t="shared" si="6"/>
        <v>2581.9499999999998</v>
      </c>
      <c r="L117" s="62"/>
    </row>
    <row r="118" spans="1:12" ht="90" customHeight="1" x14ac:dyDescent="0.25">
      <c r="A118" s="56" t="s">
        <v>126</v>
      </c>
      <c r="B118" s="56">
        <f>VLOOKUP(A118,MEMORIA!A:P,2,FALSE)</f>
        <v>104459</v>
      </c>
      <c r="C118" s="57" t="str">
        <f>VLOOKUP(A118,MEMORIA!A:P,3,FALSE)</f>
        <v>REVESTIMENTO CERÂMICO PARA PAREDES INTERNAS COM PLACAS TIPO ESMALTADA PADRÃO POPULAR DE DIMENSÕES 20X20 CM, ARGAMASSA TIPO AC I, APLICADAS EM AMBIENTES DE ÁREA MENOR QUE 5 M2 NA ALTURA INTEIRA DAS PAREDES. AF_06/2014</v>
      </c>
      <c r="D118" s="57"/>
      <c r="E118" s="57"/>
      <c r="F118" s="57"/>
      <c r="G118" s="56" t="str">
        <f>VLOOKUP(A118,MEMORIA!A:P,7,FALSE)</f>
        <v>M2</v>
      </c>
      <c r="H118" s="58">
        <f>VLOOKUP(A118,MEMORIA!A:P,16,FALSE)</f>
        <v>5.0999999999999996</v>
      </c>
      <c r="I118" s="59">
        <f>VLOOKUP("TOTAL - "&amp;B118,COMPOSICAO!A:K,10,FALSE)</f>
        <v>67.930000000000007</v>
      </c>
      <c r="J118" s="60"/>
      <c r="K118" s="63">
        <f t="shared" si="6"/>
        <v>346.44</v>
      </c>
      <c r="L118" s="62"/>
    </row>
    <row r="119" spans="1:12" ht="30" customHeight="1" x14ac:dyDescent="0.25">
      <c r="A119" s="56" t="s">
        <v>127</v>
      </c>
      <c r="B119" s="56">
        <f>VLOOKUP(A119,MEMORIA!A:P,2,FALSE)</f>
        <v>88495</v>
      </c>
      <c r="C119" s="57" t="str">
        <f>VLOOKUP(A119,MEMORIA!A:P,3,FALSE)</f>
        <v>APLICAÇÃO E LIXAMENTO DE MASSA LÁTEX EM PAREDES, UMA DEMÃO. AF_06/2014</v>
      </c>
      <c r="D119" s="57"/>
      <c r="E119" s="57"/>
      <c r="F119" s="57"/>
      <c r="G119" s="56" t="str">
        <f>VLOOKUP(A119,MEMORIA!A:P,7,FALSE)</f>
        <v>M2</v>
      </c>
      <c r="H119" s="58">
        <f>VLOOKUP(A119,MEMORIA!A:P,16,FALSE)</f>
        <v>88.91</v>
      </c>
      <c r="I119" s="59">
        <f>VLOOKUP("TOTAL - "&amp;B119,COMPOSICAO!A:K,10,FALSE)</f>
        <v>12.860000000000001</v>
      </c>
      <c r="J119" s="60"/>
      <c r="K119" s="63">
        <f t="shared" si="6"/>
        <v>1143.3800000000001</v>
      </c>
      <c r="L119" s="62"/>
    </row>
    <row r="120" spans="1:12" ht="60" customHeight="1" x14ac:dyDescent="0.25">
      <c r="A120" s="56" t="s">
        <v>128</v>
      </c>
      <c r="B120" s="56">
        <f>VLOOKUP(A120,MEMORIA!A:P,2,FALSE)</f>
        <v>87879</v>
      </c>
      <c r="C120" s="57" t="str">
        <f>VLOOKUP(A120,MEMORIA!A:P,3,FALSE)</f>
        <v>CHAPISCO APLICADO EM ALVENARIAS E ESTRUTURAS DE CONCRETO INTERNAS, COM COLHER DE PEDREIRO.  ARGAMASSA TRAÇO 1:3 COM PREPARO EM BETONEIRA 400L. AF_10/2022</v>
      </c>
      <c r="D120" s="57"/>
      <c r="E120" s="57"/>
      <c r="F120" s="57"/>
      <c r="G120" s="56" t="str">
        <f>VLOOKUP(A120,MEMORIA!A:P,7,FALSE)</f>
        <v>M2</v>
      </c>
      <c r="H120" s="58">
        <f>VLOOKUP(A120,MEMORIA!A:P,16,FALSE)</f>
        <v>109.57</v>
      </c>
      <c r="I120" s="59">
        <f>VLOOKUP("TOTAL - "&amp;B120,COMPOSICAO!A:K,10,FALSE)</f>
        <v>5.1999999999999993</v>
      </c>
      <c r="J120" s="60"/>
      <c r="K120" s="63">
        <f t="shared" si="6"/>
        <v>569.76</v>
      </c>
      <c r="L120" s="62"/>
    </row>
    <row r="121" spans="1:12" ht="90" customHeight="1" x14ac:dyDescent="0.25">
      <c r="A121" s="56" t="s">
        <v>129</v>
      </c>
      <c r="B121" s="56">
        <f>VLOOKUP(A121,MEMORIA!A:P,2,FALSE)</f>
        <v>104460</v>
      </c>
      <c r="C121" s="57" t="str">
        <f>VLOOKUP(A121,MEMORIA!A:P,3,FALSE)</f>
        <v>REVESTIMENTO CERÂMICO PARA PAREDES INTERNAS COM PLACAS TIPO ESMALTADA PADRÃO POPULAR DE DIMENSÕES 20X20 CM, ARGAMASSA TIPO AC I, APLICADAS EM AMBIENTES DE ÁREA MENOR QUE 5 M2 A MEIA ALTURA DAS PAREDES. AF_06/2014</v>
      </c>
      <c r="D121" s="57"/>
      <c r="E121" s="57"/>
      <c r="F121" s="57"/>
      <c r="G121" s="56" t="str">
        <f>VLOOKUP(A121,MEMORIA!A:P,7,FALSE)</f>
        <v>M2</v>
      </c>
      <c r="H121" s="58">
        <f>VLOOKUP(A121,MEMORIA!A:P,16,FALSE)</f>
        <v>6.85</v>
      </c>
      <c r="I121" s="59">
        <f>VLOOKUP("TOTAL - "&amp;B121,COMPOSICAO!A:K,10,FALSE)</f>
        <v>71.42</v>
      </c>
      <c r="J121" s="60"/>
      <c r="K121" s="63">
        <f t="shared" si="6"/>
        <v>489.23</v>
      </c>
      <c r="L121" s="62"/>
    </row>
    <row r="122" spans="1:12" ht="90" customHeight="1" x14ac:dyDescent="0.25">
      <c r="A122" s="56" t="s">
        <v>130</v>
      </c>
      <c r="B122" s="56">
        <f>VLOOKUP(A122,MEMORIA!A:P,2,FALSE)</f>
        <v>93395</v>
      </c>
      <c r="C122" s="57" t="str">
        <f>VLOOKUP(A122,MEMORIA!A:P,3,FALSE)</f>
        <v>REVESTIMENTO CERÂMICO PARA PAREDES INTERNAS COM PLACAS TIPO ESMALTADA PADRÃO POPULAR DE DIMENSÕES 20X20 CM, ARGAMASSA TIPO AC I, APLICADAS EM AMBIENTES DE ÁREA MAIOR QUE 5 M2 A MEIA ALTURA DAS PAREDES. AF_06/2014</v>
      </c>
      <c r="D122" s="57"/>
      <c r="E122" s="57"/>
      <c r="F122" s="57"/>
      <c r="G122" s="56" t="str">
        <f>VLOOKUP(A122,MEMORIA!A:P,7,FALSE)</f>
        <v>M2</v>
      </c>
      <c r="H122" s="58">
        <f>VLOOKUP(A122,MEMORIA!A:P,16,FALSE)</f>
        <v>8.66</v>
      </c>
      <c r="I122" s="59">
        <f>VLOOKUP("TOTAL - "&amp;B122,COMPOSICAO!A:K,10,FALSE)</f>
        <v>67.06</v>
      </c>
      <c r="J122" s="60"/>
      <c r="K122" s="63">
        <f t="shared" si="6"/>
        <v>580.74</v>
      </c>
      <c r="L122" s="62"/>
    </row>
    <row r="123" spans="1:12" ht="60" customHeight="1" x14ac:dyDescent="0.25">
      <c r="A123" s="56" t="s">
        <v>131</v>
      </c>
      <c r="B123" s="56">
        <f>VLOOKUP(A123,MEMORIA!A:P,2,FALSE)</f>
        <v>98546</v>
      </c>
      <c r="C123" s="57" t="str">
        <f>VLOOKUP(A123,MEMORIA!A:P,3,FALSE)</f>
        <v>IMPERMEABILIZAÇÃO DE SUPERFÍCIE COM MANTA ASFÁLTICA, UMA CAMADA, INCLUSIVE APLICAÇÃO DE PRIMER ASFÁLTICO, E=3MM. AF_06/2018</v>
      </c>
      <c r="D123" s="57"/>
      <c r="E123" s="57"/>
      <c r="F123" s="57"/>
      <c r="G123" s="56" t="str">
        <f>VLOOKUP(A123,MEMORIA!A:P,7,FALSE)</f>
        <v>M2</v>
      </c>
      <c r="H123" s="58">
        <f>VLOOKUP(A123,MEMORIA!A:P,16,FALSE)</f>
        <v>8.25</v>
      </c>
      <c r="I123" s="59">
        <f>VLOOKUP("TOTAL - "&amp;B123,COMPOSICAO!A:K,10,FALSE)</f>
        <v>165.14</v>
      </c>
      <c r="J123" s="60"/>
      <c r="K123" s="63">
        <f t="shared" si="6"/>
        <v>1362.41</v>
      </c>
      <c r="L123" s="62"/>
    </row>
    <row r="124" spans="1:12" ht="45" customHeight="1" x14ac:dyDescent="0.25">
      <c r="A124" s="56" t="s">
        <v>132</v>
      </c>
      <c r="B124" s="56">
        <f>VLOOKUP(A124,MEMORIA!A:P,2,FALSE)</f>
        <v>88489</v>
      </c>
      <c r="C124" s="57" t="str">
        <f>VLOOKUP(A124,MEMORIA!A:P,3,FALSE)</f>
        <v>APLICAÇÃO MANUAL DE PINTURA COM TINTA LÁTEX ACRÍLICA EM PAREDES, DUAS DEMÃOS. AF_06/2014</v>
      </c>
      <c r="D124" s="57"/>
      <c r="E124" s="57"/>
      <c r="F124" s="57"/>
      <c r="G124" s="56" t="str">
        <f>VLOOKUP(A124,MEMORIA!A:P,7,FALSE)</f>
        <v>M2</v>
      </c>
      <c r="H124" s="58">
        <f>VLOOKUP(A124,MEMORIA!A:P,16,FALSE)</f>
        <v>88.91</v>
      </c>
      <c r="I124" s="59">
        <f>VLOOKUP("TOTAL - "&amp;B124,COMPOSICAO!A:K,10,FALSE)</f>
        <v>16.37</v>
      </c>
      <c r="J124" s="60"/>
      <c r="K124" s="63">
        <f t="shared" si="6"/>
        <v>1455.46</v>
      </c>
      <c r="L124" s="62"/>
    </row>
    <row r="125" spans="1:12" ht="30" customHeight="1" x14ac:dyDescent="0.25">
      <c r="A125" s="56" t="s">
        <v>133</v>
      </c>
      <c r="B125" s="56">
        <f>VLOOKUP(A125,MEMORIA!A:P,2,FALSE)</f>
        <v>88485</v>
      </c>
      <c r="C125" s="57" t="str">
        <f>VLOOKUP(A125,MEMORIA!A:P,3,FALSE)</f>
        <v>APLICAÇÃO DE FUNDO SELADOR ACRÍLICO EM PAREDES, UMA DEMÃO. AF_06/2014</v>
      </c>
      <c r="D125" s="57"/>
      <c r="E125" s="57"/>
      <c r="F125" s="57"/>
      <c r="G125" s="56" t="str">
        <f>VLOOKUP(A125,MEMORIA!A:P,7,FALSE)</f>
        <v>M2</v>
      </c>
      <c r="H125" s="58">
        <f>VLOOKUP(A125,MEMORIA!A:P,16,FALSE)</f>
        <v>88.91</v>
      </c>
      <c r="I125" s="59">
        <f>VLOOKUP("TOTAL - "&amp;B125,COMPOSICAO!A:K,10,FALSE)</f>
        <v>3.1</v>
      </c>
      <c r="J125" s="60"/>
      <c r="K125" s="63">
        <f t="shared" si="6"/>
        <v>275.62</v>
      </c>
      <c r="L125" s="62"/>
    </row>
    <row r="126" spans="1:12" ht="15" customHeight="1" x14ac:dyDescent="0.25">
      <c r="A126" s="64"/>
      <c r="B126" s="64"/>
      <c r="C126" s="64"/>
      <c r="D126" s="64"/>
      <c r="E126" s="64"/>
      <c r="F126" s="64"/>
      <c r="G126" s="64"/>
      <c r="H126" s="64"/>
      <c r="I126" s="64"/>
      <c r="J126" s="64"/>
      <c r="K126" s="64"/>
      <c r="L126" s="64"/>
    </row>
    <row r="127" spans="1:12" ht="15" customHeight="1" x14ac:dyDescent="0.25">
      <c r="A127" s="48">
        <v>12</v>
      </c>
      <c r="B127" s="50" t="str">
        <f>VLOOKUP(A127,MEMORIA!A:P,2,FALSE)</f>
        <v>REVESTIMENTOS EXTERNOS</v>
      </c>
      <c r="C127" s="52"/>
      <c r="D127" s="52"/>
      <c r="E127" s="52"/>
      <c r="F127" s="52"/>
      <c r="G127" s="52"/>
      <c r="H127" s="52"/>
      <c r="I127" s="52"/>
      <c r="J127" s="51"/>
      <c r="K127" s="55">
        <f>SUM(K128:L137)</f>
        <v>8386.9100000000017</v>
      </c>
      <c r="L127" s="54"/>
    </row>
    <row r="128" spans="1:12" ht="75" customHeight="1" x14ac:dyDescent="0.25">
      <c r="A128" s="56" t="s">
        <v>134</v>
      </c>
      <c r="B128" s="56">
        <f>VLOOKUP(A128,MEMORIA!A:P,2,FALSE)</f>
        <v>87905</v>
      </c>
      <c r="C128" s="57" t="str">
        <f>VLOOKUP(A128,MEMORIA!A:P,3,FALSE)</f>
        <v>CHAPISCO APLICADO EM ALVENARIA (COM PRESENÇA DE VÃOS) E ESTRUTURAS DE CONCRETO DE FACHADA, COM COLHER DE PEDREIRO.  ARGAMASSA TRAÇO 1:3 COM PREPARO EM BETONEIRA 400L. AF_10/2022</v>
      </c>
      <c r="D128" s="57"/>
      <c r="E128" s="57"/>
      <c r="F128" s="57"/>
      <c r="G128" s="56" t="str">
        <f>VLOOKUP(A128,MEMORIA!A:P,7,FALSE)</f>
        <v>M2</v>
      </c>
      <c r="H128" s="58">
        <f>VLOOKUP(A128,MEMORIA!A:P,16,FALSE)</f>
        <v>73.12</v>
      </c>
      <c r="I128" s="59">
        <f>VLOOKUP("TOTAL - "&amp;B128,COMPOSICAO!A:K,10,FALSE)</f>
        <v>9.2800000000000011</v>
      </c>
      <c r="J128" s="60"/>
      <c r="K128" s="63">
        <f t="shared" ref="K128:K136" si="7">ROUND(H128*I128,2)</f>
        <v>678.55</v>
      </c>
      <c r="L128" s="62"/>
    </row>
    <row r="129" spans="1:12" ht="75" customHeight="1" x14ac:dyDescent="0.25">
      <c r="A129" s="56" t="s">
        <v>135</v>
      </c>
      <c r="B129" s="56">
        <f>VLOOKUP(A129,MEMORIA!A:P,2,FALSE)</f>
        <v>87775</v>
      </c>
      <c r="C129" s="57" t="str">
        <f>VLOOKUP(A129,MEMORIA!A:P,3,FALSE)</f>
        <v>EMBOÇO OU MASSA ÚNICA EM ARGAMASSA TRAÇO 1:2:8, PREPARO MECÂNICO COM BETONEIRA 400 L, APLICADA MANUALMENTE EM PANOS DE FACHADA COM PRESENÇA DE VÃOS, ESPESSURA DE 25 MM. AF_08/2022</v>
      </c>
      <c r="D129" s="57"/>
      <c r="E129" s="57"/>
      <c r="F129" s="57"/>
      <c r="G129" s="56" t="str">
        <f>VLOOKUP(A129,MEMORIA!A:P,7,FALSE)</f>
        <v>M2</v>
      </c>
      <c r="H129" s="58">
        <f>VLOOKUP(A129,MEMORIA!A:P,16,FALSE)</f>
        <v>73.12</v>
      </c>
      <c r="I129" s="59">
        <f>VLOOKUP("TOTAL - "&amp;B129,COMPOSICAO!A:K,10,FALSE)</f>
        <v>62.62</v>
      </c>
      <c r="J129" s="60"/>
      <c r="K129" s="63">
        <f t="shared" si="7"/>
        <v>4578.7700000000004</v>
      </c>
      <c r="L129" s="62"/>
    </row>
    <row r="130" spans="1:12" ht="45" customHeight="1" x14ac:dyDescent="0.25">
      <c r="A130" s="56" t="s">
        <v>136</v>
      </c>
      <c r="B130" s="56">
        <f>VLOOKUP(A130,MEMORIA!A:P,2,FALSE)</f>
        <v>88415</v>
      </c>
      <c r="C130" s="57" t="str">
        <f>VLOOKUP(A130,MEMORIA!A:P,3,FALSE)</f>
        <v>APLICAÇÃO MANUAL DE FUNDO SELADOR ACRÍLICO EM PAREDES EXTERNAS DE CASAS. AF_06/2014</v>
      </c>
      <c r="D130" s="57"/>
      <c r="E130" s="57"/>
      <c r="F130" s="57"/>
      <c r="G130" s="56" t="str">
        <f>VLOOKUP(A130,MEMORIA!A:P,7,FALSE)</f>
        <v>M2</v>
      </c>
      <c r="H130" s="58">
        <f>VLOOKUP(A130,MEMORIA!A:P,16,FALSE)</f>
        <v>89.4</v>
      </c>
      <c r="I130" s="59">
        <f>VLOOKUP("TOTAL - "&amp;B130,COMPOSICAO!A:K,10,FALSE)</f>
        <v>3.5999999999999996</v>
      </c>
      <c r="J130" s="60"/>
      <c r="K130" s="63">
        <f t="shared" si="7"/>
        <v>321.83999999999997</v>
      </c>
      <c r="L130" s="62"/>
    </row>
    <row r="131" spans="1:12" ht="45" customHeight="1" x14ac:dyDescent="0.25">
      <c r="A131" s="56" t="s">
        <v>137</v>
      </c>
      <c r="B131" s="56">
        <f>VLOOKUP(A131,MEMORIA!A:P,2,FALSE)</f>
        <v>95626</v>
      </c>
      <c r="C131" s="57" t="str">
        <f>VLOOKUP(A131,MEMORIA!A:P,3,FALSE)</f>
        <v>APLICAÇÃO MANUAL DE TINTA LÁTEX ACRÍLICA EM PAREDE EXTERNAS DE CASAS, DUAS DEMÃOS. AF_11/2016</v>
      </c>
      <c r="D131" s="57"/>
      <c r="E131" s="57"/>
      <c r="F131" s="57"/>
      <c r="G131" s="56" t="str">
        <f>VLOOKUP(A131,MEMORIA!A:P,7,FALSE)</f>
        <v>M2</v>
      </c>
      <c r="H131" s="58">
        <f>VLOOKUP(A131,MEMORIA!A:P,16,FALSE)</f>
        <v>89.4</v>
      </c>
      <c r="I131" s="59">
        <f>VLOOKUP("TOTAL - "&amp;B131,COMPOSICAO!A:K,10,FALSE)</f>
        <v>18.64</v>
      </c>
      <c r="J131" s="60"/>
      <c r="K131" s="63">
        <f t="shared" si="7"/>
        <v>1666.42</v>
      </c>
      <c r="L131" s="62"/>
    </row>
    <row r="132" spans="1:12" ht="75" customHeight="1" x14ac:dyDescent="0.25">
      <c r="A132" s="56" t="s">
        <v>138</v>
      </c>
      <c r="B132" s="56">
        <f>VLOOKUP(A132,MEMORIA!A:P,2,FALSE)</f>
        <v>87792</v>
      </c>
      <c r="C132" s="57" t="str">
        <f>VLOOKUP(A132,MEMORIA!A:P,3,FALSE)</f>
        <v>EMBOÇO OU MASSA ÚNICA EM ARGAMASSA TRAÇO 1:2:8, PREPARO MECÂNICO COM BETONEIRA 400 L, APLICADA MANUALMENTE EM PANOS CEGOS DE FACHADA (SEM PRESENÇA DE VÃOS), ESPESSURA DE 25 MM. AF_08/2022</v>
      </c>
      <c r="D132" s="57"/>
      <c r="E132" s="57"/>
      <c r="F132" s="57"/>
      <c r="G132" s="56" t="str">
        <f>VLOOKUP(A132,MEMORIA!A:P,7,FALSE)</f>
        <v>M2</v>
      </c>
      <c r="H132" s="58">
        <f>VLOOKUP(A132,MEMORIA!A:P,16,FALSE)</f>
        <v>16.14</v>
      </c>
      <c r="I132" s="59">
        <f>VLOOKUP("TOTAL - "&amp;B132,COMPOSICAO!A:K,10,FALSE)</f>
        <v>46.559999999999995</v>
      </c>
      <c r="J132" s="60"/>
      <c r="K132" s="63">
        <f t="shared" si="7"/>
        <v>751.48</v>
      </c>
      <c r="L132" s="62"/>
    </row>
    <row r="133" spans="1:12" ht="75" customHeight="1" x14ac:dyDescent="0.25">
      <c r="A133" s="56" t="s">
        <v>139</v>
      </c>
      <c r="B133" s="56">
        <f>VLOOKUP(A133,MEMORIA!A:P,2,FALSE)</f>
        <v>87894</v>
      </c>
      <c r="C133" s="57" t="str">
        <f>VLOOKUP(A133,MEMORIA!A:P,3,FALSE)</f>
        <v>CHAPISCO APLICADO EM ALVENARIA (SEM PRESENÇA DE VÃOS) E ESTRUTURAS DE CONCRETO DE FACHADA, COM COLHER DE PEDREIRO.  ARGAMASSA TRAÇO 1:3 COM PREPARO EM BETONEIRA 400L. AF_10/2022</v>
      </c>
      <c r="D133" s="57"/>
      <c r="E133" s="57"/>
      <c r="F133" s="57"/>
      <c r="G133" s="56" t="str">
        <f>VLOOKUP(A133,MEMORIA!A:P,7,FALSE)</f>
        <v>M2</v>
      </c>
      <c r="H133" s="58">
        <f>VLOOKUP(A133,MEMORIA!A:P,16,FALSE)</f>
        <v>16.14</v>
      </c>
      <c r="I133" s="59">
        <f>VLOOKUP("TOTAL - "&amp;B133,COMPOSICAO!A:K,10,FALSE)</f>
        <v>7.9700000000000006</v>
      </c>
      <c r="J133" s="60"/>
      <c r="K133" s="63">
        <f t="shared" si="7"/>
        <v>128.63999999999999</v>
      </c>
      <c r="L133" s="62"/>
    </row>
    <row r="134" spans="1:12" ht="90" customHeight="1" x14ac:dyDescent="0.25">
      <c r="A134" s="56" t="s">
        <v>140</v>
      </c>
      <c r="B134" s="56">
        <f>VLOOKUP(A134,MEMORIA!A:P,2,FALSE)</f>
        <v>93395</v>
      </c>
      <c r="C134" s="57" t="str">
        <f>VLOOKUP(A134,MEMORIA!A:P,3,FALSE)</f>
        <v>REVESTIMENTO CERÂMICO PARA PAREDES INTERNAS COM PLACAS TIPO ESMALTADA PADRÃO POPULAR DE DIMENSÕES 20X20 CM, ARGAMASSA TIPO AC I, APLICADAS EM AMBIENTES DE ÁREA MAIOR QUE 5 M2 A MEIA ALTURA DAS PAREDES. AF_06/2014</v>
      </c>
      <c r="D134" s="57"/>
      <c r="E134" s="57"/>
      <c r="F134" s="57"/>
      <c r="G134" s="56" t="str">
        <f>VLOOKUP(A134,MEMORIA!A:P,7,FALSE)</f>
        <v>M2</v>
      </c>
      <c r="H134" s="58">
        <f>VLOOKUP(A134,MEMORIA!A:P,16,FALSE)</f>
        <v>2.62</v>
      </c>
      <c r="I134" s="59">
        <f>VLOOKUP("TOTAL - "&amp;B134,COMPOSICAO!A:K,10,FALSE)</f>
        <v>67.06</v>
      </c>
      <c r="J134" s="60"/>
      <c r="K134" s="63">
        <f t="shared" si="7"/>
        <v>175.7</v>
      </c>
      <c r="L134" s="62"/>
    </row>
    <row r="135" spans="1:12" ht="105" customHeight="1" x14ac:dyDescent="0.25">
      <c r="A135" s="56" t="s">
        <v>141</v>
      </c>
      <c r="B135" s="56">
        <f>VLOOKUP(A135,MEMORIA!A:P,2,FALSE)</f>
        <v>87549</v>
      </c>
      <c r="C135" s="57" t="str">
        <f>VLOOKUP(A135,MEMORIA!A:P,3,FALSE)</f>
        <v>EMBOÇO, PARA RECEBIMENTO DE CERÂMICA, EM ARGAMASSA TRAÇO 1:2:8, PREPARO MECÂNICO COM BETONEIRA 400L, APLICADO MANUALMENTE EM FACES INTERNAS DE PAREDES, PARA AMBIENTE COM ÁREA ENTRE 5M2 E 10M2, ESPESSURA DE 10MM, COM EXECUÇÃO DE TALISCAS. AF_06/2014</v>
      </c>
      <c r="D135" s="57"/>
      <c r="E135" s="57"/>
      <c r="F135" s="57"/>
      <c r="G135" s="56" t="str">
        <f>VLOOKUP(A135,MEMORIA!A:P,7,FALSE)</f>
        <v>M2</v>
      </c>
      <c r="H135" s="58">
        <f>VLOOKUP(A135,MEMORIA!A:P,16,FALSE)</f>
        <v>2.62</v>
      </c>
      <c r="I135" s="59">
        <f>VLOOKUP("TOTAL - "&amp;B135,COMPOSICAO!A:K,10,FALSE)</f>
        <v>27.439999999999998</v>
      </c>
      <c r="J135" s="60"/>
      <c r="K135" s="63">
        <f t="shared" si="7"/>
        <v>71.89</v>
      </c>
      <c r="L135" s="62"/>
    </row>
    <row r="136" spans="1:12" ht="60" customHeight="1" x14ac:dyDescent="0.25">
      <c r="A136" s="56" t="s">
        <v>142</v>
      </c>
      <c r="B136" s="56">
        <f>VLOOKUP(A136,MEMORIA!A:P,2,FALSE)</f>
        <v>87879</v>
      </c>
      <c r="C136" s="57" t="str">
        <f>VLOOKUP(A136,MEMORIA!A:P,3,FALSE)</f>
        <v>CHAPISCO APLICADO EM ALVENARIAS E ESTRUTURAS DE CONCRETO INTERNAS, COM COLHER DE PEDREIRO.  ARGAMASSA TRAÇO 1:3 COM PREPARO EM BETONEIRA 400L. AF_10/2022</v>
      </c>
      <c r="D136" s="57"/>
      <c r="E136" s="57"/>
      <c r="F136" s="57"/>
      <c r="G136" s="56" t="str">
        <f>VLOOKUP(A136,MEMORIA!A:P,7,FALSE)</f>
        <v>M2</v>
      </c>
      <c r="H136" s="58">
        <f>VLOOKUP(A136,MEMORIA!A:P,16,FALSE)</f>
        <v>2.62</v>
      </c>
      <c r="I136" s="59">
        <f>VLOOKUP("TOTAL - "&amp;B136,COMPOSICAO!A:K,10,FALSE)</f>
        <v>5.1999999999999993</v>
      </c>
      <c r="J136" s="60"/>
      <c r="K136" s="63">
        <f t="shared" si="7"/>
        <v>13.62</v>
      </c>
      <c r="L136" s="62"/>
    </row>
    <row r="137" spans="1:12" ht="15" customHeight="1" x14ac:dyDescent="0.25">
      <c r="A137" s="64"/>
      <c r="B137" s="64"/>
      <c r="C137" s="64"/>
      <c r="D137" s="64"/>
      <c r="E137" s="64"/>
      <c r="F137" s="64"/>
      <c r="G137" s="64"/>
      <c r="H137" s="64"/>
      <c r="I137" s="64"/>
      <c r="J137" s="64"/>
      <c r="K137" s="64"/>
      <c r="L137" s="64"/>
    </row>
    <row r="138" spans="1:12" ht="15" customHeight="1" x14ac:dyDescent="0.25">
      <c r="A138" s="48">
        <v>13</v>
      </c>
      <c r="B138" s="50" t="str">
        <f>VLOOKUP(A138,MEMORIA!A:P,2,FALSE)</f>
        <v>REVESTIMENTO DE TETO</v>
      </c>
      <c r="C138" s="52"/>
      <c r="D138" s="52"/>
      <c r="E138" s="52"/>
      <c r="F138" s="52"/>
      <c r="G138" s="52"/>
      <c r="H138" s="52"/>
      <c r="I138" s="52"/>
      <c r="J138" s="51"/>
      <c r="K138" s="55">
        <f>SUM(K139:L144)</f>
        <v>3765.7299999999996</v>
      </c>
      <c r="L138" s="54"/>
    </row>
    <row r="139" spans="1:12" ht="30" customHeight="1" x14ac:dyDescent="0.25">
      <c r="A139" s="56" t="s">
        <v>143</v>
      </c>
      <c r="B139" s="56">
        <f>VLOOKUP(A139,MEMORIA!A:P,2,FALSE)</f>
        <v>88484</v>
      </c>
      <c r="C139" s="57" t="str">
        <f>VLOOKUP(A139,MEMORIA!A:P,3,FALSE)</f>
        <v>APLICAÇÃO DE FUNDO SELADOR ACRÍLICO EM TETO, UMA DEMÃO. AF_06/2014</v>
      </c>
      <c r="D139" s="57"/>
      <c r="E139" s="57"/>
      <c r="F139" s="57"/>
      <c r="G139" s="56" t="str">
        <f>VLOOKUP(A139,MEMORIA!A:P,7,FALSE)</f>
        <v>M2</v>
      </c>
      <c r="H139" s="58">
        <f>VLOOKUP(A139,MEMORIA!A:P,16,FALSE)</f>
        <v>39.21</v>
      </c>
      <c r="I139" s="59">
        <f>VLOOKUP("TOTAL - "&amp;B139,COMPOSICAO!A:K,10,FALSE)</f>
        <v>3.6199999999999997</v>
      </c>
      <c r="J139" s="60"/>
      <c r="K139" s="63">
        <f>ROUND(H139*I139,2)</f>
        <v>141.94</v>
      </c>
      <c r="L139" s="62"/>
    </row>
    <row r="140" spans="1:12" ht="45" customHeight="1" x14ac:dyDescent="0.25">
      <c r="A140" s="56" t="s">
        <v>144</v>
      </c>
      <c r="B140" s="56">
        <f>VLOOKUP(A140,MEMORIA!A:P,2,FALSE)</f>
        <v>88488</v>
      </c>
      <c r="C140" s="57" t="str">
        <f>VLOOKUP(A140,MEMORIA!A:P,3,FALSE)</f>
        <v>APLICAÇÃO MANUAL DE PINTURA COM TINTA LÁTEX ACRÍLICA EM TETO, DUAS DEMÃOS. AF_06/2014</v>
      </c>
      <c r="D140" s="57"/>
      <c r="E140" s="57"/>
      <c r="F140" s="57"/>
      <c r="G140" s="56" t="str">
        <f>VLOOKUP(A140,MEMORIA!A:P,7,FALSE)</f>
        <v>M2</v>
      </c>
      <c r="H140" s="58">
        <f>VLOOKUP(A140,MEMORIA!A:P,16,FALSE)</f>
        <v>39.21</v>
      </c>
      <c r="I140" s="59">
        <f>VLOOKUP("TOTAL - "&amp;B140,COMPOSICAO!A:K,10,FALSE)</f>
        <v>18.740000000000002</v>
      </c>
      <c r="J140" s="60"/>
      <c r="K140" s="63">
        <f>ROUND(H140*I140,2)</f>
        <v>734.8</v>
      </c>
      <c r="L140" s="62"/>
    </row>
    <row r="141" spans="1:12" ht="30" customHeight="1" x14ac:dyDescent="0.25">
      <c r="A141" s="56" t="s">
        <v>145</v>
      </c>
      <c r="B141" s="56">
        <f>VLOOKUP(A141,MEMORIA!A:P,2,FALSE)</f>
        <v>88494</v>
      </c>
      <c r="C141" s="57" t="str">
        <f>VLOOKUP(A141,MEMORIA!A:P,3,FALSE)</f>
        <v>APLICAÇÃO E LIXAMENTO DE MASSA LÁTEX EM TETO, UMA DEMÃO. AF_06/2014</v>
      </c>
      <c r="D141" s="57"/>
      <c r="E141" s="57"/>
      <c r="F141" s="57"/>
      <c r="G141" s="56" t="str">
        <f>VLOOKUP(A141,MEMORIA!A:P,7,FALSE)</f>
        <v>M2</v>
      </c>
      <c r="H141" s="58">
        <f>VLOOKUP(A141,MEMORIA!A:P,16,FALSE)</f>
        <v>39.21</v>
      </c>
      <c r="I141" s="59">
        <f>VLOOKUP("TOTAL - "&amp;B141,COMPOSICAO!A:K,10,FALSE)</f>
        <v>24.2</v>
      </c>
      <c r="J141" s="60"/>
      <c r="K141" s="63">
        <f>ROUND(H141*I141,2)</f>
        <v>948.88</v>
      </c>
      <c r="L141" s="62"/>
    </row>
    <row r="142" spans="1:12" ht="75" customHeight="1" x14ac:dyDescent="0.25">
      <c r="A142" s="56" t="s">
        <v>146</v>
      </c>
      <c r="B142" s="56">
        <f>VLOOKUP(A142,MEMORIA!A:P,2,FALSE)</f>
        <v>90408</v>
      </c>
      <c r="C142" s="57" t="str">
        <f>VLOOKUP(A142,MEMORIA!A:P,3,FALSE)</f>
        <v>MASSA ÚNICA, PARA RECEBIMENTO DE PINTURA, EM ARGAMASSA TRAÇO 1:2:8, PREPARO MECÂNICO COM BETONEIRA 400L, APLICADA MANUALMENTE EM TETO, ESPESSURA DE 10MM, COM EXECUÇÃO DE TALISCAS. AF_03/2015</v>
      </c>
      <c r="D142" s="57"/>
      <c r="E142" s="57"/>
      <c r="F142" s="57"/>
      <c r="G142" s="56" t="str">
        <f>VLOOKUP(A142,MEMORIA!A:P,7,FALSE)</f>
        <v>M2</v>
      </c>
      <c r="H142" s="58">
        <f>VLOOKUP(A142,MEMORIA!A:P,16,FALSE)</f>
        <v>39.21</v>
      </c>
      <c r="I142" s="59">
        <f>VLOOKUP("TOTAL - "&amp;B142,COMPOSICAO!A:K,10,FALSE)</f>
        <v>41.64</v>
      </c>
      <c r="J142" s="60"/>
      <c r="K142" s="63">
        <f>ROUND(H142*I142,2)</f>
        <v>1632.7</v>
      </c>
      <c r="L142" s="62"/>
    </row>
    <row r="143" spans="1:12" ht="75" customHeight="1" x14ac:dyDescent="0.25">
      <c r="A143" s="56" t="s">
        <v>147</v>
      </c>
      <c r="B143" s="56">
        <f>VLOOKUP(A143,MEMORIA!A:P,2,FALSE)</f>
        <v>87882</v>
      </c>
      <c r="C143" s="57" t="str">
        <f>VLOOKUP(A143,MEMORIA!A:P,3,FALSE)</f>
        <v>CHAPISCO APLICADO NO TETO OU EM ALVENARIA E ESTRUTURA, COM ROLO PARA TEXTURA ACRÍLICA. ARGAMASSA TRAÇO 1:4 E EMULSÃO POLIMÉRICA (ADESIVO) COM PREPARO EM BETONEIRA 400L. AF_10/2022</v>
      </c>
      <c r="D143" s="57"/>
      <c r="E143" s="57"/>
      <c r="F143" s="57"/>
      <c r="G143" s="56" t="str">
        <f>VLOOKUP(A143,MEMORIA!A:P,7,FALSE)</f>
        <v>M2</v>
      </c>
      <c r="H143" s="58">
        <f>VLOOKUP(A143,MEMORIA!A:P,16,FALSE)</f>
        <v>39.21</v>
      </c>
      <c r="I143" s="59">
        <f>VLOOKUP("TOTAL - "&amp;B143,COMPOSICAO!A:K,10,FALSE)</f>
        <v>7.84</v>
      </c>
      <c r="J143" s="60"/>
      <c r="K143" s="63">
        <f>ROUND(H143*I143,2)</f>
        <v>307.41000000000003</v>
      </c>
      <c r="L143" s="62"/>
    </row>
    <row r="144" spans="1:12" ht="15" customHeight="1" x14ac:dyDescent="0.25">
      <c r="A144" s="64"/>
      <c r="B144" s="64"/>
      <c r="C144" s="64"/>
      <c r="D144" s="64"/>
      <c r="E144" s="64"/>
      <c r="F144" s="64"/>
      <c r="G144" s="64"/>
      <c r="H144" s="64"/>
      <c r="I144" s="64"/>
      <c r="J144" s="64"/>
      <c r="K144" s="64"/>
      <c r="L144" s="64"/>
    </row>
    <row r="145" spans="1:12" ht="15" customHeight="1" x14ac:dyDescent="0.25">
      <c r="A145" s="48">
        <v>14</v>
      </c>
      <c r="B145" s="50" t="str">
        <f>VLOOKUP(A145,MEMORIA!A:P,2,FALSE)</f>
        <v>ESQUADRIAS/VIDROS/FERRAGENS</v>
      </c>
      <c r="C145" s="52"/>
      <c r="D145" s="52"/>
      <c r="E145" s="52"/>
      <c r="F145" s="52"/>
      <c r="G145" s="52"/>
      <c r="H145" s="52"/>
      <c r="I145" s="52"/>
      <c r="J145" s="51"/>
      <c r="K145" s="55">
        <f>SUM(K146:L153)</f>
        <v>12212.419999999998</v>
      </c>
      <c r="L145" s="54"/>
    </row>
    <row r="146" spans="1:12" ht="105" customHeight="1" x14ac:dyDescent="0.25">
      <c r="A146" s="56" t="s">
        <v>148</v>
      </c>
      <c r="B146" s="56">
        <f>VLOOKUP(A146,MEMORIA!A:P,2,FALSE)</f>
        <v>91314</v>
      </c>
      <c r="C146" s="57" t="str">
        <f>VLOOKUP(A146,MEMORIA!A:P,3,FALSE)</f>
        <v>KIT DE PORTA DE MADEIRA PARA PINTURA, SEMI-OCA (LEVE OU MÉDIA), PADRÃO POPULAR, 80X210CM, ESPESSURA DE 3,5CM, ITENS INCLUSOS: DOBRADIÇAS, MONTAGEM E INSTALAÇÃO DO BATENTE, FECHADURA COM EXECUÇÃO DO FURO - FORNECIMENTO E INSTALAÇÃO. AF_12/2019</v>
      </c>
      <c r="D146" s="57"/>
      <c r="E146" s="57"/>
      <c r="F146" s="57"/>
      <c r="G146" s="56" t="str">
        <f>VLOOKUP(A146,MEMORIA!A:P,7,FALSE)</f>
        <v>UN</v>
      </c>
      <c r="H146" s="58">
        <f>VLOOKUP(A146,MEMORIA!A:P,16,FALSE)</f>
        <v>3</v>
      </c>
      <c r="I146" s="59">
        <f>VLOOKUP("TOTAL - "&amp;B146,COMPOSICAO!A:K,10,FALSE)</f>
        <v>1089.3499999999999</v>
      </c>
      <c r="J146" s="60"/>
      <c r="K146" s="63">
        <f t="shared" ref="K146:K152" si="8">ROUND(H146*I146,2)</f>
        <v>3268.05</v>
      </c>
      <c r="L146" s="62"/>
    </row>
    <row r="147" spans="1:12" ht="45" customHeight="1" x14ac:dyDescent="0.25">
      <c r="A147" s="56" t="s">
        <v>149</v>
      </c>
      <c r="B147" s="56">
        <f>VLOOKUP(A147,MEMORIA!A:P,2,FALSE)</f>
        <v>102219</v>
      </c>
      <c r="C147" s="57" t="str">
        <f>VLOOKUP(A147,MEMORIA!A:P,3,FALSE)</f>
        <v>PINTURA TINTA DE ACABAMENTO (PIGMENTADA) ESMALTE SINTÉTICO ACETINADO EM MADEIRA, 2 DEMÃOS. AF_01/2021</v>
      </c>
      <c r="D147" s="57"/>
      <c r="E147" s="57"/>
      <c r="F147" s="57"/>
      <c r="G147" s="56" t="str">
        <f>VLOOKUP(A147,MEMORIA!A:P,7,FALSE)</f>
        <v>M2</v>
      </c>
      <c r="H147" s="58">
        <f>VLOOKUP(A147,MEMORIA!A:P,16,FALSE)</f>
        <v>25.2</v>
      </c>
      <c r="I147" s="59">
        <f>VLOOKUP("TOTAL - "&amp;B147,COMPOSICAO!A:K,10,FALSE)</f>
        <v>19.590000000000003</v>
      </c>
      <c r="J147" s="60"/>
      <c r="K147" s="63">
        <f t="shared" si="8"/>
        <v>493.67</v>
      </c>
      <c r="L147" s="62"/>
    </row>
    <row r="148" spans="1:12" ht="75" customHeight="1" x14ac:dyDescent="0.25">
      <c r="A148" s="56" t="s">
        <v>150</v>
      </c>
      <c r="B148" s="56">
        <f>VLOOKUP(A148,MEMORIA!A:P,2,FALSE)</f>
        <v>94559</v>
      </c>
      <c r="C148" s="57" t="str">
        <f>VLOOKUP(A148,MEMORIA!A:P,3,FALSE)</f>
        <v>JANELA DE AÇO TIPO BASCULANTE PARA VIDROS, COM BATENTE, FERRAGENS E PINTURA ANTICORROSIVA. EXCLUSIVE VIDROS, ACABAMENTO, ALIZAR E CONTRAMARCO. FORNECIMENTO E INSTALAÇÃO. AF_12/2019</v>
      </c>
      <c r="D148" s="57"/>
      <c r="E148" s="57"/>
      <c r="F148" s="57"/>
      <c r="G148" s="56" t="str">
        <f>VLOOKUP(A148,MEMORIA!A:P,7,FALSE)</f>
        <v>M2</v>
      </c>
      <c r="H148" s="58">
        <f>VLOOKUP(A148,MEMORIA!A:P,16,FALSE)</f>
        <v>0.48</v>
      </c>
      <c r="I148" s="59">
        <f>VLOOKUP("TOTAL - "&amp;B148,COMPOSICAO!A:K,10,FALSE)</f>
        <v>993.54</v>
      </c>
      <c r="J148" s="60"/>
      <c r="K148" s="63">
        <f t="shared" si="8"/>
        <v>476.9</v>
      </c>
      <c r="L148" s="62"/>
    </row>
    <row r="149" spans="1:12" ht="45" customHeight="1" x14ac:dyDescent="0.25">
      <c r="A149" s="56" t="s">
        <v>151</v>
      </c>
      <c r="B149" s="56">
        <f>VLOOKUP(A149,MEMORIA!A:P,2,FALSE)</f>
        <v>102160</v>
      </c>
      <c r="C149" s="57" t="str">
        <f>VLOOKUP(A149,MEMORIA!A:P,3,FALSE)</f>
        <v>INSTALAÇÃO DE VIDRO IMPRESSO, E = 4 MM, EM ESQUADRIA DE MADEIRA, FIXADO COM BAGUETE. AF_01/2021</v>
      </c>
      <c r="D149" s="57"/>
      <c r="E149" s="57"/>
      <c r="F149" s="57"/>
      <c r="G149" s="56" t="str">
        <f>VLOOKUP(A149,MEMORIA!A:P,7,FALSE)</f>
        <v>M2</v>
      </c>
      <c r="H149" s="58">
        <f>VLOOKUP(A149,MEMORIA!A:P,16,FALSE)</f>
        <v>0.48</v>
      </c>
      <c r="I149" s="59">
        <f>VLOOKUP("TOTAL - "&amp;B149,COMPOSICAO!A:K,10,FALSE)</f>
        <v>220.46999999999997</v>
      </c>
      <c r="J149" s="60"/>
      <c r="K149" s="63">
        <f t="shared" si="8"/>
        <v>105.83</v>
      </c>
      <c r="L149" s="62"/>
    </row>
    <row r="150" spans="1:12" ht="60" customHeight="1" x14ac:dyDescent="0.25">
      <c r="A150" s="56" t="s">
        <v>152</v>
      </c>
      <c r="B150" s="56">
        <f>VLOOKUP(A150,MEMORIA!A:P,2,FALSE)</f>
        <v>91341</v>
      </c>
      <c r="C150" s="57" t="str">
        <f>VLOOKUP(A150,MEMORIA!A:P,3,FALSE)</f>
        <v>PORTA EM ALUMÍNIO DE ABRIR TIPO VENEZIANA COM GUARNIÇÃO, FIXAÇÃO COM PARAFUSOS - FORNECIMENTO E INSTALAÇÃO. AF_12/2019</v>
      </c>
      <c r="D150" s="57"/>
      <c r="E150" s="57"/>
      <c r="F150" s="57"/>
      <c r="G150" s="56" t="str">
        <f>VLOOKUP(A150,MEMORIA!A:P,7,FALSE)</f>
        <v>M2</v>
      </c>
      <c r="H150" s="58">
        <f>VLOOKUP(A150,MEMORIA!A:P,16,FALSE)</f>
        <v>3.36</v>
      </c>
      <c r="I150" s="59">
        <f>VLOOKUP("TOTAL - "&amp;B150,COMPOSICAO!A:K,10,FALSE)</f>
        <v>1071.1200000000001</v>
      </c>
      <c r="J150" s="60"/>
      <c r="K150" s="63">
        <f t="shared" si="8"/>
        <v>3598.96</v>
      </c>
      <c r="L150" s="62"/>
    </row>
    <row r="151" spans="1:12" ht="75" customHeight="1" x14ac:dyDescent="0.25">
      <c r="A151" s="56" t="s">
        <v>153</v>
      </c>
      <c r="B151" s="56">
        <f>VLOOKUP(A151,MEMORIA!A:P,2,FALSE)</f>
        <v>94570</v>
      </c>
      <c r="C151" s="57" t="str">
        <f>VLOOKUP(A151,MEMORIA!A:P,3,FALSE)</f>
        <v>JANELA DE ALUMÍNIO DE CORRER COM 2 FOLHAS PARA VIDROS, COM VIDROS, BATENTE, ACABAMENTO COM ACETATO OU BRILHANTE E FERRAGENS. EXCLUSIVE ALIZAR E CONTRAMARCO. FORNECIMENTO E INSTALAÇÃO. AF_12/2019</v>
      </c>
      <c r="D151" s="57"/>
      <c r="E151" s="57"/>
      <c r="F151" s="57"/>
      <c r="G151" s="56" t="str">
        <f>VLOOKUP(A151,MEMORIA!A:P,7,FALSE)</f>
        <v>M2</v>
      </c>
      <c r="H151" s="58">
        <f>VLOOKUP(A151,MEMORIA!A:P,16,FALSE)</f>
        <v>6.9</v>
      </c>
      <c r="I151" s="59">
        <f>VLOOKUP("TOTAL - "&amp;B151,COMPOSICAO!A:K,10,FALSE)</f>
        <v>616.49</v>
      </c>
      <c r="J151" s="60"/>
      <c r="K151" s="63">
        <f t="shared" si="8"/>
        <v>4253.78</v>
      </c>
      <c r="L151" s="62"/>
    </row>
    <row r="152" spans="1:12" ht="75" customHeight="1" x14ac:dyDescent="0.25">
      <c r="A152" s="56" t="s">
        <v>154</v>
      </c>
      <c r="B152" s="56">
        <f>VLOOKUP(A152,MEMORIA!A:P,2,FALSE)</f>
        <v>100750</v>
      </c>
      <c r="C152" s="57" t="str">
        <f>VLOOKUP(A152,MEMORIA!A:P,3,FALSE)</f>
        <v>PINTURA COM TINTA ALQUÍDICA DE ACABAMENTO (ESMALTE SINTÉTICO FOSCO) APLICADA A ROLO OU PINCEL SOBRE SUPERFÍCIES METÁLICAS (EXCETO PERFIL) EXECUTADO EM OBRA (POR DEMÃO). AF_01/2020</v>
      </c>
      <c r="D152" s="57"/>
      <c r="E152" s="57"/>
      <c r="F152" s="57"/>
      <c r="G152" s="56" t="str">
        <f>VLOOKUP(A152,MEMORIA!A:P,7,FALSE)</f>
        <v>M2</v>
      </c>
      <c r="H152" s="58">
        <f>VLOOKUP(A152,MEMORIA!A:P,16,FALSE)</f>
        <v>0.53</v>
      </c>
      <c r="I152" s="59">
        <f>VLOOKUP("TOTAL - "&amp;B152,COMPOSICAO!A:K,10,FALSE)</f>
        <v>28.729999999999997</v>
      </c>
      <c r="J152" s="60"/>
      <c r="K152" s="63">
        <f t="shared" si="8"/>
        <v>15.23</v>
      </c>
      <c r="L152" s="62"/>
    </row>
    <row r="153" spans="1:12" ht="15" customHeight="1" x14ac:dyDescent="0.25">
      <c r="A153" s="64"/>
      <c r="B153" s="64"/>
      <c r="C153" s="64"/>
      <c r="D153" s="64"/>
      <c r="E153" s="64"/>
      <c r="F153" s="64"/>
      <c r="G153" s="64"/>
      <c r="H153" s="64"/>
      <c r="I153" s="64"/>
      <c r="J153" s="64"/>
      <c r="K153" s="64"/>
      <c r="L153" s="64"/>
    </row>
    <row r="154" spans="1:12" ht="15" customHeight="1" x14ac:dyDescent="0.25">
      <c r="A154" s="48">
        <v>15</v>
      </c>
      <c r="B154" s="50" t="str">
        <f>VLOOKUP(A154,MEMORIA!A:P,2,FALSE)</f>
        <v>LOUCAS E METAIS</v>
      </c>
      <c r="C154" s="52"/>
      <c r="D154" s="52"/>
      <c r="E154" s="52"/>
      <c r="F154" s="52"/>
      <c r="G154" s="52"/>
      <c r="H154" s="52"/>
      <c r="I154" s="52"/>
      <c r="J154" s="51"/>
      <c r="K154" s="55">
        <f>SUM(K155:L160)</f>
        <v>2019.2400000000002</v>
      </c>
      <c r="L154" s="54"/>
    </row>
    <row r="155" spans="1:12" ht="60" customHeight="1" x14ac:dyDescent="0.25">
      <c r="A155" s="56" t="s">
        <v>155</v>
      </c>
      <c r="B155" s="56">
        <f>VLOOKUP(A155,MEMORIA!A:P,2,FALSE)</f>
        <v>86931</v>
      </c>
      <c r="C155" s="57" t="str">
        <f>VLOOKUP(A155,MEMORIA!A:P,3,FALSE)</f>
        <v>VASO SANITÁRIO SIFONADO COM CAIXA ACOPLADA LOUÇA BRANCA, INCLUSO ENGATE FLEXÍVEL EM PLÁSTICO BRANCO, 1/2  X 40CM - FORNECIMENTO E INSTALAÇÃO. AF_01/2020</v>
      </c>
      <c r="D155" s="57"/>
      <c r="E155" s="57"/>
      <c r="F155" s="57"/>
      <c r="G155" s="56" t="str">
        <f>VLOOKUP(A155,MEMORIA!A:P,7,FALSE)</f>
        <v>UN</v>
      </c>
      <c r="H155" s="58">
        <f>VLOOKUP(A155,MEMORIA!A:P,16,FALSE)</f>
        <v>1</v>
      </c>
      <c r="I155" s="59">
        <f>VLOOKUP("TOTAL - "&amp;B155,COMPOSICAO!A:K,10,FALSE)</f>
        <v>616.39</v>
      </c>
      <c r="J155" s="60"/>
      <c r="K155" s="63">
        <f>ROUND(H155*I155,2)</f>
        <v>616.39</v>
      </c>
      <c r="L155" s="62"/>
    </row>
    <row r="156" spans="1:12" ht="75" customHeight="1" x14ac:dyDescent="0.25">
      <c r="A156" s="56" t="s">
        <v>156</v>
      </c>
      <c r="B156" s="56">
        <f>VLOOKUP(A156,MEMORIA!A:P,2,FALSE)</f>
        <v>86929</v>
      </c>
      <c r="C156" s="57" t="str">
        <f>VLOOKUP(A156,MEMORIA!A:P,3,FALSE)</f>
        <v>TANQUE DE MÁRMORE SINTÉTICO SUSPENSO, 22L OU EQUIVALENTE, INCLUSO SIFÃO FLEXÍVEL EM PVC, VÁLVULA PLÁSTICA E TORNEIRA DE METAL CROMADO PADRÃO POPULAR - FORNECIMENTO E INSTALAÇÃO. AF_01/2020</v>
      </c>
      <c r="D156" s="57"/>
      <c r="E156" s="57"/>
      <c r="F156" s="57"/>
      <c r="G156" s="56" t="str">
        <f>VLOOKUP(A156,MEMORIA!A:P,7,FALSE)</f>
        <v>UN</v>
      </c>
      <c r="H156" s="58">
        <f>VLOOKUP(A156,MEMORIA!A:P,16,FALSE)</f>
        <v>1</v>
      </c>
      <c r="I156" s="59">
        <f>VLOOKUP("TOTAL - "&amp;B156,COMPOSICAO!A:K,10,FALSE)</f>
        <v>454.67</v>
      </c>
      <c r="J156" s="60"/>
      <c r="K156" s="63">
        <f>ROUND(H156*I156,2)</f>
        <v>454.67</v>
      </c>
      <c r="L156" s="62"/>
    </row>
    <row r="157" spans="1:12" ht="105" customHeight="1" x14ac:dyDescent="0.25">
      <c r="A157" s="56" t="s">
        <v>157</v>
      </c>
      <c r="B157" s="56">
        <f>VLOOKUP(A157,MEMORIA!A:P,2,FALSE)</f>
        <v>86943</v>
      </c>
      <c r="C157" s="57" t="str">
        <f>VLOOKUP(A157,MEMORIA!A:P,3,FALSE)</f>
        <v>LAVATÓRIO LOUÇA BRANCA SUSPENSO, 29,5 X 39CM OU EQUIVALENTE, PADRÃO POPULAR, INCLUSO SIFÃO FLEXÍVEL EM PVC, VÁLVULA E ENGATE FLEXÍVEL 30CM EM PLÁSTICO E TORNEIRA CROMADA DE MESA, PADRÃO POPULAR - FORNECIMENTO E INSTALAÇÃO. AF_01/2020</v>
      </c>
      <c r="D157" s="57"/>
      <c r="E157" s="57"/>
      <c r="F157" s="57"/>
      <c r="G157" s="56" t="str">
        <f>VLOOKUP(A157,MEMORIA!A:P,7,FALSE)</f>
        <v>UN</v>
      </c>
      <c r="H157" s="58">
        <f>VLOOKUP(A157,MEMORIA!A:P,16,FALSE)</f>
        <v>1</v>
      </c>
      <c r="I157" s="59">
        <f>VLOOKUP("TOTAL - "&amp;B157,COMPOSICAO!A:K,10,FALSE)</f>
        <v>308.11</v>
      </c>
      <c r="J157" s="60"/>
      <c r="K157" s="63">
        <f>ROUND(H157*I157,2)</f>
        <v>308.11</v>
      </c>
      <c r="L157" s="62"/>
    </row>
    <row r="158" spans="1:12" ht="90" customHeight="1" x14ac:dyDescent="0.25">
      <c r="A158" s="56" t="s">
        <v>158</v>
      </c>
      <c r="B158" s="56">
        <f>VLOOKUP(A158,MEMORIA!A:P,2,FALSE)</f>
        <v>86934</v>
      </c>
      <c r="C158" s="57" t="str">
        <f>VLOOKUP(A158,MEMORIA!A:P,3,FALSE)</f>
        <v>BANCADA DE MÁRMORE SINTÉTICO 120 X 60CM, COM CUBA INTEGRADA, INCLUSO SIFÃO TIPO FLEXÍVEL EM PVC, VÁLVULA EM PLÁSTICO CROMADO TIPO AMERICANA E TORNEIRA CROMADA LONGA, DE PAREDE, PADRÃO POPULAR - FORNECIMENTO E INSTALAÇÃO. AF_01/2020</v>
      </c>
      <c r="D158" s="57"/>
      <c r="E158" s="57"/>
      <c r="F158" s="57"/>
      <c r="G158" s="56" t="str">
        <f>VLOOKUP(A158,MEMORIA!A:P,7,FALSE)</f>
        <v>UN</v>
      </c>
      <c r="H158" s="58">
        <f>VLOOKUP(A158,MEMORIA!A:P,16,FALSE)</f>
        <v>1</v>
      </c>
      <c r="I158" s="59">
        <f>VLOOKUP("TOTAL - "&amp;B158,COMPOSICAO!A:K,10,FALSE)</f>
        <v>507.69000000000005</v>
      </c>
      <c r="J158" s="60"/>
      <c r="K158" s="63">
        <f>ROUND(H158*I158,2)</f>
        <v>507.69</v>
      </c>
      <c r="L158" s="62"/>
    </row>
    <row r="159" spans="1:12" ht="45" customHeight="1" x14ac:dyDescent="0.25">
      <c r="A159" s="56" t="s">
        <v>159</v>
      </c>
      <c r="B159" s="56">
        <f>VLOOKUP(A159,MEMORIA!A:P,2,FALSE)</f>
        <v>100860</v>
      </c>
      <c r="C159" s="57" t="str">
        <f>VLOOKUP(A159,MEMORIA!A:P,3,FALSE)</f>
        <v>CHUVEIRO ELÉTRICO COMUM CORPO PLÁSTICO, TIPO DUCHA  FORNECIMENTO E INSTALAÇÃO. AF_01/2020</v>
      </c>
      <c r="D159" s="57"/>
      <c r="E159" s="57"/>
      <c r="F159" s="57"/>
      <c r="G159" s="56" t="str">
        <f>VLOOKUP(A159,MEMORIA!A:P,7,FALSE)</f>
        <v>UN</v>
      </c>
      <c r="H159" s="58">
        <f>VLOOKUP(A159,MEMORIA!A:P,16,FALSE)</f>
        <v>1</v>
      </c>
      <c r="I159" s="59">
        <f>VLOOKUP("TOTAL - "&amp;B159,COMPOSICAO!A:K,10,FALSE)</f>
        <v>132.38</v>
      </c>
      <c r="J159" s="60"/>
      <c r="K159" s="63">
        <f>ROUND(H159*I159,2)</f>
        <v>132.38</v>
      </c>
      <c r="L159" s="62"/>
    </row>
    <row r="160" spans="1:12" ht="15" customHeight="1" x14ac:dyDescent="0.25">
      <c r="A160" s="64"/>
      <c r="B160" s="64"/>
      <c r="C160" s="64"/>
      <c r="D160" s="64"/>
      <c r="E160" s="64"/>
      <c r="F160" s="64"/>
      <c r="G160" s="64"/>
      <c r="H160" s="64"/>
      <c r="I160" s="64"/>
      <c r="J160" s="64"/>
      <c r="K160" s="64"/>
      <c r="L160" s="64"/>
    </row>
    <row r="161" spans="1:12" ht="15" customHeight="1" x14ac:dyDescent="0.25">
      <c r="A161" s="48">
        <v>16</v>
      </c>
      <c r="B161" s="50" t="str">
        <f>VLOOKUP(A161,MEMORIA!A:P,2,FALSE)</f>
        <v>COMPLEMENTACOES</v>
      </c>
      <c r="C161" s="52"/>
      <c r="D161" s="52"/>
      <c r="E161" s="52"/>
      <c r="F161" s="52"/>
      <c r="G161" s="52"/>
      <c r="H161" s="52"/>
      <c r="I161" s="52"/>
      <c r="J161" s="51"/>
      <c r="K161" s="55">
        <f>SUM(K162:L163)</f>
        <v>1605.41</v>
      </c>
      <c r="L161" s="54"/>
    </row>
    <row r="162" spans="1:12" ht="60" customHeight="1" x14ac:dyDescent="0.25">
      <c r="A162" s="56" t="s">
        <v>160</v>
      </c>
      <c r="B162" s="56">
        <f>VLOOKUP(A162,MEMORIA!A:P,2,FALSE)</f>
        <v>102254</v>
      </c>
      <c r="C162" s="57" t="str">
        <f>VLOOKUP(A162,MEMORIA!A:P,3,FALSE)</f>
        <v>DIVISORIA SANITÁRIA, TIPO CABINE, EM MÁRMORE BRANCO POLIDO, ESP = 3CM, ASSENTADO COM ARGAMASSA COLANTE AC III-E, EXCLUSIVE FERRAGENS. AF_01/2021</v>
      </c>
      <c r="D162" s="57"/>
      <c r="E162" s="57"/>
      <c r="F162" s="57"/>
      <c r="G162" s="56" t="str">
        <f>VLOOKUP(A162,MEMORIA!A:P,7,FALSE)</f>
        <v>M2</v>
      </c>
      <c r="H162" s="58">
        <f>VLOOKUP(A162,MEMORIA!A:P,16,FALSE)</f>
        <v>1.9</v>
      </c>
      <c r="I162" s="59">
        <f>VLOOKUP("TOTAL - "&amp;B162,COMPOSICAO!A:K,10,FALSE)</f>
        <v>844.95</v>
      </c>
      <c r="J162" s="60"/>
      <c r="K162" s="63">
        <f>ROUND(H162*I162,2)</f>
        <v>1605.41</v>
      </c>
      <c r="L162" s="62"/>
    </row>
    <row r="163" spans="1:12" ht="15" customHeight="1" x14ac:dyDescent="0.25">
      <c r="A163" s="4"/>
      <c r="B163" s="4"/>
      <c r="C163" s="4"/>
      <c r="D163" s="4"/>
      <c r="E163" s="4"/>
      <c r="F163" s="4"/>
      <c r="G163" s="4"/>
      <c r="H163" s="4"/>
      <c r="I163" s="4"/>
      <c r="J163" s="4"/>
      <c r="K163" s="4"/>
      <c r="L163" s="4"/>
    </row>
    <row r="164" spans="1:12" ht="15" customHeight="1" x14ac:dyDescent="0.25">
      <c r="A164" s="32" t="s">
        <v>22</v>
      </c>
      <c r="B164" s="34"/>
      <c r="C164" s="34"/>
      <c r="D164" s="34"/>
      <c r="E164" s="34"/>
      <c r="F164" s="34"/>
      <c r="G164" s="34"/>
      <c r="H164" s="34"/>
      <c r="I164" s="34"/>
      <c r="J164" s="33"/>
      <c r="K164" s="65">
        <f>SUM(K7,K11,K22,K31,K34,K41,K55,K67,K95,K107,K114,K127,K138,K145,K154,K161,)</f>
        <v>112835.15000000002</v>
      </c>
      <c r="L164" s="54"/>
    </row>
  </sheetData>
  <sheetProtection formatCells="0" formatColumns="0" formatRows="0" insertColumns="0" insertRows="0" insertHyperlinks="0" deleteColumns="0" deleteRows="0" sort="0" autoFilter="0" pivotTables="0"/>
  <mergeCells count="415">
    <mergeCell ref="A164:J164"/>
    <mergeCell ref="K164:L164"/>
    <mergeCell ref="C159:F159"/>
    <mergeCell ref="I159:J159"/>
    <mergeCell ref="K159:L159"/>
    <mergeCell ref="B161:J161"/>
    <mergeCell ref="K161:L161"/>
    <mergeCell ref="C162:F162"/>
    <mergeCell ref="I162:J162"/>
    <mergeCell ref="K162:L162"/>
    <mergeCell ref="C157:F157"/>
    <mergeCell ref="I157:J157"/>
    <mergeCell ref="K157:L157"/>
    <mergeCell ref="C158:F158"/>
    <mergeCell ref="I158:J158"/>
    <mergeCell ref="K158:L158"/>
    <mergeCell ref="B154:J154"/>
    <mergeCell ref="K154:L154"/>
    <mergeCell ref="C155:F155"/>
    <mergeCell ref="I155:J155"/>
    <mergeCell ref="K155:L155"/>
    <mergeCell ref="C156:F156"/>
    <mergeCell ref="I156:J156"/>
    <mergeCell ref="K156:L156"/>
    <mergeCell ref="C151:F151"/>
    <mergeCell ref="I151:J151"/>
    <mergeCell ref="K151:L151"/>
    <mergeCell ref="C152:F152"/>
    <mergeCell ref="I152:J152"/>
    <mergeCell ref="K152:L152"/>
    <mergeCell ref="C149:F149"/>
    <mergeCell ref="I149:J149"/>
    <mergeCell ref="K149:L149"/>
    <mergeCell ref="C150:F150"/>
    <mergeCell ref="I150:J150"/>
    <mergeCell ref="K150:L150"/>
    <mergeCell ref="C147:F147"/>
    <mergeCell ref="I147:J147"/>
    <mergeCell ref="K147:L147"/>
    <mergeCell ref="C148:F148"/>
    <mergeCell ref="I148:J148"/>
    <mergeCell ref="K148:L148"/>
    <mergeCell ref="C143:F143"/>
    <mergeCell ref="I143:J143"/>
    <mergeCell ref="K143:L143"/>
    <mergeCell ref="B145:J145"/>
    <mergeCell ref="K145:L145"/>
    <mergeCell ref="C146:F146"/>
    <mergeCell ref="I146:J146"/>
    <mergeCell ref="K146:L146"/>
    <mergeCell ref="C141:F141"/>
    <mergeCell ref="I141:J141"/>
    <mergeCell ref="K141:L141"/>
    <mergeCell ref="C142:F142"/>
    <mergeCell ref="I142:J142"/>
    <mergeCell ref="K142:L142"/>
    <mergeCell ref="B138:J138"/>
    <mergeCell ref="K138:L138"/>
    <mergeCell ref="C139:F139"/>
    <mergeCell ref="I139:J139"/>
    <mergeCell ref="K139:L139"/>
    <mergeCell ref="C140:F140"/>
    <mergeCell ref="I140:J140"/>
    <mergeCell ref="K140:L140"/>
    <mergeCell ref="C135:F135"/>
    <mergeCell ref="I135:J135"/>
    <mergeCell ref="K135:L135"/>
    <mergeCell ref="C136:F136"/>
    <mergeCell ref="I136:J136"/>
    <mergeCell ref="K136:L136"/>
    <mergeCell ref="C133:F133"/>
    <mergeCell ref="I133:J133"/>
    <mergeCell ref="K133:L133"/>
    <mergeCell ref="C134:F134"/>
    <mergeCell ref="I134:J134"/>
    <mergeCell ref="K134:L134"/>
    <mergeCell ref="C131:F131"/>
    <mergeCell ref="I131:J131"/>
    <mergeCell ref="K131:L131"/>
    <mergeCell ref="C132:F132"/>
    <mergeCell ref="I132:J132"/>
    <mergeCell ref="K132:L132"/>
    <mergeCell ref="C129:F129"/>
    <mergeCell ref="I129:J129"/>
    <mergeCell ref="K129:L129"/>
    <mergeCell ref="C130:F130"/>
    <mergeCell ref="I130:J130"/>
    <mergeCell ref="K130:L130"/>
    <mergeCell ref="C125:F125"/>
    <mergeCell ref="I125:J125"/>
    <mergeCell ref="K125:L125"/>
    <mergeCell ref="B127:J127"/>
    <mergeCell ref="K127:L127"/>
    <mergeCell ref="C128:F128"/>
    <mergeCell ref="I128:J128"/>
    <mergeCell ref="K128:L128"/>
    <mergeCell ref="C123:F123"/>
    <mergeCell ref="I123:J123"/>
    <mergeCell ref="K123:L123"/>
    <mergeCell ref="C124:F124"/>
    <mergeCell ref="I124:J124"/>
    <mergeCell ref="K124:L124"/>
    <mergeCell ref="C121:F121"/>
    <mergeCell ref="I121:J121"/>
    <mergeCell ref="K121:L121"/>
    <mergeCell ref="C122:F122"/>
    <mergeCell ref="I122:J122"/>
    <mergeCell ref="K122:L122"/>
    <mergeCell ref="C119:F119"/>
    <mergeCell ref="I119:J119"/>
    <mergeCell ref="K119:L119"/>
    <mergeCell ref="C120:F120"/>
    <mergeCell ref="I120:J120"/>
    <mergeCell ref="K120:L120"/>
    <mergeCell ref="C117:F117"/>
    <mergeCell ref="I117:J117"/>
    <mergeCell ref="K117:L117"/>
    <mergeCell ref="C118:F118"/>
    <mergeCell ref="I118:J118"/>
    <mergeCell ref="K118:L118"/>
    <mergeCell ref="B114:J114"/>
    <mergeCell ref="K114:L114"/>
    <mergeCell ref="C115:F115"/>
    <mergeCell ref="I115:J115"/>
    <mergeCell ref="K115:L115"/>
    <mergeCell ref="C116:F116"/>
    <mergeCell ref="I116:J116"/>
    <mergeCell ref="K116:L116"/>
    <mergeCell ref="C111:F111"/>
    <mergeCell ref="I111:J111"/>
    <mergeCell ref="K111:L111"/>
    <mergeCell ref="C112:F112"/>
    <mergeCell ref="I112:J112"/>
    <mergeCell ref="K112:L112"/>
    <mergeCell ref="C109:F109"/>
    <mergeCell ref="I109:J109"/>
    <mergeCell ref="K109:L109"/>
    <mergeCell ref="C110:F110"/>
    <mergeCell ref="I110:J110"/>
    <mergeCell ref="K110:L110"/>
    <mergeCell ref="C105:F105"/>
    <mergeCell ref="I105:J105"/>
    <mergeCell ref="K105:L105"/>
    <mergeCell ref="B107:J107"/>
    <mergeCell ref="K107:L107"/>
    <mergeCell ref="C108:F108"/>
    <mergeCell ref="I108:J108"/>
    <mergeCell ref="K108:L108"/>
    <mergeCell ref="C103:F103"/>
    <mergeCell ref="I103:J103"/>
    <mergeCell ref="K103:L103"/>
    <mergeCell ref="C104:F104"/>
    <mergeCell ref="I104:J104"/>
    <mergeCell ref="K104:L104"/>
    <mergeCell ref="C101:F101"/>
    <mergeCell ref="I101:J101"/>
    <mergeCell ref="K101:L101"/>
    <mergeCell ref="C102:F102"/>
    <mergeCell ref="I102:J102"/>
    <mergeCell ref="K102:L102"/>
    <mergeCell ref="C99:F99"/>
    <mergeCell ref="I99:J99"/>
    <mergeCell ref="K99:L99"/>
    <mergeCell ref="C100:F100"/>
    <mergeCell ref="I100:J100"/>
    <mergeCell ref="K100:L100"/>
    <mergeCell ref="C97:F97"/>
    <mergeCell ref="I97:J97"/>
    <mergeCell ref="K97:L97"/>
    <mergeCell ref="C98:F98"/>
    <mergeCell ref="I98:J98"/>
    <mergeCell ref="K98:L98"/>
    <mergeCell ref="C93:F93"/>
    <mergeCell ref="I93:J93"/>
    <mergeCell ref="K93:L93"/>
    <mergeCell ref="B95:J95"/>
    <mergeCell ref="K95:L95"/>
    <mergeCell ref="C96:F96"/>
    <mergeCell ref="I96:J96"/>
    <mergeCell ref="K96:L96"/>
    <mergeCell ref="C91:F91"/>
    <mergeCell ref="I91:J91"/>
    <mergeCell ref="K91:L91"/>
    <mergeCell ref="C92:F92"/>
    <mergeCell ref="I92:J92"/>
    <mergeCell ref="K92:L92"/>
    <mergeCell ref="C89:F89"/>
    <mergeCell ref="I89:J89"/>
    <mergeCell ref="K89:L89"/>
    <mergeCell ref="C90:F90"/>
    <mergeCell ref="I90:J90"/>
    <mergeCell ref="K90:L90"/>
    <mergeCell ref="C87:F87"/>
    <mergeCell ref="I87:J87"/>
    <mergeCell ref="K87:L87"/>
    <mergeCell ref="C88:F88"/>
    <mergeCell ref="I88:J88"/>
    <mergeCell ref="K88:L88"/>
    <mergeCell ref="C85:F85"/>
    <mergeCell ref="I85:J85"/>
    <mergeCell ref="K85:L85"/>
    <mergeCell ref="C86:F86"/>
    <mergeCell ref="I86:J86"/>
    <mergeCell ref="K86:L86"/>
    <mergeCell ref="C83:F83"/>
    <mergeCell ref="I83:J83"/>
    <mergeCell ref="K83:L83"/>
    <mergeCell ref="C84:F84"/>
    <mergeCell ref="I84:J84"/>
    <mergeCell ref="K84:L84"/>
    <mergeCell ref="C81:F81"/>
    <mergeCell ref="I81:J81"/>
    <mergeCell ref="K81:L81"/>
    <mergeCell ref="C82:F82"/>
    <mergeCell ref="I82:J82"/>
    <mergeCell ref="K82:L82"/>
    <mergeCell ref="C79:F79"/>
    <mergeCell ref="I79:J79"/>
    <mergeCell ref="K79:L79"/>
    <mergeCell ref="C80:F80"/>
    <mergeCell ref="I80:J80"/>
    <mergeCell ref="K80:L80"/>
    <mergeCell ref="C77:F77"/>
    <mergeCell ref="I77:J77"/>
    <mergeCell ref="K77:L77"/>
    <mergeCell ref="C78:F78"/>
    <mergeCell ref="I78:J78"/>
    <mergeCell ref="K78:L78"/>
    <mergeCell ref="C75:F75"/>
    <mergeCell ref="I75:J75"/>
    <mergeCell ref="K75:L75"/>
    <mergeCell ref="C76:F76"/>
    <mergeCell ref="I76:J76"/>
    <mergeCell ref="K76:L76"/>
    <mergeCell ref="C73:F73"/>
    <mergeCell ref="I73:J73"/>
    <mergeCell ref="K73:L73"/>
    <mergeCell ref="C74:F74"/>
    <mergeCell ref="I74:J74"/>
    <mergeCell ref="K74:L74"/>
    <mergeCell ref="C71:F71"/>
    <mergeCell ref="I71:J71"/>
    <mergeCell ref="K71:L71"/>
    <mergeCell ref="C72:F72"/>
    <mergeCell ref="I72:J72"/>
    <mergeCell ref="K72:L72"/>
    <mergeCell ref="C69:F69"/>
    <mergeCell ref="I69:J69"/>
    <mergeCell ref="K69:L69"/>
    <mergeCell ref="C70:F70"/>
    <mergeCell ref="I70:J70"/>
    <mergeCell ref="K70:L70"/>
    <mergeCell ref="C65:F65"/>
    <mergeCell ref="I65:J65"/>
    <mergeCell ref="K65:L65"/>
    <mergeCell ref="B67:J67"/>
    <mergeCell ref="K67:L67"/>
    <mergeCell ref="C68:F68"/>
    <mergeCell ref="I68:J68"/>
    <mergeCell ref="K68:L68"/>
    <mergeCell ref="C63:F63"/>
    <mergeCell ref="I63:J63"/>
    <mergeCell ref="K63:L63"/>
    <mergeCell ref="C64:F64"/>
    <mergeCell ref="I64:J64"/>
    <mergeCell ref="K64:L64"/>
    <mergeCell ref="C61:F61"/>
    <mergeCell ref="I61:J61"/>
    <mergeCell ref="K61:L61"/>
    <mergeCell ref="C62:F62"/>
    <mergeCell ref="I62:J62"/>
    <mergeCell ref="K62:L62"/>
    <mergeCell ref="C59:F59"/>
    <mergeCell ref="I59:J59"/>
    <mergeCell ref="K59:L59"/>
    <mergeCell ref="C60:F60"/>
    <mergeCell ref="I60:J60"/>
    <mergeCell ref="K60:L60"/>
    <mergeCell ref="C57:F57"/>
    <mergeCell ref="I57:J57"/>
    <mergeCell ref="K57:L57"/>
    <mergeCell ref="C58:F58"/>
    <mergeCell ref="I58:J58"/>
    <mergeCell ref="K58:L58"/>
    <mergeCell ref="C53:F53"/>
    <mergeCell ref="I53:J53"/>
    <mergeCell ref="K53:L53"/>
    <mergeCell ref="B55:J55"/>
    <mergeCell ref="K55:L55"/>
    <mergeCell ref="C56:F56"/>
    <mergeCell ref="I56:J56"/>
    <mergeCell ref="K56:L56"/>
    <mergeCell ref="C51:F51"/>
    <mergeCell ref="I51:J51"/>
    <mergeCell ref="K51:L51"/>
    <mergeCell ref="C52:F52"/>
    <mergeCell ref="I52:J52"/>
    <mergeCell ref="K52:L52"/>
    <mergeCell ref="C49:F49"/>
    <mergeCell ref="I49:J49"/>
    <mergeCell ref="K49:L49"/>
    <mergeCell ref="C50:F50"/>
    <mergeCell ref="I50:J50"/>
    <mergeCell ref="K50:L50"/>
    <mergeCell ref="C47:F47"/>
    <mergeCell ref="I47:J47"/>
    <mergeCell ref="K47:L47"/>
    <mergeCell ref="C48:F48"/>
    <mergeCell ref="I48:J48"/>
    <mergeCell ref="K48:L48"/>
    <mergeCell ref="C45:F45"/>
    <mergeCell ref="I45:J45"/>
    <mergeCell ref="K45:L45"/>
    <mergeCell ref="C46:F46"/>
    <mergeCell ref="I46:J46"/>
    <mergeCell ref="K46:L46"/>
    <mergeCell ref="C43:F43"/>
    <mergeCell ref="I43:J43"/>
    <mergeCell ref="K43:L43"/>
    <mergeCell ref="C44:F44"/>
    <mergeCell ref="I44:J44"/>
    <mergeCell ref="K44:L44"/>
    <mergeCell ref="C39:F39"/>
    <mergeCell ref="I39:J39"/>
    <mergeCell ref="K39:L39"/>
    <mergeCell ref="B41:J41"/>
    <mergeCell ref="K41:L41"/>
    <mergeCell ref="C42:F42"/>
    <mergeCell ref="I42:J42"/>
    <mergeCell ref="K42:L42"/>
    <mergeCell ref="C37:F37"/>
    <mergeCell ref="I37:J37"/>
    <mergeCell ref="K37:L37"/>
    <mergeCell ref="C38:F38"/>
    <mergeCell ref="I38:J38"/>
    <mergeCell ref="K38:L38"/>
    <mergeCell ref="C35:F35"/>
    <mergeCell ref="I35:J35"/>
    <mergeCell ref="K35:L35"/>
    <mergeCell ref="C36:F36"/>
    <mergeCell ref="I36:J36"/>
    <mergeCell ref="K36:L36"/>
    <mergeCell ref="B31:J31"/>
    <mergeCell ref="K31:L31"/>
    <mergeCell ref="C32:F32"/>
    <mergeCell ref="I32:J32"/>
    <mergeCell ref="K32:L32"/>
    <mergeCell ref="B34:J34"/>
    <mergeCell ref="K34:L34"/>
    <mergeCell ref="C28:F28"/>
    <mergeCell ref="I28:J28"/>
    <mergeCell ref="K28:L28"/>
    <mergeCell ref="C29:F29"/>
    <mergeCell ref="I29:J29"/>
    <mergeCell ref="K29:L29"/>
    <mergeCell ref="C26:F26"/>
    <mergeCell ref="I26:J26"/>
    <mergeCell ref="K26:L26"/>
    <mergeCell ref="C27:F27"/>
    <mergeCell ref="I27:J27"/>
    <mergeCell ref="K27:L27"/>
    <mergeCell ref="C24:F24"/>
    <mergeCell ref="I24:J24"/>
    <mergeCell ref="K24:L24"/>
    <mergeCell ref="C25:F25"/>
    <mergeCell ref="I25:J25"/>
    <mergeCell ref="K25:L25"/>
    <mergeCell ref="C20:F20"/>
    <mergeCell ref="I20:J20"/>
    <mergeCell ref="K20:L20"/>
    <mergeCell ref="B22:J22"/>
    <mergeCell ref="K22:L22"/>
    <mergeCell ref="C23:F23"/>
    <mergeCell ref="I23:J23"/>
    <mergeCell ref="K23:L23"/>
    <mergeCell ref="C18:F18"/>
    <mergeCell ref="I18:J18"/>
    <mergeCell ref="K18:L18"/>
    <mergeCell ref="C19:F19"/>
    <mergeCell ref="I19:J19"/>
    <mergeCell ref="K19:L19"/>
    <mergeCell ref="C16:F16"/>
    <mergeCell ref="I16:J16"/>
    <mergeCell ref="K16:L16"/>
    <mergeCell ref="C17:F17"/>
    <mergeCell ref="I17:J17"/>
    <mergeCell ref="K17:L17"/>
    <mergeCell ref="C14:F14"/>
    <mergeCell ref="I14:J14"/>
    <mergeCell ref="K14:L14"/>
    <mergeCell ref="C15:F15"/>
    <mergeCell ref="I15:J15"/>
    <mergeCell ref="K15:L15"/>
    <mergeCell ref="B11:J11"/>
    <mergeCell ref="K11:L11"/>
    <mergeCell ref="C12:F12"/>
    <mergeCell ref="I12:J12"/>
    <mergeCell ref="K12:L12"/>
    <mergeCell ref="C13:F13"/>
    <mergeCell ref="I13:J13"/>
    <mergeCell ref="K13:L13"/>
    <mergeCell ref="B7:J7"/>
    <mergeCell ref="K7:L7"/>
    <mergeCell ref="C8:F8"/>
    <mergeCell ref="I8:J8"/>
    <mergeCell ref="K8:L8"/>
    <mergeCell ref="C9:F9"/>
    <mergeCell ref="I9:J9"/>
    <mergeCell ref="K9:L9"/>
    <mergeCell ref="A1:L1"/>
    <mergeCell ref="A2:L2"/>
    <mergeCell ref="A3:L3"/>
    <mergeCell ref="C6:F6"/>
    <mergeCell ref="I6:J6"/>
    <mergeCell ref="K6:L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66"/>
  <sheetViews>
    <sheetView showGridLines="0" workbookViewId="0">
      <selection activeCell="A11" sqref="A11"/>
    </sheetView>
  </sheetViews>
  <sheetFormatPr defaultRowHeight="15" customHeight="1" x14ac:dyDescent="0.25"/>
  <cols>
    <col min="1" max="6" width="12.7109375" style="1" customWidth="1"/>
    <col min="7" max="7" width="8.7109375" style="1" customWidth="1"/>
    <col min="8" max="8" width="16.7109375" style="1" customWidth="1"/>
    <col min="9" max="12" width="8.7109375" style="1" customWidth="1"/>
    <col min="13" max="14" width="12.7109375" style="1" customWidth="1"/>
    <col min="15" max="15" width="8.7109375" style="1" customWidth="1"/>
    <col min="16" max="17" width="12.7109375" style="1" customWidth="1"/>
    <col min="18" max="18" width="8.7109375" style="1" customWidth="1"/>
    <col min="19" max="20" width="12.7109375" style="1" customWidth="1"/>
    <col min="21" max="21" width="8.7109375" style="1" customWidth="1"/>
    <col min="22" max="22" width="12.7109375" style="1" customWidth="1"/>
    <col min="23" max="24" width="8.7109375" style="1" customWidth="1"/>
    <col min="25" max="16384" width="9.140625" style="1"/>
  </cols>
  <sheetData>
    <row r="1" spans="1:24" ht="15" customHeight="1" x14ac:dyDescent="0.25">
      <c r="A1" s="3" t="str">
        <f>CIDADE</f>
        <v>MUNICÍPIO DE CRATEUS - CE</v>
      </c>
      <c r="B1" s="3"/>
      <c r="C1" s="3"/>
      <c r="D1" s="3"/>
      <c r="E1" s="3"/>
      <c r="F1" s="3"/>
      <c r="G1" s="3"/>
      <c r="H1" s="3"/>
      <c r="I1" s="3"/>
      <c r="J1" s="3"/>
      <c r="K1" s="3"/>
      <c r="L1" s="3"/>
      <c r="M1" s="3"/>
      <c r="N1" s="3"/>
      <c r="O1" s="3"/>
      <c r="P1" s="3"/>
      <c r="Q1" s="3"/>
      <c r="R1" s="3"/>
      <c r="S1" s="3"/>
      <c r="T1" s="3"/>
      <c r="U1" s="3"/>
      <c r="V1" s="3"/>
      <c r="W1" s="3"/>
      <c r="X1" s="3"/>
    </row>
    <row r="2" spans="1:24" ht="15" customHeight="1" x14ac:dyDescent="0.25">
      <c r="A2" s="3" t="str">
        <f>OBRA</f>
        <v>RESIDÊNCIA UNIFAMILIAR TÉRREA PADRÃO BAIXO (2017)</v>
      </c>
      <c r="B2" s="3"/>
      <c r="C2" s="3"/>
      <c r="D2" s="3"/>
      <c r="E2" s="3"/>
      <c r="F2" s="3"/>
      <c r="G2" s="3"/>
      <c r="H2" s="3"/>
      <c r="I2" s="3"/>
      <c r="J2" s="3"/>
      <c r="K2" s="3"/>
      <c r="L2" s="3"/>
      <c r="M2" s="3"/>
      <c r="N2" s="3"/>
      <c r="O2" s="3"/>
      <c r="P2" s="3"/>
      <c r="Q2" s="3"/>
      <c r="R2" s="3"/>
      <c r="S2" s="3"/>
      <c r="T2" s="3"/>
      <c r="U2" s="3"/>
      <c r="V2" s="3"/>
      <c r="W2" s="3"/>
      <c r="X2" s="3"/>
    </row>
    <row r="3" spans="1:24" ht="15" customHeight="1" x14ac:dyDescent="0.25">
      <c r="A3" s="3" t="s">
        <v>161</v>
      </c>
      <c r="B3" s="3"/>
      <c r="C3" s="3"/>
      <c r="D3" s="3"/>
      <c r="E3" s="3"/>
      <c r="F3" s="3"/>
      <c r="G3" s="3"/>
      <c r="H3" s="3"/>
      <c r="I3" s="3"/>
      <c r="J3" s="3"/>
      <c r="K3" s="3"/>
      <c r="L3" s="3"/>
      <c r="M3" s="3"/>
      <c r="N3" s="3"/>
      <c r="O3" s="3"/>
      <c r="P3" s="3"/>
      <c r="Q3" s="3"/>
      <c r="R3" s="3"/>
      <c r="S3" s="3"/>
      <c r="T3" s="3"/>
      <c r="U3" s="3"/>
      <c r="V3" s="3"/>
      <c r="W3" s="3"/>
      <c r="X3" s="3"/>
    </row>
    <row r="4" spans="1:24" ht="15" customHeight="1" x14ac:dyDescent="0.25">
      <c r="A4" s="4"/>
      <c r="B4" s="4"/>
      <c r="C4" s="4"/>
      <c r="D4" s="4"/>
      <c r="E4" s="4"/>
      <c r="F4" s="4"/>
      <c r="G4" s="4"/>
      <c r="H4" s="4"/>
      <c r="I4" s="4"/>
      <c r="J4" s="4"/>
      <c r="K4" s="4"/>
      <c r="L4" s="4"/>
      <c r="M4" s="4"/>
      <c r="N4" s="4"/>
      <c r="O4" s="4"/>
      <c r="P4" s="4"/>
      <c r="Q4" s="4"/>
      <c r="R4" s="4"/>
      <c r="S4" s="4"/>
      <c r="T4" s="4"/>
      <c r="U4" s="4"/>
      <c r="V4" s="4"/>
      <c r="W4" s="4"/>
      <c r="X4" s="4"/>
    </row>
    <row r="5" spans="1:24" ht="15" customHeight="1" x14ac:dyDescent="0.25">
      <c r="A5" s="2" t="s">
        <v>3</v>
      </c>
      <c r="B5" s="5" t="str">
        <f>FONTE&amp;ONERA</f>
        <v>SINAPI CE-12/2022, SEM DESONERAÇÃO</v>
      </c>
      <c r="C5" s="2"/>
      <c r="D5" s="2"/>
      <c r="E5" s="2"/>
      <c r="F5" s="4"/>
      <c r="G5" s="4"/>
      <c r="H5" s="2" t="s">
        <v>6</v>
      </c>
      <c r="I5" s="6">
        <f>LEI</f>
        <v>114.15000000000002</v>
      </c>
      <c r="J5" s="4"/>
      <c r="K5" s="4"/>
      <c r="L5" s="4"/>
      <c r="M5" s="4"/>
      <c r="N5" s="4"/>
      <c r="O5" s="4"/>
      <c r="P5" s="4"/>
      <c r="Q5" s="4"/>
      <c r="R5" s="4"/>
      <c r="S5" s="4"/>
      <c r="T5" s="4"/>
      <c r="U5" s="4"/>
      <c r="V5" s="4"/>
      <c r="W5" s="2" t="s">
        <v>7</v>
      </c>
      <c r="X5" s="6">
        <f>BDI</f>
        <v>22</v>
      </c>
    </row>
    <row r="6" spans="1:24" ht="15" customHeight="1" x14ac:dyDescent="0.25">
      <c r="A6" s="23" t="s">
        <v>20</v>
      </c>
      <c r="B6" s="23" t="s">
        <v>32</v>
      </c>
      <c r="C6" s="24" t="s">
        <v>8</v>
      </c>
      <c r="D6" s="26"/>
      <c r="E6" s="26"/>
      <c r="F6" s="26"/>
      <c r="G6" s="68" t="s">
        <v>33</v>
      </c>
      <c r="H6" s="68" t="s">
        <v>34</v>
      </c>
      <c r="I6" s="70" t="s">
        <v>35</v>
      </c>
      <c r="J6" s="71"/>
      <c r="K6" s="26" t="s">
        <v>10</v>
      </c>
      <c r="L6" s="25"/>
      <c r="M6" s="32" t="s">
        <v>24</v>
      </c>
      <c r="N6" s="34"/>
      <c r="O6" s="33"/>
      <c r="P6" s="32" t="s">
        <v>25</v>
      </c>
      <c r="Q6" s="34"/>
      <c r="R6" s="33"/>
      <c r="S6" s="32" t="s">
        <v>26</v>
      </c>
      <c r="T6" s="34"/>
      <c r="U6" s="33"/>
      <c r="V6" s="68" t="s">
        <v>10</v>
      </c>
      <c r="W6" s="8" t="s">
        <v>21</v>
      </c>
      <c r="X6" s="9"/>
    </row>
    <row r="7" spans="1:24" ht="15" customHeight="1" x14ac:dyDescent="0.25">
      <c r="A7" s="37"/>
      <c r="B7" s="37"/>
      <c r="C7" s="66"/>
      <c r="D7" s="67"/>
      <c r="E7" s="67"/>
      <c r="F7" s="67"/>
      <c r="G7" s="69"/>
      <c r="H7" s="69"/>
      <c r="I7" s="72"/>
      <c r="J7" s="73"/>
      <c r="K7" s="40"/>
      <c r="L7" s="39"/>
      <c r="M7" s="22" t="s">
        <v>10</v>
      </c>
      <c r="N7" s="22" t="s">
        <v>162</v>
      </c>
      <c r="O7" s="22" t="s">
        <v>163</v>
      </c>
      <c r="P7" s="22" t="s">
        <v>10</v>
      </c>
      <c r="Q7" s="22" t="s">
        <v>162</v>
      </c>
      <c r="R7" s="22" t="s">
        <v>163</v>
      </c>
      <c r="S7" s="22" t="s">
        <v>10</v>
      </c>
      <c r="T7" s="22" t="s">
        <v>162</v>
      </c>
      <c r="U7" s="22" t="s">
        <v>163</v>
      </c>
      <c r="V7" s="69"/>
      <c r="W7" s="22" t="s">
        <v>27</v>
      </c>
      <c r="X7" s="22" t="s">
        <v>28</v>
      </c>
    </row>
    <row r="8" spans="1:24" ht="15" customHeight="1" x14ac:dyDescent="0.25">
      <c r="A8" s="48">
        <v>1</v>
      </c>
      <c r="B8" s="50" t="str">
        <f>VLOOKUP(A8,ORCAMENTO!$A:$K,2,FALSE)</f>
        <v>SERVICOS PRELIMINARES DE OBRA</v>
      </c>
      <c r="C8" s="52"/>
      <c r="D8" s="52"/>
      <c r="E8" s="52"/>
      <c r="F8" s="52"/>
      <c r="G8" s="52"/>
      <c r="H8" s="52"/>
      <c r="I8" s="52"/>
      <c r="J8" s="51"/>
      <c r="K8" s="55">
        <f>SUM(K9:L11)</f>
        <v>2884.29</v>
      </c>
      <c r="L8" s="54"/>
      <c r="M8" s="53">
        <f>SUM(M9:M11)</f>
        <v>0</v>
      </c>
      <c r="N8" s="49" t="s">
        <v>12</v>
      </c>
      <c r="O8" s="36">
        <f>M8/$K8</f>
        <v>0</v>
      </c>
      <c r="P8" s="53">
        <f>SUM(P9:P11)</f>
        <v>0</v>
      </c>
      <c r="Q8" s="49" t="s">
        <v>12</v>
      </c>
      <c r="R8" s="36">
        <f>P8/$K8</f>
        <v>0</v>
      </c>
      <c r="S8" s="53">
        <f>SUM(S9:S11)</f>
        <v>0</v>
      </c>
      <c r="T8" s="49" t="s">
        <v>12</v>
      </c>
      <c r="U8" s="36">
        <f>S8/$K8</f>
        <v>0</v>
      </c>
      <c r="V8" s="53">
        <f>SUM(V9:V11)</f>
        <v>0</v>
      </c>
      <c r="W8" s="36">
        <f>SUM(U8,R8,O8,)</f>
        <v>0</v>
      </c>
      <c r="X8" s="36">
        <f>V8/$K$165</f>
        <v>0</v>
      </c>
    </row>
    <row r="9" spans="1:24" ht="60" customHeight="1" x14ac:dyDescent="0.25">
      <c r="A9" s="56" t="s">
        <v>36</v>
      </c>
      <c r="B9" s="56">
        <f>VLOOKUP(A9,ORCAMENTO!$A:$K,2,FALSE)</f>
        <v>99059</v>
      </c>
      <c r="C9" s="57" t="str">
        <f>VLOOKUP(A9,ORCAMENTO!$A:$K,3,FALSE)</f>
        <v>LOCACAO CONVENCIONAL DE OBRA, UTILIZANDO GABARITO DE TÁBUAS CORRIDAS PONTALETADAS A CADA 2,00M -  2 UTILIZAÇÕES. AF_10/2018</v>
      </c>
      <c r="D9" s="57"/>
      <c r="E9" s="57"/>
      <c r="F9" s="57"/>
      <c r="G9" s="56" t="str">
        <f>VLOOKUP(A9,ORCAMENTO!$A:$K,7,FALSE)</f>
        <v>M</v>
      </c>
      <c r="H9" s="58">
        <f>VLOOKUP(A9,ORCAMENTO!$A:$K,8,FALSE)</f>
        <v>30.7</v>
      </c>
      <c r="I9" s="59">
        <f>VLOOKUP(A9,ORCAMENTO!$A:$K,9,FALSE)</f>
        <v>71.41</v>
      </c>
      <c r="J9" s="60"/>
      <c r="K9" s="63">
        <f>ROUND(H9*I9,2)</f>
        <v>2192.29</v>
      </c>
      <c r="L9" s="62"/>
      <c r="M9" s="61">
        <f>$K9*O9</f>
        <v>0</v>
      </c>
      <c r="N9" s="61">
        <f>$H9*O9</f>
        <v>0</v>
      </c>
      <c r="O9" s="31">
        <v>0</v>
      </c>
      <c r="P9" s="61">
        <f>$K9*R9</f>
        <v>0</v>
      </c>
      <c r="Q9" s="61">
        <f>$H9*R9</f>
        <v>0</v>
      </c>
      <c r="R9" s="31">
        <v>0</v>
      </c>
      <c r="S9" s="61">
        <f>$K9*U9</f>
        <v>0</v>
      </c>
      <c r="T9" s="61">
        <f>$H9*U9</f>
        <v>0</v>
      </c>
      <c r="U9" s="31">
        <v>0</v>
      </c>
      <c r="V9" s="61">
        <f>SUM(S9,P9,M9,)</f>
        <v>0</v>
      </c>
      <c r="W9" s="31">
        <f>SUM(U9,R9,O9,)</f>
        <v>0</v>
      </c>
      <c r="X9" s="31">
        <f>V9/$K$165</f>
        <v>0</v>
      </c>
    </row>
    <row r="10" spans="1:24" ht="30" customHeight="1" x14ac:dyDescent="0.25">
      <c r="A10" s="56" t="s">
        <v>37</v>
      </c>
      <c r="B10" s="56">
        <f>VLOOKUP(A10,ORCAMENTO!$A:$K,2,FALSE)</f>
        <v>98524</v>
      </c>
      <c r="C10" s="57" t="str">
        <f>VLOOKUP(A10,ORCAMENTO!$A:$K,3,FALSE)</f>
        <v>LIMPEZA MANUAL DE VEGETAÇÃO EM TERRENO COM ENXADA.AF_05/2018</v>
      </c>
      <c r="D10" s="57"/>
      <c r="E10" s="57"/>
      <c r="F10" s="57"/>
      <c r="G10" s="56" t="str">
        <f>VLOOKUP(A10,ORCAMENTO!$A:$K,7,FALSE)</f>
        <v>M2</v>
      </c>
      <c r="H10" s="58">
        <f>VLOOKUP(A10,ORCAMENTO!$A:$K,8,FALSE)</f>
        <v>200</v>
      </c>
      <c r="I10" s="59">
        <f>VLOOKUP(A10,ORCAMENTO!$A:$K,9,FALSE)</f>
        <v>3.46</v>
      </c>
      <c r="J10" s="60"/>
      <c r="K10" s="63">
        <f>ROUND(H10*I10,2)</f>
        <v>692</v>
      </c>
      <c r="L10" s="62"/>
      <c r="M10" s="61">
        <f>$K10*O10</f>
        <v>0</v>
      </c>
      <c r="N10" s="61">
        <f>$H10*O10</f>
        <v>0</v>
      </c>
      <c r="O10" s="31">
        <v>0</v>
      </c>
      <c r="P10" s="61">
        <f>$K10*R10</f>
        <v>0</v>
      </c>
      <c r="Q10" s="61">
        <f>$H10*R10</f>
        <v>0</v>
      </c>
      <c r="R10" s="31">
        <v>0</v>
      </c>
      <c r="S10" s="61">
        <f>$K10*U10</f>
        <v>0</v>
      </c>
      <c r="T10" s="61">
        <f>$H10*U10</f>
        <v>0</v>
      </c>
      <c r="U10" s="31">
        <v>0</v>
      </c>
      <c r="V10" s="61">
        <f>SUM(S10,P10,M10,)</f>
        <v>0</v>
      </c>
      <c r="W10" s="31">
        <f>SUM(U10,R10,O10,)</f>
        <v>0</v>
      </c>
      <c r="X10" s="31">
        <f>V10/$K$165</f>
        <v>0</v>
      </c>
    </row>
    <row r="11" spans="1:24" ht="15" customHeight="1" x14ac:dyDescent="0.25">
      <c r="A11" s="64"/>
      <c r="B11" s="64"/>
      <c r="C11" s="64"/>
      <c r="D11" s="64"/>
      <c r="E11" s="64"/>
      <c r="F11" s="64"/>
      <c r="G11" s="64"/>
      <c r="H11" s="64"/>
      <c r="I11" s="64"/>
      <c r="J11" s="64"/>
      <c r="K11" s="64"/>
      <c r="L11" s="64"/>
      <c r="M11" s="64"/>
      <c r="N11" s="64"/>
      <c r="O11" s="64"/>
      <c r="P11" s="64"/>
      <c r="Q11" s="64"/>
      <c r="R11" s="64"/>
      <c r="S11" s="64"/>
      <c r="T11" s="64"/>
      <c r="U11" s="64"/>
      <c r="V11" s="64"/>
      <c r="W11" s="64"/>
      <c r="X11" s="64"/>
    </row>
    <row r="12" spans="1:24" ht="15" customHeight="1" x14ac:dyDescent="0.25">
      <c r="A12" s="48">
        <v>2</v>
      </c>
      <c r="B12" s="50" t="str">
        <f>VLOOKUP(A12,ORCAMENTO!$A:$K,2,FALSE)</f>
        <v>INFRAESTRUTURA</v>
      </c>
      <c r="C12" s="52"/>
      <c r="D12" s="52"/>
      <c r="E12" s="52"/>
      <c r="F12" s="52"/>
      <c r="G12" s="52"/>
      <c r="H12" s="52"/>
      <c r="I12" s="52"/>
      <c r="J12" s="51"/>
      <c r="K12" s="55">
        <f>SUM(K13:L22)</f>
        <v>11178.15</v>
      </c>
      <c r="L12" s="54"/>
      <c r="M12" s="53">
        <f>SUM(M13:M22)</f>
        <v>0</v>
      </c>
      <c r="N12" s="49" t="s">
        <v>12</v>
      </c>
      <c r="O12" s="36">
        <f>M12/$K12</f>
        <v>0</v>
      </c>
      <c r="P12" s="53">
        <f>SUM(P13:P22)</f>
        <v>0</v>
      </c>
      <c r="Q12" s="49" t="s">
        <v>12</v>
      </c>
      <c r="R12" s="36">
        <f>P12/$K12</f>
        <v>0</v>
      </c>
      <c r="S12" s="53">
        <f>SUM(S13:S22)</f>
        <v>0</v>
      </c>
      <c r="T12" s="49" t="s">
        <v>12</v>
      </c>
      <c r="U12" s="36">
        <f>S12/$K12</f>
        <v>0</v>
      </c>
      <c r="V12" s="53">
        <f>SUM(V13:V22)</f>
        <v>0</v>
      </c>
      <c r="W12" s="36">
        <f t="shared" ref="W12:W21" si="0">SUM(U12,R12,O12,)</f>
        <v>0</v>
      </c>
      <c r="X12" s="36">
        <f t="shared" ref="X12:X21" si="1">V12/$K$165</f>
        <v>0</v>
      </c>
    </row>
    <row r="13" spans="1:24" ht="45" customHeight="1" x14ac:dyDescent="0.25">
      <c r="A13" s="56" t="s">
        <v>38</v>
      </c>
      <c r="B13" s="56">
        <f>VLOOKUP(A13,ORCAMENTO!$A:$K,2,FALSE)</f>
        <v>101619</v>
      </c>
      <c r="C13" s="57" t="str">
        <f>VLOOKUP(A13,ORCAMENTO!$A:$K,3,FALSE)</f>
        <v>PREPARO DE FUNDO DE VALA COM LARGURA MENOR QUE 1,5 M, COM CAMADA DE BRITA, LANÇAMENTO MANUAL. AF_08/2020</v>
      </c>
      <c r="D13" s="57"/>
      <c r="E13" s="57"/>
      <c r="F13" s="57"/>
      <c r="G13" s="56" t="str">
        <f>VLOOKUP(A13,ORCAMENTO!$A:$K,7,FALSE)</f>
        <v>M3</v>
      </c>
      <c r="H13" s="58">
        <f>VLOOKUP(A13,ORCAMENTO!$A:$K,8,FALSE)</f>
        <v>0.33</v>
      </c>
      <c r="I13" s="59">
        <f>VLOOKUP(A13,ORCAMENTO!$A:$K,9,FALSE)</f>
        <v>316.33000000000004</v>
      </c>
      <c r="J13" s="60"/>
      <c r="K13" s="63">
        <f t="shared" ref="K13:K21" si="2">ROUND(H13*I13,2)</f>
        <v>104.39</v>
      </c>
      <c r="L13" s="62"/>
      <c r="M13" s="61">
        <f t="shared" ref="M13:M21" si="3">$K13*O13</f>
        <v>0</v>
      </c>
      <c r="N13" s="61">
        <f t="shared" ref="N13:N21" si="4">$H13*O13</f>
        <v>0</v>
      </c>
      <c r="O13" s="31">
        <v>0</v>
      </c>
      <c r="P13" s="61">
        <f t="shared" ref="P13:P21" si="5">$K13*R13</f>
        <v>0</v>
      </c>
      <c r="Q13" s="61">
        <f t="shared" ref="Q13:Q21" si="6">$H13*R13</f>
        <v>0</v>
      </c>
      <c r="R13" s="31">
        <v>0</v>
      </c>
      <c r="S13" s="61">
        <f t="shared" ref="S13:S21" si="7">$K13*U13</f>
        <v>0</v>
      </c>
      <c r="T13" s="61">
        <f t="shared" ref="T13:T21" si="8">$H13*U13</f>
        <v>0</v>
      </c>
      <c r="U13" s="31">
        <v>0</v>
      </c>
      <c r="V13" s="61">
        <f t="shared" ref="V13:V21" si="9">SUM(S13,P13,M13,)</f>
        <v>0</v>
      </c>
      <c r="W13" s="31">
        <f t="shared" si="0"/>
        <v>0</v>
      </c>
      <c r="X13" s="31">
        <f t="shared" si="1"/>
        <v>0</v>
      </c>
    </row>
    <row r="14" spans="1:24" ht="60" customHeight="1" x14ac:dyDescent="0.25">
      <c r="A14" s="56" t="s">
        <v>39</v>
      </c>
      <c r="B14" s="56">
        <f>VLOOKUP(A14,ORCAMENTO!$A:$K,2,FALSE)</f>
        <v>96557</v>
      </c>
      <c r="C14" s="57" t="str">
        <f>VLOOKUP(A14,ORCAMENTO!$A:$K,3,FALSE)</f>
        <v>CONCRETAGEM DE BLOCOS DE COROAMENTO E VIGAS BALDRAMES, FCK 30 MPA, COM USO DE BOMBA  LANÇAMENTO, ADENSAMENTO E ACABAMENTO. AF_06/2017</v>
      </c>
      <c r="D14" s="57"/>
      <c r="E14" s="57"/>
      <c r="F14" s="57"/>
      <c r="G14" s="56" t="str">
        <f>VLOOKUP(A14,ORCAMENTO!$A:$K,7,FALSE)</f>
        <v>M3</v>
      </c>
      <c r="H14" s="58">
        <f>VLOOKUP(A14,ORCAMENTO!$A:$K,8,FALSE)</f>
        <v>2</v>
      </c>
      <c r="I14" s="59">
        <f>VLOOKUP(A14,ORCAMENTO!$A:$K,9,FALSE)</f>
        <v>753.56000000000006</v>
      </c>
      <c r="J14" s="60"/>
      <c r="K14" s="63">
        <f t="shared" si="2"/>
        <v>1507.12</v>
      </c>
      <c r="L14" s="62"/>
      <c r="M14" s="61">
        <f t="shared" si="3"/>
        <v>0</v>
      </c>
      <c r="N14" s="61">
        <f t="shared" si="4"/>
        <v>0</v>
      </c>
      <c r="O14" s="31">
        <v>0</v>
      </c>
      <c r="P14" s="61">
        <f t="shared" si="5"/>
        <v>0</v>
      </c>
      <c r="Q14" s="61">
        <f t="shared" si="6"/>
        <v>0</v>
      </c>
      <c r="R14" s="31">
        <v>0</v>
      </c>
      <c r="S14" s="61">
        <f t="shared" si="7"/>
        <v>0</v>
      </c>
      <c r="T14" s="61">
        <f t="shared" si="8"/>
        <v>0</v>
      </c>
      <c r="U14" s="31">
        <v>0</v>
      </c>
      <c r="V14" s="61">
        <f t="shared" si="9"/>
        <v>0</v>
      </c>
      <c r="W14" s="31">
        <f t="shared" si="0"/>
        <v>0</v>
      </c>
      <c r="X14" s="31">
        <f t="shared" si="1"/>
        <v>0</v>
      </c>
    </row>
    <row r="15" spans="1:24" ht="60" customHeight="1" x14ac:dyDescent="0.25">
      <c r="A15" s="56" t="s">
        <v>40</v>
      </c>
      <c r="B15" s="56">
        <f>VLOOKUP(A15,ORCAMENTO!$A:$K,2,FALSE)</f>
        <v>96536</v>
      </c>
      <c r="C15" s="57" t="str">
        <f>VLOOKUP(A15,ORCAMENTO!$A:$K,3,FALSE)</f>
        <v>FABRICAÇÃO, MONTAGEM E DESMONTAGEM DE FÔRMA PARA VIGA BALDRAME, EM MADEIRA SERRADA, E=25 MM, 4 UTILIZAÇÕES. AF_06/2017</v>
      </c>
      <c r="D15" s="57"/>
      <c r="E15" s="57"/>
      <c r="F15" s="57"/>
      <c r="G15" s="56" t="str">
        <f>VLOOKUP(A15,ORCAMENTO!$A:$K,7,FALSE)</f>
        <v>M2</v>
      </c>
      <c r="H15" s="58">
        <f>VLOOKUP(A15,ORCAMENTO!$A:$K,8,FALSE)</f>
        <v>30.39</v>
      </c>
      <c r="I15" s="59">
        <f>VLOOKUP(A15,ORCAMENTO!$A:$K,9,FALSE)</f>
        <v>97.22</v>
      </c>
      <c r="J15" s="60"/>
      <c r="K15" s="63">
        <f t="shared" si="2"/>
        <v>2954.52</v>
      </c>
      <c r="L15" s="62"/>
      <c r="M15" s="61">
        <f t="shared" si="3"/>
        <v>0</v>
      </c>
      <c r="N15" s="61">
        <f t="shared" si="4"/>
        <v>0</v>
      </c>
      <c r="O15" s="31">
        <v>0</v>
      </c>
      <c r="P15" s="61">
        <f t="shared" si="5"/>
        <v>0</v>
      </c>
      <c r="Q15" s="61">
        <f t="shared" si="6"/>
        <v>0</v>
      </c>
      <c r="R15" s="31">
        <v>0</v>
      </c>
      <c r="S15" s="61">
        <f t="shared" si="7"/>
        <v>0</v>
      </c>
      <c r="T15" s="61">
        <f t="shared" si="8"/>
        <v>0</v>
      </c>
      <c r="U15" s="31">
        <v>0</v>
      </c>
      <c r="V15" s="61">
        <f t="shared" si="9"/>
        <v>0</v>
      </c>
      <c r="W15" s="31">
        <f t="shared" si="0"/>
        <v>0</v>
      </c>
      <c r="X15" s="31">
        <f t="shared" si="1"/>
        <v>0</v>
      </c>
    </row>
    <row r="16" spans="1:24" ht="30" customHeight="1" x14ac:dyDescent="0.25">
      <c r="A16" s="56" t="s">
        <v>41</v>
      </c>
      <c r="B16" s="56">
        <f>VLOOKUP(A16,ORCAMENTO!$A:$K,2,FALSE)</f>
        <v>93358</v>
      </c>
      <c r="C16" s="57" t="str">
        <f>VLOOKUP(A16,ORCAMENTO!$A:$K,3,FALSE)</f>
        <v>ESCAVAÇÃO MANUAL DE VALA COM PROFUNDIDADE MENOR OU IGUAL A 1,30 M. AF_02/2021</v>
      </c>
      <c r="D16" s="57"/>
      <c r="E16" s="57"/>
      <c r="F16" s="57"/>
      <c r="G16" s="56" t="str">
        <f>VLOOKUP(A16,ORCAMENTO!$A:$K,7,FALSE)</f>
        <v>M3</v>
      </c>
      <c r="H16" s="58">
        <f>VLOOKUP(A16,ORCAMENTO!$A:$K,8,FALSE)</f>
        <v>4.09</v>
      </c>
      <c r="I16" s="59">
        <f>VLOOKUP(A16,ORCAMENTO!$A:$K,9,FALSE)</f>
        <v>94.26</v>
      </c>
      <c r="J16" s="60"/>
      <c r="K16" s="63">
        <f t="shared" si="2"/>
        <v>385.52</v>
      </c>
      <c r="L16" s="62"/>
      <c r="M16" s="61">
        <f t="shared" si="3"/>
        <v>0</v>
      </c>
      <c r="N16" s="61">
        <f t="shared" si="4"/>
        <v>0</v>
      </c>
      <c r="O16" s="31">
        <v>0</v>
      </c>
      <c r="P16" s="61">
        <f t="shared" si="5"/>
        <v>0</v>
      </c>
      <c r="Q16" s="61">
        <f t="shared" si="6"/>
        <v>0</v>
      </c>
      <c r="R16" s="31">
        <v>0</v>
      </c>
      <c r="S16" s="61">
        <f t="shared" si="7"/>
        <v>0</v>
      </c>
      <c r="T16" s="61">
        <f t="shared" si="8"/>
        <v>0</v>
      </c>
      <c r="U16" s="31">
        <v>0</v>
      </c>
      <c r="V16" s="61">
        <f t="shared" si="9"/>
        <v>0</v>
      </c>
      <c r="W16" s="31">
        <f t="shared" si="0"/>
        <v>0</v>
      </c>
      <c r="X16" s="31">
        <f t="shared" si="1"/>
        <v>0</v>
      </c>
    </row>
    <row r="17" spans="1:24" ht="30" customHeight="1" x14ac:dyDescent="0.25">
      <c r="A17" s="56" t="s">
        <v>42</v>
      </c>
      <c r="B17" s="56">
        <f>VLOOKUP(A17,ORCAMENTO!$A:$K,2,FALSE)</f>
        <v>93382</v>
      </c>
      <c r="C17" s="57" t="str">
        <f>VLOOKUP(A17,ORCAMENTO!$A:$K,3,FALSE)</f>
        <v>REATERRO MANUAL DE VALAS COM COMPACTAÇÃO MECANIZADA. AF_04/2016</v>
      </c>
      <c r="D17" s="57"/>
      <c r="E17" s="57"/>
      <c r="F17" s="57"/>
      <c r="G17" s="56" t="str">
        <f>VLOOKUP(A17,ORCAMENTO!$A:$K,7,FALSE)</f>
        <v>M3</v>
      </c>
      <c r="H17" s="58">
        <f>VLOOKUP(A17,ORCAMENTO!$A:$K,8,FALSE)</f>
        <v>2.2999999999999998</v>
      </c>
      <c r="I17" s="59">
        <f>VLOOKUP(A17,ORCAMENTO!$A:$K,9,FALSE)</f>
        <v>35.92</v>
      </c>
      <c r="J17" s="60"/>
      <c r="K17" s="63">
        <f t="shared" si="2"/>
        <v>82.62</v>
      </c>
      <c r="L17" s="62"/>
      <c r="M17" s="61">
        <f t="shared" si="3"/>
        <v>0</v>
      </c>
      <c r="N17" s="61">
        <f t="shared" si="4"/>
        <v>0</v>
      </c>
      <c r="O17" s="31">
        <v>0</v>
      </c>
      <c r="P17" s="61">
        <f t="shared" si="5"/>
        <v>0</v>
      </c>
      <c r="Q17" s="61">
        <f t="shared" si="6"/>
        <v>0</v>
      </c>
      <c r="R17" s="31">
        <v>0</v>
      </c>
      <c r="S17" s="61">
        <f t="shared" si="7"/>
        <v>0</v>
      </c>
      <c r="T17" s="61">
        <f t="shared" si="8"/>
        <v>0</v>
      </c>
      <c r="U17" s="31">
        <v>0</v>
      </c>
      <c r="V17" s="61">
        <f t="shared" si="9"/>
        <v>0</v>
      </c>
      <c r="W17" s="31">
        <f t="shared" si="0"/>
        <v>0</v>
      </c>
      <c r="X17" s="31">
        <f t="shared" si="1"/>
        <v>0</v>
      </c>
    </row>
    <row r="18" spans="1:24" ht="30" customHeight="1" x14ac:dyDescent="0.25">
      <c r="A18" s="56" t="s">
        <v>43</v>
      </c>
      <c r="B18" s="56">
        <f>VLOOKUP(A18,ORCAMENTO!$A:$K,2,FALSE)</f>
        <v>98557</v>
      </c>
      <c r="C18" s="57" t="str">
        <f>VLOOKUP(A18,ORCAMENTO!$A:$K,3,FALSE)</f>
        <v>IMPERMEABILIZAÇÃO DE SUPERFÍCIE COM EMULSÃO ASFÁLTICA, 2 DEMÃOS AF_06/2018</v>
      </c>
      <c r="D18" s="57"/>
      <c r="E18" s="57"/>
      <c r="F18" s="57"/>
      <c r="G18" s="56" t="str">
        <f>VLOOKUP(A18,ORCAMENTO!$A:$K,7,FALSE)</f>
        <v>M2</v>
      </c>
      <c r="H18" s="58">
        <f>VLOOKUP(A18,ORCAMENTO!$A:$K,8,FALSE)</f>
        <v>34.29</v>
      </c>
      <c r="I18" s="59">
        <f>VLOOKUP(A18,ORCAMENTO!$A:$K,9,FALSE)</f>
        <v>51.650000000000006</v>
      </c>
      <c r="J18" s="60"/>
      <c r="K18" s="63">
        <f t="shared" si="2"/>
        <v>1771.08</v>
      </c>
      <c r="L18" s="62"/>
      <c r="M18" s="61">
        <f t="shared" si="3"/>
        <v>0</v>
      </c>
      <c r="N18" s="61">
        <f t="shared" si="4"/>
        <v>0</v>
      </c>
      <c r="O18" s="31">
        <v>0</v>
      </c>
      <c r="P18" s="61">
        <f t="shared" si="5"/>
        <v>0</v>
      </c>
      <c r="Q18" s="61">
        <f t="shared" si="6"/>
        <v>0</v>
      </c>
      <c r="R18" s="31">
        <v>0</v>
      </c>
      <c r="S18" s="61">
        <f t="shared" si="7"/>
        <v>0</v>
      </c>
      <c r="T18" s="61">
        <f t="shared" si="8"/>
        <v>0</v>
      </c>
      <c r="U18" s="31">
        <v>0</v>
      </c>
      <c r="V18" s="61">
        <f t="shared" si="9"/>
        <v>0</v>
      </c>
      <c r="W18" s="31">
        <f t="shared" si="0"/>
        <v>0</v>
      </c>
      <c r="X18" s="31">
        <f t="shared" si="1"/>
        <v>0</v>
      </c>
    </row>
    <row r="19" spans="1:24" ht="60" customHeight="1" x14ac:dyDescent="0.25">
      <c r="A19" s="56" t="s">
        <v>44</v>
      </c>
      <c r="B19" s="56">
        <f>VLOOKUP(A19,ORCAMENTO!$A:$K,2,FALSE)</f>
        <v>98562</v>
      </c>
      <c r="C19" s="57" t="str">
        <f>VLOOKUP(A19,ORCAMENTO!$A:$K,3,FALSE)</f>
        <v>IMPERMEABILIZAÇÃO DE FLOREIRA OU VIGA BALDRAME COM ARGAMASSA DE CIMENTO E AREIA, COM ADITIVO IMPERMEABILIZANTE, E = 2 CM. AF_06/2018</v>
      </c>
      <c r="D19" s="57"/>
      <c r="E19" s="57"/>
      <c r="F19" s="57"/>
      <c r="G19" s="56" t="str">
        <f>VLOOKUP(A19,ORCAMENTO!$A:$K,7,FALSE)</f>
        <v>M2</v>
      </c>
      <c r="H19" s="58">
        <f>VLOOKUP(A19,ORCAMENTO!$A:$K,8,FALSE)</f>
        <v>34.29</v>
      </c>
      <c r="I19" s="59">
        <f>VLOOKUP(A19,ORCAMENTO!$A:$K,9,FALSE)</f>
        <v>54.17</v>
      </c>
      <c r="J19" s="60"/>
      <c r="K19" s="63">
        <f t="shared" si="2"/>
        <v>1857.49</v>
      </c>
      <c r="L19" s="62"/>
      <c r="M19" s="61">
        <f t="shared" si="3"/>
        <v>0</v>
      </c>
      <c r="N19" s="61">
        <f t="shared" si="4"/>
        <v>0</v>
      </c>
      <c r="O19" s="31">
        <v>0</v>
      </c>
      <c r="P19" s="61">
        <f t="shared" si="5"/>
        <v>0</v>
      </c>
      <c r="Q19" s="61">
        <f t="shared" si="6"/>
        <v>0</v>
      </c>
      <c r="R19" s="31">
        <v>0</v>
      </c>
      <c r="S19" s="61">
        <f t="shared" si="7"/>
        <v>0</v>
      </c>
      <c r="T19" s="61">
        <f t="shared" si="8"/>
        <v>0</v>
      </c>
      <c r="U19" s="31">
        <v>0</v>
      </c>
      <c r="V19" s="61">
        <f t="shared" si="9"/>
        <v>0</v>
      </c>
      <c r="W19" s="31">
        <f t="shared" si="0"/>
        <v>0</v>
      </c>
      <c r="X19" s="31">
        <f t="shared" si="1"/>
        <v>0</v>
      </c>
    </row>
    <row r="20" spans="1:24" ht="60" customHeight="1" x14ac:dyDescent="0.25">
      <c r="A20" s="56" t="s">
        <v>45</v>
      </c>
      <c r="B20" s="56">
        <f>VLOOKUP(A20,ORCAMENTO!$A:$K,2,FALSE)</f>
        <v>92917</v>
      </c>
      <c r="C20" s="57" t="str">
        <f>VLOOKUP(A20,ORCAMENTO!$A:$K,3,FALSE)</f>
        <v>ARMAÇÃO DE ESTRUTURAS DIVERSAS DE CONCRETO ARMADO, EXCETO VIGAS, PILARES, LAJES E FUNDAÇÕES, UTILIZANDO AÇO CA-50 DE 8,0 MM - MONTAGEM. AF_06/2022</v>
      </c>
      <c r="D20" s="57"/>
      <c r="E20" s="57"/>
      <c r="F20" s="57"/>
      <c r="G20" s="56" t="str">
        <f>VLOOKUP(A20,ORCAMENTO!$A:$K,7,FALSE)</f>
        <v>KG</v>
      </c>
      <c r="H20" s="58">
        <f>VLOOKUP(A20,ORCAMENTO!$A:$K,8,FALSE)</f>
        <v>43.89</v>
      </c>
      <c r="I20" s="59">
        <f>VLOOKUP(A20,ORCAMENTO!$A:$K,9,FALSE)</f>
        <v>20.560000000000002</v>
      </c>
      <c r="J20" s="60"/>
      <c r="K20" s="63">
        <f t="shared" si="2"/>
        <v>902.38</v>
      </c>
      <c r="L20" s="62"/>
      <c r="M20" s="61">
        <f t="shared" si="3"/>
        <v>0</v>
      </c>
      <c r="N20" s="61">
        <f t="shared" si="4"/>
        <v>0</v>
      </c>
      <c r="O20" s="31">
        <v>0</v>
      </c>
      <c r="P20" s="61">
        <f t="shared" si="5"/>
        <v>0</v>
      </c>
      <c r="Q20" s="61">
        <f t="shared" si="6"/>
        <v>0</v>
      </c>
      <c r="R20" s="31">
        <v>0</v>
      </c>
      <c r="S20" s="61">
        <f t="shared" si="7"/>
        <v>0</v>
      </c>
      <c r="T20" s="61">
        <f t="shared" si="8"/>
        <v>0</v>
      </c>
      <c r="U20" s="31">
        <v>0</v>
      </c>
      <c r="V20" s="61">
        <f t="shared" si="9"/>
        <v>0</v>
      </c>
      <c r="W20" s="31">
        <f t="shared" si="0"/>
        <v>0</v>
      </c>
      <c r="X20" s="31">
        <f t="shared" si="1"/>
        <v>0</v>
      </c>
    </row>
    <row r="21" spans="1:24" ht="60" customHeight="1" x14ac:dyDescent="0.25">
      <c r="A21" s="56" t="s">
        <v>46</v>
      </c>
      <c r="B21" s="56">
        <f>VLOOKUP(A21,ORCAMENTO!$A:$K,2,FALSE)</f>
        <v>92922</v>
      </c>
      <c r="C21" s="57" t="str">
        <f>VLOOKUP(A21,ORCAMENTO!$A:$K,3,FALSE)</f>
        <v>ARMAÇÃO DE ESTRUTURAS DIVERSAS DE CONCRETO ARMADO, EXCETO VIGAS, PILARES, LAJES E FUNDAÇÕES, UTILIZANDO AÇO CA-50 DE 16,0 MM - MONTAGEM. AF_06/2022</v>
      </c>
      <c r="D21" s="57"/>
      <c r="E21" s="57"/>
      <c r="F21" s="57"/>
      <c r="G21" s="56" t="str">
        <f>VLOOKUP(A21,ORCAMENTO!$A:$K,7,FALSE)</f>
        <v>KG</v>
      </c>
      <c r="H21" s="58">
        <f>VLOOKUP(A21,ORCAMENTO!$A:$K,8,FALSE)</f>
        <v>109.73</v>
      </c>
      <c r="I21" s="59">
        <f>VLOOKUP(A21,ORCAMENTO!$A:$K,9,FALSE)</f>
        <v>14.700000000000001</v>
      </c>
      <c r="J21" s="60"/>
      <c r="K21" s="63">
        <f t="shared" si="2"/>
        <v>1613.03</v>
      </c>
      <c r="L21" s="62"/>
      <c r="M21" s="61">
        <f t="shared" si="3"/>
        <v>0</v>
      </c>
      <c r="N21" s="61">
        <f t="shared" si="4"/>
        <v>0</v>
      </c>
      <c r="O21" s="31">
        <v>0</v>
      </c>
      <c r="P21" s="61">
        <f t="shared" si="5"/>
        <v>0</v>
      </c>
      <c r="Q21" s="61">
        <f t="shared" si="6"/>
        <v>0</v>
      </c>
      <c r="R21" s="31">
        <v>0</v>
      </c>
      <c r="S21" s="61">
        <f t="shared" si="7"/>
        <v>0</v>
      </c>
      <c r="T21" s="61">
        <f t="shared" si="8"/>
        <v>0</v>
      </c>
      <c r="U21" s="31">
        <v>0</v>
      </c>
      <c r="V21" s="61">
        <f t="shared" si="9"/>
        <v>0</v>
      </c>
      <c r="W21" s="31">
        <f t="shared" si="0"/>
        <v>0</v>
      </c>
      <c r="X21" s="31">
        <f t="shared" si="1"/>
        <v>0</v>
      </c>
    </row>
    <row r="22" spans="1:24" ht="15" customHeight="1" x14ac:dyDescent="0.25">
      <c r="A22" s="64"/>
      <c r="B22" s="64"/>
      <c r="C22" s="64"/>
      <c r="D22" s="64"/>
      <c r="E22" s="64"/>
      <c r="F22" s="64"/>
      <c r="G22" s="64"/>
      <c r="H22" s="64"/>
      <c r="I22" s="64"/>
      <c r="J22" s="64"/>
      <c r="K22" s="64"/>
      <c r="L22" s="64"/>
      <c r="M22" s="64"/>
      <c r="N22" s="64"/>
      <c r="O22" s="64"/>
      <c r="P22" s="64"/>
      <c r="Q22" s="64"/>
      <c r="R22" s="64"/>
      <c r="S22" s="64"/>
      <c r="T22" s="64"/>
      <c r="U22" s="64"/>
      <c r="V22" s="64"/>
      <c r="W22" s="64"/>
      <c r="X22" s="64"/>
    </row>
    <row r="23" spans="1:24" ht="15" customHeight="1" x14ac:dyDescent="0.25">
      <c r="A23" s="48">
        <v>3</v>
      </c>
      <c r="B23" s="50" t="str">
        <f>VLOOKUP(A23,ORCAMENTO!$A:$K,2,FALSE)</f>
        <v>SUPRAESTRUTURA</v>
      </c>
      <c r="C23" s="52"/>
      <c r="D23" s="52"/>
      <c r="E23" s="52"/>
      <c r="F23" s="52"/>
      <c r="G23" s="52"/>
      <c r="H23" s="52"/>
      <c r="I23" s="52"/>
      <c r="J23" s="51"/>
      <c r="K23" s="55">
        <f>SUM(K24:L31)</f>
        <v>23615.570000000003</v>
      </c>
      <c r="L23" s="54"/>
      <c r="M23" s="53">
        <f>SUM(M24:M31)</f>
        <v>0</v>
      </c>
      <c r="N23" s="49" t="s">
        <v>12</v>
      </c>
      <c r="O23" s="36">
        <f>M23/$K23</f>
        <v>0</v>
      </c>
      <c r="P23" s="53">
        <f>SUM(P24:P31)</f>
        <v>0</v>
      </c>
      <c r="Q23" s="49" t="s">
        <v>12</v>
      </c>
      <c r="R23" s="36">
        <f>P23/$K23</f>
        <v>0</v>
      </c>
      <c r="S23" s="53">
        <f>SUM(S24:S31)</f>
        <v>0</v>
      </c>
      <c r="T23" s="49" t="s">
        <v>12</v>
      </c>
      <c r="U23" s="36">
        <f>S23/$K23</f>
        <v>0</v>
      </c>
      <c r="V23" s="53">
        <f>SUM(V24:V31)</f>
        <v>0</v>
      </c>
      <c r="W23" s="36">
        <f t="shared" ref="W23:W30" si="10">SUM(U23,R23,O23,)</f>
        <v>0</v>
      </c>
      <c r="X23" s="36">
        <f t="shared" ref="X23:X30" si="11">V23/$K$165</f>
        <v>0</v>
      </c>
    </row>
    <row r="24" spans="1:24" ht="60" customHeight="1" x14ac:dyDescent="0.25">
      <c r="A24" s="56" t="s">
        <v>47</v>
      </c>
      <c r="B24" s="56">
        <f>VLOOKUP(A24,ORCAMENTO!$A:$K,2,FALSE)</f>
        <v>101964</v>
      </c>
      <c r="C24" s="57" t="str">
        <f>VLOOKUP(A24,ORCAMENTO!$A:$K,3,FALSE)</f>
        <v>LAJE PRÉ-MOLDADA UNIDIRECIONAL, BIAPOIADA, PARA FORRO, ENCHIMENTO EM CERÂMICA, VIGOTA CONVENCIONAL, ALTURA TOTAL DA LAJE (ENCHIMENTO+CAPA) = (8+3). AF_11/2020</v>
      </c>
      <c r="D24" s="57"/>
      <c r="E24" s="57"/>
      <c r="F24" s="57"/>
      <c r="G24" s="56" t="str">
        <f>VLOOKUP(A24,ORCAMENTO!$A:$K,7,FALSE)</f>
        <v>M2</v>
      </c>
      <c r="H24" s="58">
        <f>VLOOKUP(A24,ORCAMENTO!$A:$K,8,FALSE)</f>
        <v>43.47</v>
      </c>
      <c r="I24" s="59">
        <f>VLOOKUP(A24,ORCAMENTO!$A:$K,9,FALSE)</f>
        <v>209.45000000000002</v>
      </c>
      <c r="J24" s="60"/>
      <c r="K24" s="63">
        <f t="shared" ref="K24:K30" si="12">ROUND(H24*I24,2)</f>
        <v>9104.7900000000009</v>
      </c>
      <c r="L24" s="62"/>
      <c r="M24" s="61">
        <f t="shared" ref="M24:M30" si="13">$K24*O24</f>
        <v>0</v>
      </c>
      <c r="N24" s="61">
        <f t="shared" ref="N24:N30" si="14">$H24*O24</f>
        <v>0</v>
      </c>
      <c r="O24" s="31">
        <v>0</v>
      </c>
      <c r="P24" s="61">
        <f t="shared" ref="P24:P30" si="15">$K24*R24</f>
        <v>0</v>
      </c>
      <c r="Q24" s="61">
        <f t="shared" ref="Q24:Q30" si="16">$H24*R24</f>
        <v>0</v>
      </c>
      <c r="R24" s="31">
        <v>0</v>
      </c>
      <c r="S24" s="61">
        <f t="shared" ref="S24:S30" si="17">$K24*U24</f>
        <v>0</v>
      </c>
      <c r="T24" s="61">
        <f t="shared" ref="T24:T30" si="18">$H24*U24</f>
        <v>0</v>
      </c>
      <c r="U24" s="31">
        <v>0</v>
      </c>
      <c r="V24" s="61">
        <f t="shared" ref="V24:V30" si="19">SUM(S24,P24,M24,)</f>
        <v>0</v>
      </c>
      <c r="W24" s="31">
        <f t="shared" si="10"/>
        <v>0</v>
      </c>
      <c r="X24" s="31">
        <f t="shared" si="11"/>
        <v>0</v>
      </c>
    </row>
    <row r="25" spans="1:24" ht="45" customHeight="1" x14ac:dyDescent="0.25">
      <c r="A25" s="56" t="s">
        <v>48</v>
      </c>
      <c r="B25" s="56">
        <f>VLOOKUP(A25,ORCAMENTO!$A:$K,2,FALSE)</f>
        <v>103670</v>
      </c>
      <c r="C25" s="57" t="str">
        <f>VLOOKUP(A25,ORCAMENTO!$A:$K,3,FALSE)</f>
        <v>LANÇAMENTO COM USO DE BALDES, ADENSAMENTO E ACABAMENTO DE CONCRETO EM ESTRUTURAS. AF_02/2022</v>
      </c>
      <c r="D25" s="57"/>
      <c r="E25" s="57"/>
      <c r="F25" s="57"/>
      <c r="G25" s="56" t="str">
        <f>VLOOKUP(A25,ORCAMENTO!$A:$K,7,FALSE)</f>
        <v>M3</v>
      </c>
      <c r="H25" s="58">
        <f>VLOOKUP(A25,ORCAMENTO!$A:$K,8,FALSE)</f>
        <v>2.38</v>
      </c>
      <c r="I25" s="59">
        <f>VLOOKUP(A25,ORCAMENTO!$A:$K,9,FALSE)</f>
        <v>333.46999999999997</v>
      </c>
      <c r="J25" s="60"/>
      <c r="K25" s="63">
        <f t="shared" si="12"/>
        <v>793.66</v>
      </c>
      <c r="L25" s="62"/>
      <c r="M25" s="61">
        <f t="shared" si="13"/>
        <v>0</v>
      </c>
      <c r="N25" s="61">
        <f t="shared" si="14"/>
        <v>0</v>
      </c>
      <c r="O25" s="31">
        <v>0</v>
      </c>
      <c r="P25" s="61">
        <f t="shared" si="15"/>
        <v>0</v>
      </c>
      <c r="Q25" s="61">
        <f t="shared" si="16"/>
        <v>0</v>
      </c>
      <c r="R25" s="31">
        <v>0</v>
      </c>
      <c r="S25" s="61">
        <f t="shared" si="17"/>
        <v>0</v>
      </c>
      <c r="T25" s="61">
        <f t="shared" si="18"/>
        <v>0</v>
      </c>
      <c r="U25" s="31">
        <v>0</v>
      </c>
      <c r="V25" s="61">
        <f t="shared" si="19"/>
        <v>0</v>
      </c>
      <c r="W25" s="31">
        <f t="shared" si="10"/>
        <v>0</v>
      </c>
      <c r="X25" s="31">
        <f t="shared" si="11"/>
        <v>0</v>
      </c>
    </row>
    <row r="26" spans="1:24" ht="60" customHeight="1" x14ac:dyDescent="0.25">
      <c r="A26" s="56" t="s">
        <v>49</v>
      </c>
      <c r="B26" s="56">
        <f>VLOOKUP(A26,ORCAMENTO!$A:$K,2,FALSE)</f>
        <v>94964</v>
      </c>
      <c r="C26" s="57" t="str">
        <f>VLOOKUP(A26,ORCAMENTO!$A:$K,3,FALSE)</f>
        <v>CONCRETO FCK = 20MPA, TRAÇO 1:2,7:3 (EM MASSA SECA DE CIMENTO/ AREIA MÉDIA/ BRITA 1) - PREPARO MECÂNICO COM BETONEIRA 400 L. AF_05/2021</v>
      </c>
      <c r="D26" s="57"/>
      <c r="E26" s="57"/>
      <c r="F26" s="57"/>
      <c r="G26" s="56" t="str">
        <f>VLOOKUP(A26,ORCAMENTO!$A:$K,7,FALSE)</f>
        <v>M3</v>
      </c>
      <c r="H26" s="58">
        <f>VLOOKUP(A26,ORCAMENTO!$A:$K,8,FALSE)</f>
        <v>2.38</v>
      </c>
      <c r="I26" s="59">
        <f>VLOOKUP(A26,ORCAMENTO!$A:$K,9,FALSE)</f>
        <v>588.91</v>
      </c>
      <c r="J26" s="60"/>
      <c r="K26" s="63">
        <f t="shared" si="12"/>
        <v>1401.61</v>
      </c>
      <c r="L26" s="62"/>
      <c r="M26" s="61">
        <f t="shared" si="13"/>
        <v>0</v>
      </c>
      <c r="N26" s="61">
        <f t="shared" si="14"/>
        <v>0</v>
      </c>
      <c r="O26" s="31">
        <v>0</v>
      </c>
      <c r="P26" s="61">
        <f t="shared" si="15"/>
        <v>0</v>
      </c>
      <c r="Q26" s="61">
        <f t="shared" si="16"/>
        <v>0</v>
      </c>
      <c r="R26" s="31">
        <v>0</v>
      </c>
      <c r="S26" s="61">
        <f t="shared" si="17"/>
        <v>0</v>
      </c>
      <c r="T26" s="61">
        <f t="shared" si="18"/>
        <v>0</v>
      </c>
      <c r="U26" s="31">
        <v>0</v>
      </c>
      <c r="V26" s="61">
        <f t="shared" si="19"/>
        <v>0</v>
      </c>
      <c r="W26" s="31">
        <f t="shared" si="10"/>
        <v>0</v>
      </c>
      <c r="X26" s="31">
        <f t="shared" si="11"/>
        <v>0</v>
      </c>
    </row>
    <row r="27" spans="1:24" ht="60" customHeight="1" x14ac:dyDescent="0.25">
      <c r="A27" s="56" t="s">
        <v>50</v>
      </c>
      <c r="B27" s="56">
        <f>VLOOKUP(A27,ORCAMENTO!$A:$K,2,FALSE)</f>
        <v>92413</v>
      </c>
      <c r="C27" s="57" t="str">
        <f>VLOOKUP(A27,ORCAMENTO!$A:$K,3,FALSE)</f>
        <v>MONTAGEM E DESMONTAGEM DE FÔRMA DE PILARES RETANGULARES E ESTRUTURAS SIMILARES, PÉ-DIREITO SIMPLES, EM MADEIRA SERRADA, 4 UTILIZAÇÕES. AF_09/2020</v>
      </c>
      <c r="D27" s="57"/>
      <c r="E27" s="57"/>
      <c r="F27" s="57"/>
      <c r="G27" s="56" t="str">
        <f>VLOOKUP(A27,ORCAMENTO!$A:$K,7,FALSE)</f>
        <v>M2</v>
      </c>
      <c r="H27" s="58">
        <f>VLOOKUP(A27,ORCAMENTO!$A:$K,8,FALSE)</f>
        <v>18.46</v>
      </c>
      <c r="I27" s="59">
        <f>VLOOKUP(A27,ORCAMENTO!$A:$K,9,FALSE)</f>
        <v>153.22</v>
      </c>
      <c r="J27" s="60"/>
      <c r="K27" s="63">
        <f t="shared" si="12"/>
        <v>2828.44</v>
      </c>
      <c r="L27" s="62"/>
      <c r="M27" s="61">
        <f t="shared" si="13"/>
        <v>0</v>
      </c>
      <c r="N27" s="61">
        <f t="shared" si="14"/>
        <v>0</v>
      </c>
      <c r="O27" s="31">
        <v>0</v>
      </c>
      <c r="P27" s="61">
        <f t="shared" si="15"/>
        <v>0</v>
      </c>
      <c r="Q27" s="61">
        <f t="shared" si="16"/>
        <v>0</v>
      </c>
      <c r="R27" s="31">
        <v>0</v>
      </c>
      <c r="S27" s="61">
        <f t="shared" si="17"/>
        <v>0</v>
      </c>
      <c r="T27" s="61">
        <f t="shared" si="18"/>
        <v>0</v>
      </c>
      <c r="U27" s="31">
        <v>0</v>
      </c>
      <c r="V27" s="61">
        <f t="shared" si="19"/>
        <v>0</v>
      </c>
      <c r="W27" s="31">
        <f t="shared" si="10"/>
        <v>0</v>
      </c>
      <c r="X27" s="31">
        <f t="shared" si="11"/>
        <v>0</v>
      </c>
    </row>
    <row r="28" spans="1:24" ht="60" customHeight="1" x14ac:dyDescent="0.25">
      <c r="A28" s="56" t="s">
        <v>51</v>
      </c>
      <c r="B28" s="56">
        <f>VLOOKUP(A28,ORCAMENTO!$A:$K,2,FALSE)</f>
        <v>92448</v>
      </c>
      <c r="C28" s="57" t="str">
        <f>VLOOKUP(A28,ORCAMENTO!$A:$K,3,FALSE)</f>
        <v>MONTAGEM E DESMONTAGEM DE FÔRMA DE VIGA, ESCORAMENTO COM PONTALETE DE MADEIRA, PÉ-DIREITO SIMPLES, EM MADEIRA SERRADA, 4 UTILIZAÇÕES. AF_09/2020</v>
      </c>
      <c r="D28" s="57"/>
      <c r="E28" s="57"/>
      <c r="F28" s="57"/>
      <c r="G28" s="56" t="str">
        <f>VLOOKUP(A28,ORCAMENTO!$A:$K,7,FALSE)</f>
        <v>M2</v>
      </c>
      <c r="H28" s="58">
        <f>VLOOKUP(A28,ORCAMENTO!$A:$K,8,FALSE)</f>
        <v>31.69</v>
      </c>
      <c r="I28" s="59">
        <f>VLOOKUP(A28,ORCAMENTO!$A:$K,9,FALSE)</f>
        <v>204.8</v>
      </c>
      <c r="J28" s="60"/>
      <c r="K28" s="63">
        <f t="shared" si="12"/>
        <v>6490.11</v>
      </c>
      <c r="L28" s="62"/>
      <c r="M28" s="61">
        <f t="shared" si="13"/>
        <v>0</v>
      </c>
      <c r="N28" s="61">
        <f t="shared" si="14"/>
        <v>0</v>
      </c>
      <c r="O28" s="31">
        <v>0</v>
      </c>
      <c r="P28" s="61">
        <f t="shared" si="15"/>
        <v>0</v>
      </c>
      <c r="Q28" s="61">
        <f t="shared" si="16"/>
        <v>0</v>
      </c>
      <c r="R28" s="31">
        <v>0</v>
      </c>
      <c r="S28" s="61">
        <f t="shared" si="17"/>
        <v>0</v>
      </c>
      <c r="T28" s="61">
        <f t="shared" si="18"/>
        <v>0</v>
      </c>
      <c r="U28" s="31">
        <v>0</v>
      </c>
      <c r="V28" s="61">
        <f t="shared" si="19"/>
        <v>0</v>
      </c>
      <c r="W28" s="31">
        <f t="shared" si="10"/>
        <v>0</v>
      </c>
      <c r="X28" s="31">
        <f t="shared" si="11"/>
        <v>0</v>
      </c>
    </row>
    <row r="29" spans="1:24" ht="60" customHeight="1" x14ac:dyDescent="0.25">
      <c r="A29" s="56" t="s">
        <v>52</v>
      </c>
      <c r="B29" s="56">
        <f>VLOOKUP(A29,ORCAMENTO!$A:$K,2,FALSE)</f>
        <v>92917</v>
      </c>
      <c r="C29" s="57" t="str">
        <f>VLOOKUP(A29,ORCAMENTO!$A:$K,3,FALSE)</f>
        <v>ARMAÇÃO DE ESTRUTURAS DIVERSAS DE CONCRETO ARMADO, EXCETO VIGAS, PILARES, LAJES E FUNDAÇÕES, UTILIZANDO AÇO CA-50 DE 8,0 MM - MONTAGEM. AF_06/2022</v>
      </c>
      <c r="D29" s="57"/>
      <c r="E29" s="57"/>
      <c r="F29" s="57"/>
      <c r="G29" s="56" t="str">
        <f>VLOOKUP(A29,ORCAMENTO!$A:$K,7,FALSE)</f>
        <v>KG</v>
      </c>
      <c r="H29" s="58">
        <f>VLOOKUP(A29,ORCAMENTO!$A:$K,8,FALSE)</f>
        <v>52.29</v>
      </c>
      <c r="I29" s="59">
        <f>VLOOKUP(A29,ORCAMENTO!$A:$K,9,FALSE)</f>
        <v>20.560000000000002</v>
      </c>
      <c r="J29" s="60"/>
      <c r="K29" s="63">
        <f t="shared" si="12"/>
        <v>1075.08</v>
      </c>
      <c r="L29" s="62"/>
      <c r="M29" s="61">
        <f t="shared" si="13"/>
        <v>0</v>
      </c>
      <c r="N29" s="61">
        <f t="shared" si="14"/>
        <v>0</v>
      </c>
      <c r="O29" s="31">
        <v>0</v>
      </c>
      <c r="P29" s="61">
        <f t="shared" si="15"/>
        <v>0</v>
      </c>
      <c r="Q29" s="61">
        <f t="shared" si="16"/>
        <v>0</v>
      </c>
      <c r="R29" s="31">
        <v>0</v>
      </c>
      <c r="S29" s="61">
        <f t="shared" si="17"/>
        <v>0</v>
      </c>
      <c r="T29" s="61">
        <f t="shared" si="18"/>
        <v>0</v>
      </c>
      <c r="U29" s="31">
        <v>0</v>
      </c>
      <c r="V29" s="61">
        <f t="shared" si="19"/>
        <v>0</v>
      </c>
      <c r="W29" s="31">
        <f t="shared" si="10"/>
        <v>0</v>
      </c>
      <c r="X29" s="31">
        <f t="shared" si="11"/>
        <v>0</v>
      </c>
    </row>
    <row r="30" spans="1:24" ht="60" customHeight="1" x14ac:dyDescent="0.25">
      <c r="A30" s="56" t="s">
        <v>53</v>
      </c>
      <c r="B30" s="56">
        <f>VLOOKUP(A30,ORCAMENTO!$A:$K,2,FALSE)</f>
        <v>92922</v>
      </c>
      <c r="C30" s="57" t="str">
        <f>VLOOKUP(A30,ORCAMENTO!$A:$K,3,FALSE)</f>
        <v>ARMAÇÃO DE ESTRUTURAS DIVERSAS DE CONCRETO ARMADO, EXCETO VIGAS, PILARES, LAJES E FUNDAÇÕES, UTILIZANDO AÇO CA-50 DE 16,0 MM - MONTAGEM. AF_06/2022</v>
      </c>
      <c r="D30" s="57"/>
      <c r="E30" s="57"/>
      <c r="F30" s="57"/>
      <c r="G30" s="56" t="str">
        <f>VLOOKUP(A30,ORCAMENTO!$A:$K,7,FALSE)</f>
        <v>KG</v>
      </c>
      <c r="H30" s="58">
        <f>VLOOKUP(A30,ORCAMENTO!$A:$K,8,FALSE)</f>
        <v>130.74</v>
      </c>
      <c r="I30" s="59">
        <f>VLOOKUP(A30,ORCAMENTO!$A:$K,9,FALSE)</f>
        <v>14.700000000000001</v>
      </c>
      <c r="J30" s="60"/>
      <c r="K30" s="63">
        <f t="shared" si="12"/>
        <v>1921.88</v>
      </c>
      <c r="L30" s="62"/>
      <c r="M30" s="61">
        <f t="shared" si="13"/>
        <v>0</v>
      </c>
      <c r="N30" s="61">
        <f t="shared" si="14"/>
        <v>0</v>
      </c>
      <c r="O30" s="31">
        <v>0</v>
      </c>
      <c r="P30" s="61">
        <f t="shared" si="15"/>
        <v>0</v>
      </c>
      <c r="Q30" s="61">
        <f t="shared" si="16"/>
        <v>0</v>
      </c>
      <c r="R30" s="31">
        <v>0</v>
      </c>
      <c r="S30" s="61">
        <f t="shared" si="17"/>
        <v>0</v>
      </c>
      <c r="T30" s="61">
        <f t="shared" si="18"/>
        <v>0</v>
      </c>
      <c r="U30" s="31">
        <v>0</v>
      </c>
      <c r="V30" s="61">
        <f t="shared" si="19"/>
        <v>0</v>
      </c>
      <c r="W30" s="31">
        <f t="shared" si="10"/>
        <v>0</v>
      </c>
      <c r="X30" s="31">
        <f t="shared" si="11"/>
        <v>0</v>
      </c>
    </row>
    <row r="31" spans="1:24" ht="15" customHeight="1" x14ac:dyDescent="0.25">
      <c r="A31" s="64"/>
      <c r="B31" s="64"/>
      <c r="C31" s="64"/>
      <c r="D31" s="64"/>
      <c r="E31" s="64"/>
      <c r="F31" s="64"/>
      <c r="G31" s="64"/>
      <c r="H31" s="64"/>
      <c r="I31" s="64"/>
      <c r="J31" s="64"/>
      <c r="K31" s="64"/>
      <c r="L31" s="64"/>
      <c r="M31" s="64"/>
      <c r="N31" s="64"/>
      <c r="O31" s="64"/>
      <c r="P31" s="64"/>
      <c r="Q31" s="64"/>
      <c r="R31" s="64"/>
      <c r="S31" s="64"/>
      <c r="T31" s="64"/>
      <c r="U31" s="64"/>
      <c r="V31" s="64"/>
      <c r="W31" s="64"/>
      <c r="X31" s="64"/>
    </row>
    <row r="32" spans="1:24" ht="15" customHeight="1" x14ac:dyDescent="0.25">
      <c r="A32" s="48">
        <v>4</v>
      </c>
      <c r="B32" s="50" t="str">
        <f>VLOOKUP(A32,ORCAMENTO!$A:$K,2,FALSE)</f>
        <v>PAREDES E PAINÉIS</v>
      </c>
      <c r="C32" s="52"/>
      <c r="D32" s="52"/>
      <c r="E32" s="52"/>
      <c r="F32" s="52"/>
      <c r="G32" s="52"/>
      <c r="H32" s="52"/>
      <c r="I32" s="52"/>
      <c r="J32" s="51"/>
      <c r="K32" s="55">
        <f>SUM(K33:L34)</f>
        <v>8206.2099999999991</v>
      </c>
      <c r="L32" s="54"/>
      <c r="M32" s="53">
        <f>SUM(M33:M34)</f>
        <v>0</v>
      </c>
      <c r="N32" s="49" t="s">
        <v>12</v>
      </c>
      <c r="O32" s="36">
        <f>M32/$K32</f>
        <v>0</v>
      </c>
      <c r="P32" s="53">
        <f>SUM(P33:P34)</f>
        <v>0</v>
      </c>
      <c r="Q32" s="49" t="s">
        <v>12</v>
      </c>
      <c r="R32" s="36">
        <f>P32/$K32</f>
        <v>0</v>
      </c>
      <c r="S32" s="53">
        <f>SUM(S33:S34)</f>
        <v>0</v>
      </c>
      <c r="T32" s="49" t="s">
        <v>12</v>
      </c>
      <c r="U32" s="36">
        <f>S32/$K32</f>
        <v>0</v>
      </c>
      <c r="V32" s="53">
        <f>SUM(V33:V34)</f>
        <v>0</v>
      </c>
      <c r="W32" s="36">
        <f>SUM(U32,R32,O32,)</f>
        <v>0</v>
      </c>
      <c r="X32" s="36">
        <f>V32/$K$165</f>
        <v>0</v>
      </c>
    </row>
    <row r="33" spans="1:24" ht="75" customHeight="1" x14ac:dyDescent="0.25">
      <c r="A33" s="56" t="s">
        <v>54</v>
      </c>
      <c r="B33" s="56">
        <f>VLOOKUP(A33,ORCAMENTO!$A:$K,2,FALSE)</f>
        <v>103328</v>
      </c>
      <c r="C33" s="57" t="str">
        <f>VLOOKUP(A33,ORCAMENTO!$A:$K,3,FALSE)</f>
        <v>ALVENARIA DE VEDAÇÃO DE BLOCOS CERÂMICOS FURADOS NA HORIZONTAL DE 9X19X19 CM (ESPESSURA 9 CM) E ARGAMASSA DE ASSENTAMENTO COM PREPARO EM BETONEIRA. AF_12/2021</v>
      </c>
      <c r="D33" s="57"/>
      <c r="E33" s="57"/>
      <c r="F33" s="57"/>
      <c r="G33" s="56" t="str">
        <f>VLOOKUP(A33,ORCAMENTO!$A:$K,7,FALSE)</f>
        <v>M2</v>
      </c>
      <c r="H33" s="58">
        <f>VLOOKUP(A33,ORCAMENTO!$A:$K,8,FALSE)</f>
        <v>83</v>
      </c>
      <c r="I33" s="59">
        <f>VLOOKUP(A33,ORCAMENTO!$A:$K,9,FALSE)</f>
        <v>98.86999999999999</v>
      </c>
      <c r="J33" s="60"/>
      <c r="K33" s="63">
        <f>ROUND(H33*I33,2)</f>
        <v>8206.2099999999991</v>
      </c>
      <c r="L33" s="62"/>
      <c r="M33" s="61">
        <f>$K33*O33</f>
        <v>0</v>
      </c>
      <c r="N33" s="61">
        <f>$H33*O33</f>
        <v>0</v>
      </c>
      <c r="O33" s="31">
        <v>0</v>
      </c>
      <c r="P33" s="61">
        <f>$K33*R33</f>
        <v>0</v>
      </c>
      <c r="Q33" s="61">
        <f>$H33*R33</f>
        <v>0</v>
      </c>
      <c r="R33" s="31">
        <v>0</v>
      </c>
      <c r="S33" s="61">
        <f>$K33*U33</f>
        <v>0</v>
      </c>
      <c r="T33" s="61">
        <f>$H33*U33</f>
        <v>0</v>
      </c>
      <c r="U33" s="31">
        <v>0</v>
      </c>
      <c r="V33" s="61">
        <f>SUM(S33,P33,M33,)</f>
        <v>0</v>
      </c>
      <c r="W33" s="31">
        <f>SUM(U33,R33,O33,)</f>
        <v>0</v>
      </c>
      <c r="X33" s="31">
        <f>V33/$K$165</f>
        <v>0</v>
      </c>
    </row>
    <row r="34" spans="1:24" ht="15" customHeight="1" x14ac:dyDescent="0.25">
      <c r="A34" s="64"/>
      <c r="B34" s="64"/>
      <c r="C34" s="64"/>
      <c r="D34" s="64"/>
      <c r="E34" s="64"/>
      <c r="F34" s="64"/>
      <c r="G34" s="64"/>
      <c r="H34" s="64"/>
      <c r="I34" s="64"/>
      <c r="J34" s="64"/>
      <c r="K34" s="64"/>
      <c r="L34" s="64"/>
      <c r="M34" s="64"/>
      <c r="N34" s="64"/>
      <c r="O34" s="64"/>
      <c r="P34" s="64"/>
      <c r="Q34" s="64"/>
      <c r="R34" s="64"/>
      <c r="S34" s="64"/>
      <c r="T34" s="64"/>
      <c r="U34" s="64"/>
      <c r="V34" s="64"/>
      <c r="W34" s="64"/>
      <c r="X34" s="64"/>
    </row>
    <row r="35" spans="1:24" ht="15" customHeight="1" x14ac:dyDescent="0.25">
      <c r="A35" s="48">
        <v>5</v>
      </c>
      <c r="B35" s="50" t="str">
        <f>VLOOKUP(A35,ORCAMENTO!$A:$K,2,FALSE)</f>
        <v>VERGAS/CONTRAVERGAS/PEITORIS</v>
      </c>
      <c r="C35" s="52"/>
      <c r="D35" s="52"/>
      <c r="E35" s="52"/>
      <c r="F35" s="52"/>
      <c r="G35" s="52"/>
      <c r="H35" s="52"/>
      <c r="I35" s="52"/>
      <c r="J35" s="51"/>
      <c r="K35" s="55">
        <f>SUM(K36:L41)</f>
        <v>3296.4100000000003</v>
      </c>
      <c r="L35" s="54"/>
      <c r="M35" s="53">
        <f>SUM(M36:M41)</f>
        <v>0</v>
      </c>
      <c r="N35" s="49" t="s">
        <v>12</v>
      </c>
      <c r="O35" s="36">
        <f>M35/$K35</f>
        <v>0</v>
      </c>
      <c r="P35" s="53">
        <f>SUM(P36:P41)</f>
        <v>0</v>
      </c>
      <c r="Q35" s="49" t="s">
        <v>12</v>
      </c>
      <c r="R35" s="36">
        <f>P35/$K35</f>
        <v>0</v>
      </c>
      <c r="S35" s="53">
        <f>SUM(S36:S41)</f>
        <v>0</v>
      </c>
      <c r="T35" s="49" t="s">
        <v>12</v>
      </c>
      <c r="U35" s="36">
        <f>S35/$K35</f>
        <v>0</v>
      </c>
      <c r="V35" s="53">
        <f>SUM(V36:V41)</f>
        <v>0</v>
      </c>
      <c r="W35" s="36">
        <f t="shared" ref="W35:W40" si="20">SUM(U35,R35,O35,)</f>
        <v>0</v>
      </c>
      <c r="X35" s="36">
        <f t="shared" ref="X35:X40" si="21">V35/$K$165</f>
        <v>0</v>
      </c>
    </row>
    <row r="36" spans="1:24" ht="30" customHeight="1" x14ac:dyDescent="0.25">
      <c r="A36" s="56" t="s">
        <v>55</v>
      </c>
      <c r="B36" s="56">
        <f>VLOOKUP(A36,ORCAMENTO!$A:$K,2,FALSE)</f>
        <v>93182</v>
      </c>
      <c r="C36" s="57" t="str">
        <f>VLOOKUP(A36,ORCAMENTO!$A:$K,3,FALSE)</f>
        <v>VERGA PRÉ-MOLDADA PARA JANELAS COM ATÉ 1,5 M DE VÃO. AF_03/2016</v>
      </c>
      <c r="D36" s="57"/>
      <c r="E36" s="57"/>
      <c r="F36" s="57"/>
      <c r="G36" s="56" t="str">
        <f>VLOOKUP(A36,ORCAMENTO!$A:$K,7,FALSE)</f>
        <v>M</v>
      </c>
      <c r="H36" s="58">
        <f>VLOOKUP(A36,ORCAMENTO!$A:$K,8,FALSE)</f>
        <v>9.3000000000000007</v>
      </c>
      <c r="I36" s="59">
        <f>VLOOKUP(A36,ORCAMENTO!$A:$K,9,FALSE)</f>
        <v>63.350000000000009</v>
      </c>
      <c r="J36" s="60"/>
      <c r="K36" s="63">
        <f>ROUND(H36*I36,2)</f>
        <v>589.16</v>
      </c>
      <c r="L36" s="62"/>
      <c r="M36" s="61">
        <f>$K36*O36</f>
        <v>0</v>
      </c>
      <c r="N36" s="61">
        <f>$H36*O36</f>
        <v>0</v>
      </c>
      <c r="O36" s="31">
        <v>0</v>
      </c>
      <c r="P36" s="61">
        <f>$K36*R36</f>
        <v>0</v>
      </c>
      <c r="Q36" s="61">
        <f>$H36*R36</f>
        <v>0</v>
      </c>
      <c r="R36" s="31">
        <v>0</v>
      </c>
      <c r="S36" s="61">
        <f>$K36*U36</f>
        <v>0</v>
      </c>
      <c r="T36" s="61">
        <f>$H36*U36</f>
        <v>0</v>
      </c>
      <c r="U36" s="31">
        <v>0</v>
      </c>
      <c r="V36" s="61">
        <f>SUM(S36,P36,M36,)</f>
        <v>0</v>
      </c>
      <c r="W36" s="31">
        <f t="shared" si="20"/>
        <v>0</v>
      </c>
      <c r="X36" s="31">
        <f t="shared" si="21"/>
        <v>0</v>
      </c>
    </row>
    <row r="37" spans="1:24" ht="30" customHeight="1" x14ac:dyDescent="0.25">
      <c r="A37" s="56" t="s">
        <v>56</v>
      </c>
      <c r="B37" s="56">
        <f>VLOOKUP(A37,ORCAMENTO!$A:$K,2,FALSE)</f>
        <v>93194</v>
      </c>
      <c r="C37" s="57" t="str">
        <f>VLOOKUP(A37,ORCAMENTO!$A:$K,3,FALSE)</f>
        <v>CONTRAVERGA PRÉ-MOLDADA PARA VÃOS DE ATÉ 1,5 M DE COMPRIMENTO. AF_03/2016</v>
      </c>
      <c r="D37" s="57"/>
      <c r="E37" s="57"/>
      <c r="F37" s="57"/>
      <c r="G37" s="56" t="str">
        <f>VLOOKUP(A37,ORCAMENTO!$A:$K,7,FALSE)</f>
        <v>M</v>
      </c>
      <c r="H37" s="58">
        <f>VLOOKUP(A37,ORCAMENTO!$A:$K,8,FALSE)</f>
        <v>12.9</v>
      </c>
      <c r="I37" s="59">
        <f>VLOOKUP(A37,ORCAMENTO!$A:$K,9,FALSE)</f>
        <v>62.05</v>
      </c>
      <c r="J37" s="60"/>
      <c r="K37" s="63">
        <f>ROUND(H37*I37,2)</f>
        <v>800.45</v>
      </c>
      <c r="L37" s="62"/>
      <c r="M37" s="61">
        <f>$K37*O37</f>
        <v>0</v>
      </c>
      <c r="N37" s="61">
        <f>$H37*O37</f>
        <v>0</v>
      </c>
      <c r="O37" s="31">
        <v>0</v>
      </c>
      <c r="P37" s="61">
        <f>$K37*R37</f>
        <v>0</v>
      </c>
      <c r="Q37" s="61">
        <f>$H37*R37</f>
        <v>0</v>
      </c>
      <c r="R37" s="31">
        <v>0</v>
      </c>
      <c r="S37" s="61">
        <f>$K37*U37</f>
        <v>0</v>
      </c>
      <c r="T37" s="61">
        <f>$H37*U37</f>
        <v>0</v>
      </c>
      <c r="U37" s="31">
        <v>0</v>
      </c>
      <c r="V37" s="61">
        <f>SUM(S37,P37,M37,)</f>
        <v>0</v>
      </c>
      <c r="W37" s="31">
        <f t="shared" si="20"/>
        <v>0</v>
      </c>
      <c r="X37" s="31">
        <f t="shared" si="21"/>
        <v>0</v>
      </c>
    </row>
    <row r="38" spans="1:24" ht="30" customHeight="1" x14ac:dyDescent="0.25">
      <c r="A38" s="56" t="s">
        <v>57</v>
      </c>
      <c r="B38" s="56">
        <f>VLOOKUP(A38,ORCAMENTO!$A:$K,2,FALSE)</f>
        <v>93184</v>
      </c>
      <c r="C38" s="57" t="str">
        <f>VLOOKUP(A38,ORCAMENTO!$A:$K,3,FALSE)</f>
        <v>VERGA PRÉ-MOLDADA PARA PORTAS COM ATÉ 1,5 M DE VÃO. AF_03/2016</v>
      </c>
      <c r="D38" s="57"/>
      <c r="E38" s="57"/>
      <c r="F38" s="57"/>
      <c r="G38" s="56" t="str">
        <f>VLOOKUP(A38,ORCAMENTO!$A:$K,7,FALSE)</f>
        <v>M</v>
      </c>
      <c r="H38" s="58">
        <f>VLOOKUP(A38,ORCAMENTO!$A:$K,8,FALSE)</f>
        <v>5</v>
      </c>
      <c r="I38" s="59">
        <f>VLOOKUP(A38,ORCAMENTO!$A:$K,9,FALSE)</f>
        <v>46.74</v>
      </c>
      <c r="J38" s="60"/>
      <c r="K38" s="63">
        <f>ROUND(H38*I38,2)</f>
        <v>233.7</v>
      </c>
      <c r="L38" s="62"/>
      <c r="M38" s="61">
        <f>$K38*O38</f>
        <v>0</v>
      </c>
      <c r="N38" s="61">
        <f>$H38*O38</f>
        <v>0</v>
      </c>
      <c r="O38" s="31">
        <v>0</v>
      </c>
      <c r="P38" s="61">
        <f>$K38*R38</f>
        <v>0</v>
      </c>
      <c r="Q38" s="61">
        <f>$H38*R38</f>
        <v>0</v>
      </c>
      <c r="R38" s="31">
        <v>0</v>
      </c>
      <c r="S38" s="61">
        <f>$K38*U38</f>
        <v>0</v>
      </c>
      <c r="T38" s="61">
        <f>$H38*U38</f>
        <v>0</v>
      </c>
      <c r="U38" s="31">
        <v>0</v>
      </c>
      <c r="V38" s="61">
        <f>SUM(S38,P38,M38,)</f>
        <v>0</v>
      </c>
      <c r="W38" s="31">
        <f t="shared" si="20"/>
        <v>0</v>
      </c>
      <c r="X38" s="31">
        <f t="shared" si="21"/>
        <v>0</v>
      </c>
    </row>
    <row r="39" spans="1:24" ht="60" customHeight="1" x14ac:dyDescent="0.25">
      <c r="A39" s="56" t="s">
        <v>58</v>
      </c>
      <c r="B39" s="56">
        <f>VLOOKUP(A39,ORCAMENTO!$A:$K,2,FALSE)</f>
        <v>101965</v>
      </c>
      <c r="C39" s="57" t="str">
        <f>VLOOKUP(A39,ORCAMENTO!$A:$K,3,FALSE)</f>
        <v>PEITORIL LINEAR EM GRANITO OU MÁRMORE, L = 15CM, COMPRIMENTO DE ATÉ 2M, ASSENTADO COM ARGAMASSA 1:6 COM ADITIVO. AF_11/2020</v>
      </c>
      <c r="D39" s="57"/>
      <c r="E39" s="57"/>
      <c r="F39" s="57"/>
      <c r="G39" s="56" t="str">
        <f>VLOOKUP(A39,ORCAMENTO!$A:$K,7,FALSE)</f>
        <v>M</v>
      </c>
      <c r="H39" s="58">
        <f>VLOOKUP(A39,ORCAMENTO!$A:$K,8,FALSE)</f>
        <v>7.5</v>
      </c>
      <c r="I39" s="59">
        <f>VLOOKUP(A39,ORCAMENTO!$A:$K,9,FALSE)</f>
        <v>141.47</v>
      </c>
      <c r="J39" s="60"/>
      <c r="K39" s="63">
        <f>ROUND(H39*I39,2)</f>
        <v>1061.03</v>
      </c>
      <c r="L39" s="62"/>
      <c r="M39" s="61">
        <f>$K39*O39</f>
        <v>0</v>
      </c>
      <c r="N39" s="61">
        <f>$H39*O39</f>
        <v>0</v>
      </c>
      <c r="O39" s="31">
        <v>0</v>
      </c>
      <c r="P39" s="61">
        <f>$K39*R39</f>
        <v>0</v>
      </c>
      <c r="Q39" s="61">
        <f>$H39*R39</f>
        <v>0</v>
      </c>
      <c r="R39" s="31">
        <v>0</v>
      </c>
      <c r="S39" s="61">
        <f>$K39*U39</f>
        <v>0</v>
      </c>
      <c r="T39" s="61">
        <f>$H39*U39</f>
        <v>0</v>
      </c>
      <c r="U39" s="31">
        <v>0</v>
      </c>
      <c r="V39" s="61">
        <f>SUM(S39,P39,M39,)</f>
        <v>0</v>
      </c>
      <c r="W39" s="31">
        <f t="shared" si="20"/>
        <v>0</v>
      </c>
      <c r="X39" s="31">
        <f t="shared" si="21"/>
        <v>0</v>
      </c>
    </row>
    <row r="40" spans="1:24" ht="30" customHeight="1" x14ac:dyDescent="0.25">
      <c r="A40" s="56" t="s">
        <v>59</v>
      </c>
      <c r="B40" s="56">
        <f>VLOOKUP(A40,ORCAMENTO!$A:$K,2,FALSE)</f>
        <v>98695</v>
      </c>
      <c r="C40" s="57" t="str">
        <f>VLOOKUP(A40,ORCAMENTO!$A:$K,3,FALSE)</f>
        <v>SOLEIRA EM MÁRMORE, LARGURA 15 CM, ESPESSURA 2,0 CM. AF_09/2020</v>
      </c>
      <c r="D40" s="57"/>
      <c r="E40" s="57"/>
      <c r="F40" s="57"/>
      <c r="G40" s="56" t="str">
        <f>VLOOKUP(A40,ORCAMENTO!$A:$K,7,FALSE)</f>
        <v>M</v>
      </c>
      <c r="H40" s="58">
        <f>VLOOKUP(A40,ORCAMENTO!$A:$K,8,FALSE)</f>
        <v>5.8</v>
      </c>
      <c r="I40" s="59">
        <f>VLOOKUP(A40,ORCAMENTO!$A:$K,9,FALSE)</f>
        <v>105.53</v>
      </c>
      <c r="J40" s="60"/>
      <c r="K40" s="63">
        <f>ROUND(H40*I40,2)</f>
        <v>612.07000000000005</v>
      </c>
      <c r="L40" s="62"/>
      <c r="M40" s="61">
        <f>$K40*O40</f>
        <v>0</v>
      </c>
      <c r="N40" s="61">
        <f>$H40*O40</f>
        <v>0</v>
      </c>
      <c r="O40" s="31">
        <v>0</v>
      </c>
      <c r="P40" s="61">
        <f>$K40*R40</f>
        <v>0</v>
      </c>
      <c r="Q40" s="61">
        <f>$H40*R40</f>
        <v>0</v>
      </c>
      <c r="R40" s="31">
        <v>0</v>
      </c>
      <c r="S40" s="61">
        <f>$K40*U40</f>
        <v>0</v>
      </c>
      <c r="T40" s="61">
        <f>$H40*U40</f>
        <v>0</v>
      </c>
      <c r="U40" s="31">
        <v>0</v>
      </c>
      <c r="V40" s="61">
        <f>SUM(S40,P40,M40,)</f>
        <v>0</v>
      </c>
      <c r="W40" s="31">
        <f t="shared" si="20"/>
        <v>0</v>
      </c>
      <c r="X40" s="31">
        <f t="shared" si="21"/>
        <v>0</v>
      </c>
    </row>
    <row r="41" spans="1:24" ht="15" customHeight="1" x14ac:dyDescent="0.25">
      <c r="A41" s="64"/>
      <c r="B41" s="64"/>
      <c r="C41" s="64"/>
      <c r="D41" s="64"/>
      <c r="E41" s="64"/>
      <c r="F41" s="64"/>
      <c r="G41" s="64"/>
      <c r="H41" s="64"/>
      <c r="I41" s="64"/>
      <c r="J41" s="64"/>
      <c r="K41" s="64"/>
      <c r="L41" s="64"/>
      <c r="M41" s="64"/>
      <c r="N41" s="64"/>
      <c r="O41" s="64"/>
      <c r="P41" s="64"/>
      <c r="Q41" s="64"/>
      <c r="R41" s="64"/>
      <c r="S41" s="64"/>
      <c r="T41" s="64"/>
      <c r="U41" s="64"/>
      <c r="V41" s="64"/>
      <c r="W41" s="64"/>
      <c r="X41" s="64"/>
    </row>
    <row r="42" spans="1:24" ht="15" customHeight="1" x14ac:dyDescent="0.25">
      <c r="A42" s="48">
        <v>6</v>
      </c>
      <c r="B42" s="50" t="str">
        <f>VLOOKUP(A42,ORCAMENTO!$A:$K,2,FALSE)</f>
        <v>INSTALACOES DE AGUA FRIA</v>
      </c>
      <c r="C42" s="52"/>
      <c r="D42" s="52"/>
      <c r="E42" s="52"/>
      <c r="F42" s="52"/>
      <c r="G42" s="52"/>
      <c r="H42" s="52"/>
      <c r="I42" s="52"/>
      <c r="J42" s="51"/>
      <c r="K42" s="55">
        <f>SUM(K43:L55)</f>
        <v>1813.5</v>
      </c>
      <c r="L42" s="54"/>
      <c r="M42" s="53">
        <f>SUM(M43:M55)</f>
        <v>0</v>
      </c>
      <c r="N42" s="49" t="s">
        <v>12</v>
      </c>
      <c r="O42" s="36">
        <f>M42/$K42</f>
        <v>0</v>
      </c>
      <c r="P42" s="53">
        <f>SUM(P43:P55)</f>
        <v>0</v>
      </c>
      <c r="Q42" s="49" t="s">
        <v>12</v>
      </c>
      <c r="R42" s="36">
        <f>P42/$K42</f>
        <v>0</v>
      </c>
      <c r="S42" s="53">
        <f>SUM(S43:S55)</f>
        <v>0</v>
      </c>
      <c r="T42" s="49" t="s">
        <v>12</v>
      </c>
      <c r="U42" s="36">
        <f>S42/$K42</f>
        <v>0</v>
      </c>
      <c r="V42" s="53">
        <f>SUM(V43:V55)</f>
        <v>0</v>
      </c>
      <c r="W42" s="36">
        <f t="shared" ref="W42:W54" si="22">SUM(U42,R42,O42,)</f>
        <v>0</v>
      </c>
      <c r="X42" s="36">
        <f t="shared" ref="X42:X54" si="23">V42/$K$165</f>
        <v>0</v>
      </c>
    </row>
    <row r="43" spans="1:24" ht="60" customHeight="1" x14ac:dyDescent="0.25">
      <c r="A43" s="56" t="s">
        <v>60</v>
      </c>
      <c r="B43" s="56">
        <f>VLOOKUP(A43,ORCAMENTO!$A:$K,2,FALSE)</f>
        <v>89970</v>
      </c>
      <c r="C43" s="57" t="str">
        <f>VLOOKUP(A43,ORCAMENTO!$A:$K,3,FALSE)</f>
        <v>KIT DE REGISTRO DE PRESSÃO BRUTO DE LATÃO ¾", INCLUSIVE CONEXÕES, ROSCÁVEL, INSTALADO EM RAMAL DE ÁGUA FRIA - FORNECIMENTO E INSTALAÇÃO. AF_12/2014</v>
      </c>
      <c r="D43" s="57"/>
      <c r="E43" s="57"/>
      <c r="F43" s="57"/>
      <c r="G43" s="56" t="str">
        <f>VLOOKUP(A43,ORCAMENTO!$A:$K,7,FALSE)</f>
        <v>UN</v>
      </c>
      <c r="H43" s="58">
        <f>VLOOKUP(A43,ORCAMENTO!$A:$K,8,FALSE)</f>
        <v>3</v>
      </c>
      <c r="I43" s="59">
        <f>VLOOKUP(A43,ORCAMENTO!$A:$K,9,FALSE)</f>
        <v>53.139999999999993</v>
      </c>
      <c r="J43" s="60"/>
      <c r="K43" s="63">
        <f t="shared" ref="K43:K54" si="24">ROUND(H43*I43,2)</f>
        <v>159.41999999999999</v>
      </c>
      <c r="L43" s="62"/>
      <c r="M43" s="61">
        <f t="shared" ref="M43:M54" si="25">$K43*O43</f>
        <v>0</v>
      </c>
      <c r="N43" s="61">
        <f t="shared" ref="N43:N54" si="26">$H43*O43</f>
        <v>0</v>
      </c>
      <c r="O43" s="31">
        <v>0</v>
      </c>
      <c r="P43" s="61">
        <f t="shared" ref="P43:P54" si="27">$K43*R43</f>
        <v>0</v>
      </c>
      <c r="Q43" s="61">
        <f t="shared" ref="Q43:Q54" si="28">$H43*R43</f>
        <v>0</v>
      </c>
      <c r="R43" s="31">
        <v>0</v>
      </c>
      <c r="S43" s="61">
        <f t="shared" ref="S43:S54" si="29">$K43*U43</f>
        <v>0</v>
      </c>
      <c r="T43" s="61">
        <f t="shared" ref="T43:T54" si="30">$H43*U43</f>
        <v>0</v>
      </c>
      <c r="U43" s="31">
        <v>0</v>
      </c>
      <c r="V43" s="61">
        <f t="shared" ref="V43:V54" si="31">SUM(S43,P43,M43,)</f>
        <v>0</v>
      </c>
      <c r="W43" s="31">
        <f t="shared" si="22"/>
        <v>0</v>
      </c>
      <c r="X43" s="31">
        <f t="shared" si="23"/>
        <v>0</v>
      </c>
    </row>
    <row r="44" spans="1:24" ht="60" customHeight="1" x14ac:dyDescent="0.25">
      <c r="A44" s="56" t="s">
        <v>61</v>
      </c>
      <c r="B44" s="56">
        <f>VLOOKUP(A44,ORCAMENTO!$A:$K,2,FALSE)</f>
        <v>89972</v>
      </c>
      <c r="C44" s="57" t="str">
        <f>VLOOKUP(A44,ORCAMENTO!$A:$K,3,FALSE)</f>
        <v>KIT DE REGISTRO DE GAVETA BRUTO DE LATÃO ¾", INCLUSIVE CONEXÕES, ROSCÁVEL, INSTALADO EM RAMAL DE ÁGUA FRIA - FORNECIMENTO E INSTALAÇÃO. AF_12/2014</v>
      </c>
      <c r="D44" s="57"/>
      <c r="E44" s="57"/>
      <c r="F44" s="57"/>
      <c r="G44" s="56" t="str">
        <f>VLOOKUP(A44,ORCAMENTO!$A:$K,7,FALSE)</f>
        <v>UN</v>
      </c>
      <c r="H44" s="58">
        <f>VLOOKUP(A44,ORCAMENTO!$A:$K,8,FALSE)</f>
        <v>1</v>
      </c>
      <c r="I44" s="59">
        <f>VLOOKUP(A44,ORCAMENTO!$A:$K,9,FALSE)</f>
        <v>59.98</v>
      </c>
      <c r="J44" s="60"/>
      <c r="K44" s="63">
        <f t="shared" si="24"/>
        <v>59.98</v>
      </c>
      <c r="L44" s="62"/>
      <c r="M44" s="61">
        <f t="shared" si="25"/>
        <v>0</v>
      </c>
      <c r="N44" s="61">
        <f t="shared" si="26"/>
        <v>0</v>
      </c>
      <c r="O44" s="31">
        <v>0</v>
      </c>
      <c r="P44" s="61">
        <f t="shared" si="27"/>
        <v>0</v>
      </c>
      <c r="Q44" s="61">
        <f t="shared" si="28"/>
        <v>0</v>
      </c>
      <c r="R44" s="31">
        <v>0</v>
      </c>
      <c r="S44" s="61">
        <f t="shared" si="29"/>
        <v>0</v>
      </c>
      <c r="T44" s="61">
        <f t="shared" si="30"/>
        <v>0</v>
      </c>
      <c r="U44" s="31">
        <v>0</v>
      </c>
      <c r="V44" s="61">
        <f t="shared" si="31"/>
        <v>0</v>
      </c>
      <c r="W44" s="31">
        <f t="shared" si="22"/>
        <v>0</v>
      </c>
      <c r="X44" s="31">
        <f t="shared" si="23"/>
        <v>0</v>
      </c>
    </row>
    <row r="45" spans="1:24" ht="45" customHeight="1" x14ac:dyDescent="0.25">
      <c r="A45" s="56" t="s">
        <v>62</v>
      </c>
      <c r="B45" s="56">
        <f>VLOOKUP(A45,ORCAMENTO!$A:$K,2,FALSE)</f>
        <v>94796</v>
      </c>
      <c r="C45" s="57" t="str">
        <f>VLOOKUP(A45,ORCAMENTO!$A:$K,3,FALSE)</f>
        <v>TORNEIRA DE BOIA PARA CAIXA D'ÁGUA, ROSCÁVEL, 3/4" - FORNECIMENTO E INSTALAÇÃO. AF_08/2021</v>
      </c>
      <c r="D45" s="57"/>
      <c r="E45" s="57"/>
      <c r="F45" s="57"/>
      <c r="G45" s="56" t="str">
        <f>VLOOKUP(A45,ORCAMENTO!$A:$K,7,FALSE)</f>
        <v>UN</v>
      </c>
      <c r="H45" s="58">
        <f>VLOOKUP(A45,ORCAMENTO!$A:$K,8,FALSE)</f>
        <v>1</v>
      </c>
      <c r="I45" s="59">
        <f>VLOOKUP(A45,ORCAMENTO!$A:$K,9,FALSE)</f>
        <v>50.45</v>
      </c>
      <c r="J45" s="60"/>
      <c r="K45" s="63">
        <f t="shared" si="24"/>
        <v>50.45</v>
      </c>
      <c r="L45" s="62"/>
      <c r="M45" s="61">
        <f t="shared" si="25"/>
        <v>0</v>
      </c>
      <c r="N45" s="61">
        <f t="shared" si="26"/>
        <v>0</v>
      </c>
      <c r="O45" s="31">
        <v>0</v>
      </c>
      <c r="P45" s="61">
        <f t="shared" si="27"/>
        <v>0</v>
      </c>
      <c r="Q45" s="61">
        <f t="shared" si="28"/>
        <v>0</v>
      </c>
      <c r="R45" s="31">
        <v>0</v>
      </c>
      <c r="S45" s="61">
        <f t="shared" si="29"/>
        <v>0</v>
      </c>
      <c r="T45" s="61">
        <f t="shared" si="30"/>
        <v>0</v>
      </c>
      <c r="U45" s="31">
        <v>0</v>
      </c>
      <c r="V45" s="61">
        <f t="shared" si="31"/>
        <v>0</v>
      </c>
      <c r="W45" s="31">
        <f t="shared" si="22"/>
        <v>0</v>
      </c>
      <c r="X45" s="31">
        <f t="shared" si="23"/>
        <v>0</v>
      </c>
    </row>
    <row r="46" spans="1:24" ht="30" customHeight="1" x14ac:dyDescent="0.25">
      <c r="A46" s="56" t="s">
        <v>63</v>
      </c>
      <c r="B46" s="56">
        <f>VLOOKUP(A46,ORCAMENTO!$A:$K,2,FALSE)</f>
        <v>95675</v>
      </c>
      <c r="C46" s="57" t="str">
        <f>VLOOKUP(A46,ORCAMENTO!$A:$K,3,FALSE)</f>
        <v>HIDRÔMETRO DN 25 (¾ ), 5,0 M³/H FORNECIMENTO E INSTALAÇÃO. AF_11/2016</v>
      </c>
      <c r="D46" s="57"/>
      <c r="E46" s="57"/>
      <c r="F46" s="57"/>
      <c r="G46" s="56" t="str">
        <f>VLOOKUP(A46,ORCAMENTO!$A:$K,7,FALSE)</f>
        <v>UN</v>
      </c>
      <c r="H46" s="58">
        <f>VLOOKUP(A46,ORCAMENTO!$A:$K,8,FALSE)</f>
        <v>1</v>
      </c>
      <c r="I46" s="59">
        <f>VLOOKUP(A46,ORCAMENTO!$A:$K,9,FALSE)</f>
        <v>170.97999999999996</v>
      </c>
      <c r="J46" s="60"/>
      <c r="K46" s="63">
        <f t="shared" si="24"/>
        <v>170.98</v>
      </c>
      <c r="L46" s="62"/>
      <c r="M46" s="61">
        <f t="shared" si="25"/>
        <v>0</v>
      </c>
      <c r="N46" s="61">
        <f t="shared" si="26"/>
        <v>0</v>
      </c>
      <c r="O46" s="31">
        <v>0</v>
      </c>
      <c r="P46" s="61">
        <f t="shared" si="27"/>
        <v>0</v>
      </c>
      <c r="Q46" s="61">
        <f t="shared" si="28"/>
        <v>0</v>
      </c>
      <c r="R46" s="31">
        <v>0</v>
      </c>
      <c r="S46" s="61">
        <f t="shared" si="29"/>
        <v>0</v>
      </c>
      <c r="T46" s="61">
        <f t="shared" si="30"/>
        <v>0</v>
      </c>
      <c r="U46" s="31">
        <v>0</v>
      </c>
      <c r="V46" s="61">
        <f t="shared" si="31"/>
        <v>0</v>
      </c>
      <c r="W46" s="31">
        <f t="shared" si="22"/>
        <v>0</v>
      </c>
      <c r="X46" s="31">
        <f t="shared" si="23"/>
        <v>0</v>
      </c>
    </row>
    <row r="47" spans="1:24" ht="45" customHeight="1" x14ac:dyDescent="0.25">
      <c r="A47" s="56" t="s">
        <v>64</v>
      </c>
      <c r="B47" s="56">
        <f>VLOOKUP(A47,ORCAMENTO!$A:$K,2,FALSE)</f>
        <v>89356</v>
      </c>
      <c r="C47" s="57" t="str">
        <f>VLOOKUP(A47,ORCAMENTO!$A:$K,3,FALSE)</f>
        <v>TUBO, PVC, SOLDÁVEL, DN 25MM, INSTALADO EM RAMAL OU SUB-RAMAL DE ÁGUA - FORNECIMENTO E INSTALAÇÃO. AF_06/2022</v>
      </c>
      <c r="D47" s="57"/>
      <c r="E47" s="57"/>
      <c r="F47" s="57"/>
      <c r="G47" s="56" t="str">
        <f>VLOOKUP(A47,ORCAMENTO!$A:$K,7,FALSE)</f>
        <v>M</v>
      </c>
      <c r="H47" s="58">
        <f>VLOOKUP(A47,ORCAMENTO!$A:$K,8,FALSE)</f>
        <v>13.88</v>
      </c>
      <c r="I47" s="59">
        <f>VLOOKUP(A47,ORCAMENTO!$A:$K,9,FALSE)</f>
        <v>27.23</v>
      </c>
      <c r="J47" s="60"/>
      <c r="K47" s="63">
        <f t="shared" si="24"/>
        <v>377.95</v>
      </c>
      <c r="L47" s="62"/>
      <c r="M47" s="61">
        <f t="shared" si="25"/>
        <v>0</v>
      </c>
      <c r="N47" s="61">
        <f t="shared" si="26"/>
        <v>0</v>
      </c>
      <c r="O47" s="31">
        <v>0</v>
      </c>
      <c r="P47" s="61">
        <f t="shared" si="27"/>
        <v>0</v>
      </c>
      <c r="Q47" s="61">
        <f t="shared" si="28"/>
        <v>0</v>
      </c>
      <c r="R47" s="31">
        <v>0</v>
      </c>
      <c r="S47" s="61">
        <f t="shared" si="29"/>
        <v>0</v>
      </c>
      <c r="T47" s="61">
        <f t="shared" si="30"/>
        <v>0</v>
      </c>
      <c r="U47" s="31">
        <v>0</v>
      </c>
      <c r="V47" s="61">
        <f t="shared" si="31"/>
        <v>0</v>
      </c>
      <c r="W47" s="31">
        <f t="shared" si="22"/>
        <v>0</v>
      </c>
      <c r="X47" s="31">
        <f t="shared" si="23"/>
        <v>0</v>
      </c>
    </row>
    <row r="48" spans="1:24" ht="90" customHeight="1" x14ac:dyDescent="0.25">
      <c r="A48" s="56" t="s">
        <v>65</v>
      </c>
      <c r="B48" s="56">
        <f>VLOOKUP(A48,ORCAMENTO!$A:$K,2,FALSE)</f>
        <v>91786</v>
      </c>
      <c r="C48" s="57" t="str">
        <f>VLOOKUP(A48,ORCAMENTO!$A:$K,3,FALSE)</f>
        <v>(COMPOSIÇÃO REPRESENTATIVA) DO SERVIÇO DE INSTALAÇÃO TUBOS DE PVC, SOLDÁVEL, ÁGUA FRIA, DN 32 MM (INSTALADO EM RAMAL, SUB-RAMAL, RAMAL DE DISTRIBUIÇÃO OU PRUMADA), INCLUSIVE CONEXÕES, CORTES E FIXAÇÕES, PARA PRÉDIOS. AF_10/2015</v>
      </c>
      <c r="D48" s="57"/>
      <c r="E48" s="57"/>
      <c r="F48" s="57"/>
      <c r="G48" s="56" t="str">
        <f>VLOOKUP(A48,ORCAMENTO!$A:$K,7,FALSE)</f>
        <v>M</v>
      </c>
      <c r="H48" s="58">
        <f>VLOOKUP(A48,ORCAMENTO!$A:$K,8,FALSE)</f>
        <v>19.190000000000001</v>
      </c>
      <c r="I48" s="59">
        <f>VLOOKUP(A48,ORCAMENTO!$A:$K,9,FALSE)</f>
        <v>37.950000000000003</v>
      </c>
      <c r="J48" s="60"/>
      <c r="K48" s="63">
        <f t="shared" si="24"/>
        <v>728.26</v>
      </c>
      <c r="L48" s="62"/>
      <c r="M48" s="61">
        <f t="shared" si="25"/>
        <v>0</v>
      </c>
      <c r="N48" s="61">
        <f t="shared" si="26"/>
        <v>0</v>
      </c>
      <c r="O48" s="31">
        <v>0</v>
      </c>
      <c r="P48" s="61">
        <f t="shared" si="27"/>
        <v>0</v>
      </c>
      <c r="Q48" s="61">
        <f t="shared" si="28"/>
        <v>0</v>
      </c>
      <c r="R48" s="31">
        <v>0</v>
      </c>
      <c r="S48" s="61">
        <f t="shared" si="29"/>
        <v>0</v>
      </c>
      <c r="T48" s="61">
        <f t="shared" si="30"/>
        <v>0</v>
      </c>
      <c r="U48" s="31">
        <v>0</v>
      </c>
      <c r="V48" s="61">
        <f t="shared" si="31"/>
        <v>0</v>
      </c>
      <c r="W48" s="31">
        <f t="shared" si="22"/>
        <v>0</v>
      </c>
      <c r="X48" s="31">
        <f t="shared" si="23"/>
        <v>0</v>
      </c>
    </row>
    <row r="49" spans="1:24" ht="60" customHeight="1" x14ac:dyDescent="0.25">
      <c r="A49" s="56" t="s">
        <v>66</v>
      </c>
      <c r="B49" s="56">
        <f>VLOOKUP(A49,ORCAMENTO!$A:$K,2,FALSE)</f>
        <v>89362</v>
      </c>
      <c r="C49" s="57" t="str">
        <f>VLOOKUP(A49,ORCAMENTO!$A:$K,3,FALSE)</f>
        <v>JOELHO 90 GRAUS, PVC, SOLDÁVEL, DN 25MM, INSTALADO EM RAMAL OU SUB-RAMAL DE ÁGUA - FORNECIMENTO E INSTALAÇÃO. AF_06/2022</v>
      </c>
      <c r="D49" s="57"/>
      <c r="E49" s="57"/>
      <c r="F49" s="57"/>
      <c r="G49" s="56" t="str">
        <f>VLOOKUP(A49,ORCAMENTO!$A:$K,7,FALSE)</f>
        <v>UN</v>
      </c>
      <c r="H49" s="58">
        <f>VLOOKUP(A49,ORCAMENTO!$A:$K,8,FALSE)</f>
        <v>10</v>
      </c>
      <c r="I49" s="59">
        <f>VLOOKUP(A49,ORCAMENTO!$A:$K,9,FALSE)</f>
        <v>10.639999999999999</v>
      </c>
      <c r="J49" s="60"/>
      <c r="K49" s="63">
        <f t="shared" si="24"/>
        <v>106.4</v>
      </c>
      <c r="L49" s="62"/>
      <c r="M49" s="61">
        <f t="shared" si="25"/>
        <v>0</v>
      </c>
      <c r="N49" s="61">
        <f t="shared" si="26"/>
        <v>0</v>
      </c>
      <c r="O49" s="31">
        <v>0</v>
      </c>
      <c r="P49" s="61">
        <f t="shared" si="27"/>
        <v>0</v>
      </c>
      <c r="Q49" s="61">
        <f t="shared" si="28"/>
        <v>0</v>
      </c>
      <c r="R49" s="31">
        <v>0</v>
      </c>
      <c r="S49" s="61">
        <f t="shared" si="29"/>
        <v>0</v>
      </c>
      <c r="T49" s="61">
        <f t="shared" si="30"/>
        <v>0</v>
      </c>
      <c r="U49" s="31">
        <v>0</v>
      </c>
      <c r="V49" s="61">
        <f t="shared" si="31"/>
        <v>0</v>
      </c>
      <c r="W49" s="31">
        <f t="shared" si="22"/>
        <v>0</v>
      </c>
      <c r="X49" s="31">
        <f t="shared" si="23"/>
        <v>0</v>
      </c>
    </row>
    <row r="50" spans="1:24" ht="45" customHeight="1" x14ac:dyDescent="0.25">
      <c r="A50" s="56" t="s">
        <v>67</v>
      </c>
      <c r="B50" s="56">
        <f>VLOOKUP(A50,ORCAMENTO!$A:$K,2,FALSE)</f>
        <v>89395</v>
      </c>
      <c r="C50" s="57" t="str">
        <f>VLOOKUP(A50,ORCAMENTO!$A:$K,3,FALSE)</f>
        <v>TE, PVC, SOLDÁVEL, DN 25MM, INSTALADO EM RAMAL OU SUB-RAMAL DE ÁGUA - FORNECIMENTO E INSTALAÇÃO. AF_06/2022</v>
      </c>
      <c r="D50" s="57"/>
      <c r="E50" s="57"/>
      <c r="F50" s="57"/>
      <c r="G50" s="56" t="str">
        <f>VLOOKUP(A50,ORCAMENTO!$A:$K,7,FALSE)</f>
        <v>UN</v>
      </c>
      <c r="H50" s="58">
        <f>VLOOKUP(A50,ORCAMENTO!$A:$K,8,FALSE)</f>
        <v>3</v>
      </c>
      <c r="I50" s="59">
        <f>VLOOKUP(A50,ORCAMENTO!$A:$K,9,FALSE)</f>
        <v>14.700000000000001</v>
      </c>
      <c r="J50" s="60"/>
      <c r="K50" s="63">
        <f t="shared" si="24"/>
        <v>44.1</v>
      </c>
      <c r="L50" s="62"/>
      <c r="M50" s="61">
        <f t="shared" si="25"/>
        <v>0</v>
      </c>
      <c r="N50" s="61">
        <f t="shared" si="26"/>
        <v>0</v>
      </c>
      <c r="O50" s="31">
        <v>0</v>
      </c>
      <c r="P50" s="61">
        <f t="shared" si="27"/>
        <v>0</v>
      </c>
      <c r="Q50" s="61">
        <f t="shared" si="28"/>
        <v>0</v>
      </c>
      <c r="R50" s="31">
        <v>0</v>
      </c>
      <c r="S50" s="61">
        <f t="shared" si="29"/>
        <v>0</v>
      </c>
      <c r="T50" s="61">
        <f t="shared" si="30"/>
        <v>0</v>
      </c>
      <c r="U50" s="31">
        <v>0</v>
      </c>
      <c r="V50" s="61">
        <f t="shared" si="31"/>
        <v>0</v>
      </c>
      <c r="W50" s="31">
        <f t="shared" si="22"/>
        <v>0</v>
      </c>
      <c r="X50" s="31">
        <f t="shared" si="23"/>
        <v>0</v>
      </c>
    </row>
    <row r="51" spans="1:24" ht="60" customHeight="1" x14ac:dyDescent="0.25">
      <c r="A51" s="56" t="s">
        <v>68</v>
      </c>
      <c r="B51" s="56">
        <f>VLOOKUP(A51,ORCAMENTO!$A:$K,2,FALSE)</f>
        <v>89363</v>
      </c>
      <c r="C51" s="57" t="str">
        <f>VLOOKUP(A51,ORCAMENTO!$A:$K,3,FALSE)</f>
        <v>JOELHO 45 GRAUS, PVC, SOLDÁVEL, DN 25MM, INSTALADO EM RAMAL OU SUB-RAMAL DE ÁGUA - FORNECIMENTO E INSTALAÇÃO. AF_06/2022</v>
      </c>
      <c r="D51" s="57"/>
      <c r="E51" s="57"/>
      <c r="F51" s="57"/>
      <c r="G51" s="56" t="str">
        <f>VLOOKUP(A51,ORCAMENTO!$A:$K,7,FALSE)</f>
        <v>UN</v>
      </c>
      <c r="H51" s="58">
        <f>VLOOKUP(A51,ORCAMENTO!$A:$K,8,FALSE)</f>
        <v>1</v>
      </c>
      <c r="I51" s="59">
        <f>VLOOKUP(A51,ORCAMENTO!$A:$K,9,FALSE)</f>
        <v>11.659999999999998</v>
      </c>
      <c r="J51" s="60"/>
      <c r="K51" s="63">
        <f t="shared" si="24"/>
        <v>11.66</v>
      </c>
      <c r="L51" s="62"/>
      <c r="M51" s="61">
        <f t="shared" si="25"/>
        <v>0</v>
      </c>
      <c r="N51" s="61">
        <f t="shared" si="26"/>
        <v>0</v>
      </c>
      <c r="O51" s="31">
        <v>0</v>
      </c>
      <c r="P51" s="61">
        <f t="shared" si="27"/>
        <v>0</v>
      </c>
      <c r="Q51" s="61">
        <f t="shared" si="28"/>
        <v>0</v>
      </c>
      <c r="R51" s="31">
        <v>0</v>
      </c>
      <c r="S51" s="61">
        <f t="shared" si="29"/>
        <v>0</v>
      </c>
      <c r="T51" s="61">
        <f t="shared" si="30"/>
        <v>0</v>
      </c>
      <c r="U51" s="31">
        <v>0</v>
      </c>
      <c r="V51" s="61">
        <f t="shared" si="31"/>
        <v>0</v>
      </c>
      <c r="W51" s="31">
        <f t="shared" si="22"/>
        <v>0</v>
      </c>
      <c r="X51" s="31">
        <f t="shared" si="23"/>
        <v>0</v>
      </c>
    </row>
    <row r="52" spans="1:24" ht="60" customHeight="1" x14ac:dyDescent="0.25">
      <c r="A52" s="56" t="s">
        <v>69</v>
      </c>
      <c r="B52" s="56">
        <f>VLOOKUP(A52,ORCAMENTO!$A:$K,2,FALSE)</f>
        <v>89364</v>
      </c>
      <c r="C52" s="57" t="str">
        <f>VLOOKUP(A52,ORCAMENTO!$A:$K,3,FALSE)</f>
        <v>CURVA 90 GRAUS, PVC, SOLDÁVEL, DN 25MM, INSTALADO EM RAMAL OU SUB-RAMAL DE ÁGUA - FORNECIMENTO E INSTALAÇÃO. AF_06/2022</v>
      </c>
      <c r="D52" s="57"/>
      <c r="E52" s="57"/>
      <c r="F52" s="57"/>
      <c r="G52" s="56" t="str">
        <f>VLOOKUP(A52,ORCAMENTO!$A:$K,7,FALSE)</f>
        <v>UN</v>
      </c>
      <c r="H52" s="58">
        <f>VLOOKUP(A52,ORCAMENTO!$A:$K,8,FALSE)</f>
        <v>1</v>
      </c>
      <c r="I52" s="59">
        <f>VLOOKUP(A52,ORCAMENTO!$A:$K,9,FALSE)</f>
        <v>13.649999999999999</v>
      </c>
      <c r="J52" s="60"/>
      <c r="K52" s="63">
        <f t="shared" si="24"/>
        <v>13.65</v>
      </c>
      <c r="L52" s="62"/>
      <c r="M52" s="61">
        <f t="shared" si="25"/>
        <v>0</v>
      </c>
      <c r="N52" s="61">
        <f t="shared" si="26"/>
        <v>0</v>
      </c>
      <c r="O52" s="31">
        <v>0</v>
      </c>
      <c r="P52" s="61">
        <f t="shared" si="27"/>
        <v>0</v>
      </c>
      <c r="Q52" s="61">
        <f t="shared" si="28"/>
        <v>0</v>
      </c>
      <c r="R52" s="31">
        <v>0</v>
      </c>
      <c r="S52" s="61">
        <f t="shared" si="29"/>
        <v>0</v>
      </c>
      <c r="T52" s="61">
        <f t="shared" si="30"/>
        <v>0</v>
      </c>
      <c r="U52" s="31">
        <v>0</v>
      </c>
      <c r="V52" s="61">
        <f t="shared" si="31"/>
        <v>0</v>
      </c>
      <c r="W52" s="31">
        <f t="shared" si="22"/>
        <v>0</v>
      </c>
      <c r="X52" s="31">
        <f t="shared" si="23"/>
        <v>0</v>
      </c>
    </row>
    <row r="53" spans="1:24" ht="60" customHeight="1" x14ac:dyDescent="0.25">
      <c r="A53" s="56" t="s">
        <v>70</v>
      </c>
      <c r="B53" s="56">
        <f>VLOOKUP(A53,ORCAMENTO!$A:$K,2,FALSE)</f>
        <v>89979</v>
      </c>
      <c r="C53" s="57" t="str">
        <f>VLOOKUP(A53,ORCAMENTO!$A:$K,3,FALSE)</f>
        <v>LUVA COM BUCHA DE LATÃO, PVC, SOLDÁVEL, DN 32MM X 1 , INSTALADO EM RAMAL OU SUB-RAMAL DE ÁGUA   FORNECIMENTO E INSTALAÇÃO. AF_06/2022</v>
      </c>
      <c r="D53" s="57"/>
      <c r="E53" s="57"/>
      <c r="F53" s="57"/>
      <c r="G53" s="56" t="str">
        <f>VLOOKUP(A53,ORCAMENTO!$A:$K,7,FALSE)</f>
        <v>UN</v>
      </c>
      <c r="H53" s="58">
        <f>VLOOKUP(A53,ORCAMENTO!$A:$K,8,FALSE)</f>
        <v>1</v>
      </c>
      <c r="I53" s="59">
        <f>VLOOKUP(A53,ORCAMENTO!$A:$K,9,FALSE)</f>
        <v>30.809999999999995</v>
      </c>
      <c r="J53" s="60"/>
      <c r="K53" s="63">
        <f t="shared" si="24"/>
        <v>30.81</v>
      </c>
      <c r="L53" s="62"/>
      <c r="M53" s="61">
        <f t="shared" si="25"/>
        <v>0</v>
      </c>
      <c r="N53" s="61">
        <f t="shared" si="26"/>
        <v>0</v>
      </c>
      <c r="O53" s="31">
        <v>0</v>
      </c>
      <c r="P53" s="61">
        <f t="shared" si="27"/>
        <v>0</v>
      </c>
      <c r="Q53" s="61">
        <f t="shared" si="28"/>
        <v>0</v>
      </c>
      <c r="R53" s="31">
        <v>0</v>
      </c>
      <c r="S53" s="61">
        <f t="shared" si="29"/>
        <v>0</v>
      </c>
      <c r="T53" s="61">
        <f t="shared" si="30"/>
        <v>0</v>
      </c>
      <c r="U53" s="31">
        <v>0</v>
      </c>
      <c r="V53" s="61">
        <f t="shared" si="31"/>
        <v>0</v>
      </c>
      <c r="W53" s="31">
        <f t="shared" si="22"/>
        <v>0</v>
      </c>
      <c r="X53" s="31">
        <f t="shared" si="23"/>
        <v>0</v>
      </c>
    </row>
    <row r="54" spans="1:24" ht="60" customHeight="1" x14ac:dyDescent="0.25">
      <c r="A54" s="56" t="s">
        <v>71</v>
      </c>
      <c r="B54" s="56">
        <f>VLOOKUP(A54,ORCAMENTO!$A:$K,2,FALSE)</f>
        <v>89367</v>
      </c>
      <c r="C54" s="57" t="str">
        <f>VLOOKUP(A54,ORCAMENTO!$A:$K,3,FALSE)</f>
        <v>JOELHO 90 GRAUS, PVC, SOLDÁVEL, DN 32MM, INSTALADO EM RAMAL OU SUB-RAMAL DE ÁGUA - FORNECIMENTO E INSTALAÇÃO. AF_06/2022</v>
      </c>
      <c r="D54" s="57"/>
      <c r="E54" s="57"/>
      <c r="F54" s="57"/>
      <c r="G54" s="56" t="str">
        <f>VLOOKUP(A54,ORCAMENTO!$A:$K,7,FALSE)</f>
        <v>UN</v>
      </c>
      <c r="H54" s="58">
        <f>VLOOKUP(A54,ORCAMENTO!$A:$K,8,FALSE)</f>
        <v>4</v>
      </c>
      <c r="I54" s="59">
        <f>VLOOKUP(A54,ORCAMENTO!$A:$K,9,FALSE)</f>
        <v>14.96</v>
      </c>
      <c r="J54" s="60"/>
      <c r="K54" s="63">
        <f t="shared" si="24"/>
        <v>59.84</v>
      </c>
      <c r="L54" s="62"/>
      <c r="M54" s="61">
        <f t="shared" si="25"/>
        <v>0</v>
      </c>
      <c r="N54" s="61">
        <f t="shared" si="26"/>
        <v>0</v>
      </c>
      <c r="O54" s="31">
        <v>0</v>
      </c>
      <c r="P54" s="61">
        <f t="shared" si="27"/>
        <v>0</v>
      </c>
      <c r="Q54" s="61">
        <f t="shared" si="28"/>
        <v>0</v>
      </c>
      <c r="R54" s="31">
        <v>0</v>
      </c>
      <c r="S54" s="61">
        <f t="shared" si="29"/>
        <v>0</v>
      </c>
      <c r="T54" s="61">
        <f t="shared" si="30"/>
        <v>0</v>
      </c>
      <c r="U54" s="31">
        <v>0</v>
      </c>
      <c r="V54" s="61">
        <f t="shared" si="31"/>
        <v>0</v>
      </c>
      <c r="W54" s="31">
        <f t="shared" si="22"/>
        <v>0</v>
      </c>
      <c r="X54" s="31">
        <f t="shared" si="23"/>
        <v>0</v>
      </c>
    </row>
    <row r="55" spans="1:24" ht="15" customHeight="1" x14ac:dyDescent="0.25">
      <c r="A55" s="64"/>
      <c r="B55" s="64"/>
      <c r="C55" s="64"/>
      <c r="D55" s="64"/>
      <c r="E55" s="64"/>
      <c r="F55" s="64"/>
      <c r="G55" s="64"/>
      <c r="H55" s="64"/>
      <c r="I55" s="64"/>
      <c r="J55" s="64"/>
      <c r="K55" s="64"/>
      <c r="L55" s="64"/>
      <c r="M55" s="64"/>
      <c r="N55" s="64"/>
      <c r="O55" s="64"/>
      <c r="P55" s="64"/>
      <c r="Q55" s="64"/>
      <c r="R55" s="64"/>
      <c r="S55" s="64"/>
      <c r="T55" s="64"/>
      <c r="U55" s="64"/>
      <c r="V55" s="64"/>
      <c r="W55" s="64"/>
      <c r="X55" s="64"/>
    </row>
    <row r="56" spans="1:24" ht="15" customHeight="1" x14ac:dyDescent="0.25">
      <c r="A56" s="48">
        <v>7</v>
      </c>
      <c r="B56" s="50" t="str">
        <f>VLOOKUP(A56,ORCAMENTO!$A:$K,2,FALSE)</f>
        <v>INSTALACOES DE ESGOTO</v>
      </c>
      <c r="C56" s="52"/>
      <c r="D56" s="52"/>
      <c r="E56" s="52"/>
      <c r="F56" s="52"/>
      <c r="G56" s="52"/>
      <c r="H56" s="52"/>
      <c r="I56" s="52"/>
      <c r="J56" s="51"/>
      <c r="K56" s="55">
        <f>SUM(K57:L67)</f>
        <v>1097.97</v>
      </c>
      <c r="L56" s="54"/>
      <c r="M56" s="53">
        <f>SUM(M57:M67)</f>
        <v>0</v>
      </c>
      <c r="N56" s="49" t="s">
        <v>12</v>
      </c>
      <c r="O56" s="36">
        <f>M56/$K56</f>
        <v>0</v>
      </c>
      <c r="P56" s="53">
        <f>SUM(P57:P67)</f>
        <v>0</v>
      </c>
      <c r="Q56" s="49" t="s">
        <v>12</v>
      </c>
      <c r="R56" s="36">
        <f>P56/$K56</f>
        <v>0</v>
      </c>
      <c r="S56" s="53">
        <f>SUM(S57:S67)</f>
        <v>0</v>
      </c>
      <c r="T56" s="49" t="s">
        <v>12</v>
      </c>
      <c r="U56" s="36">
        <f>S56/$K56</f>
        <v>0</v>
      </c>
      <c r="V56" s="53">
        <f>SUM(V57:V67)</f>
        <v>0</v>
      </c>
      <c r="W56" s="36">
        <f t="shared" ref="W56:W66" si="32">SUM(U56,R56,O56,)</f>
        <v>0</v>
      </c>
      <c r="X56" s="36">
        <f t="shared" ref="X56:X66" si="33">V56/$K$165</f>
        <v>0</v>
      </c>
    </row>
    <row r="57" spans="1:24" ht="60" customHeight="1" x14ac:dyDescent="0.25">
      <c r="A57" s="56" t="s">
        <v>72</v>
      </c>
      <c r="B57" s="56">
        <f>VLOOKUP(A57,ORCAMENTO!$A:$K,2,FALSE)</f>
        <v>89711</v>
      </c>
      <c r="C57" s="57" t="str">
        <f>VLOOKUP(A57,ORCAMENTO!$A:$K,3,FALSE)</f>
        <v>TUBO PVC, SERIE NORMAL, ESGOTO PREDIAL, DN 40 MM, FORNECIDO E INSTALADO EM RAMAL DE DESCARGA OU RAMAL DE ESGOTO SANITÁRIO. AF_08/2022</v>
      </c>
      <c r="D57" s="57"/>
      <c r="E57" s="57"/>
      <c r="F57" s="57"/>
      <c r="G57" s="56" t="str">
        <f>VLOOKUP(A57,ORCAMENTO!$A:$K,7,FALSE)</f>
        <v>M</v>
      </c>
      <c r="H57" s="58">
        <f>VLOOKUP(A57,ORCAMENTO!$A:$K,8,FALSE)</f>
        <v>7.19</v>
      </c>
      <c r="I57" s="59">
        <f>VLOOKUP(A57,ORCAMENTO!$A:$K,9,FALSE)</f>
        <v>24.490000000000002</v>
      </c>
      <c r="J57" s="60"/>
      <c r="K57" s="63">
        <f t="shared" ref="K57:K66" si="34">ROUND(H57*I57,2)</f>
        <v>176.08</v>
      </c>
      <c r="L57" s="62"/>
      <c r="M57" s="61">
        <f t="shared" ref="M57:M66" si="35">$K57*O57</f>
        <v>0</v>
      </c>
      <c r="N57" s="61">
        <f t="shared" ref="N57:N66" si="36">$H57*O57</f>
        <v>0</v>
      </c>
      <c r="O57" s="31">
        <v>0</v>
      </c>
      <c r="P57" s="61">
        <f t="shared" ref="P57:P66" si="37">$K57*R57</f>
        <v>0</v>
      </c>
      <c r="Q57" s="61">
        <f t="shared" ref="Q57:Q66" si="38">$H57*R57</f>
        <v>0</v>
      </c>
      <c r="R57" s="31">
        <v>0</v>
      </c>
      <c r="S57" s="61">
        <f t="shared" ref="S57:S66" si="39">$K57*U57</f>
        <v>0</v>
      </c>
      <c r="T57" s="61">
        <f t="shared" ref="T57:T66" si="40">$H57*U57</f>
        <v>0</v>
      </c>
      <c r="U57" s="31">
        <v>0</v>
      </c>
      <c r="V57" s="61">
        <f t="shared" ref="V57:V66" si="41">SUM(S57,P57,M57,)</f>
        <v>0</v>
      </c>
      <c r="W57" s="31">
        <f t="shared" si="32"/>
        <v>0</v>
      </c>
      <c r="X57" s="31">
        <f t="shared" si="33"/>
        <v>0</v>
      </c>
    </row>
    <row r="58" spans="1:24" ht="60" customHeight="1" x14ac:dyDescent="0.25">
      <c r="A58" s="56" t="s">
        <v>73</v>
      </c>
      <c r="B58" s="56">
        <f>VLOOKUP(A58,ORCAMENTO!$A:$K,2,FALSE)</f>
        <v>89713</v>
      </c>
      <c r="C58" s="57" t="str">
        <f>VLOOKUP(A58,ORCAMENTO!$A:$K,3,FALSE)</f>
        <v>TUBO PVC, SERIE NORMAL, ESGOTO PREDIAL, DN 75 MM, FORNECIDO E INSTALADO EM RAMAL DE DESCARGA OU RAMAL DE ESGOTO SANITÁRIO. AF_08/2022</v>
      </c>
      <c r="D58" s="57"/>
      <c r="E58" s="57"/>
      <c r="F58" s="57"/>
      <c r="G58" s="56" t="str">
        <f>VLOOKUP(A58,ORCAMENTO!$A:$K,7,FALSE)</f>
        <v>M</v>
      </c>
      <c r="H58" s="58">
        <f>VLOOKUP(A58,ORCAMENTO!$A:$K,8,FALSE)</f>
        <v>0.11</v>
      </c>
      <c r="I58" s="59">
        <f>VLOOKUP(A58,ORCAMENTO!$A:$K,9,FALSE)</f>
        <v>38.89</v>
      </c>
      <c r="J58" s="60"/>
      <c r="K58" s="63">
        <f t="shared" si="34"/>
        <v>4.28</v>
      </c>
      <c r="L58" s="62"/>
      <c r="M58" s="61">
        <f t="shared" si="35"/>
        <v>0</v>
      </c>
      <c r="N58" s="61">
        <f t="shared" si="36"/>
        <v>0</v>
      </c>
      <c r="O58" s="31">
        <v>0</v>
      </c>
      <c r="P58" s="61">
        <f t="shared" si="37"/>
        <v>0</v>
      </c>
      <c r="Q58" s="61">
        <f t="shared" si="38"/>
        <v>0</v>
      </c>
      <c r="R58" s="31">
        <v>0</v>
      </c>
      <c r="S58" s="61">
        <f t="shared" si="39"/>
        <v>0</v>
      </c>
      <c r="T58" s="61">
        <f t="shared" si="40"/>
        <v>0</v>
      </c>
      <c r="U58" s="31">
        <v>0</v>
      </c>
      <c r="V58" s="61">
        <f t="shared" si="41"/>
        <v>0</v>
      </c>
      <c r="W58" s="31">
        <f t="shared" si="32"/>
        <v>0</v>
      </c>
      <c r="X58" s="31">
        <f t="shared" si="33"/>
        <v>0</v>
      </c>
    </row>
    <row r="59" spans="1:24" ht="60" customHeight="1" x14ac:dyDescent="0.25">
      <c r="A59" s="56" t="s">
        <v>74</v>
      </c>
      <c r="B59" s="56">
        <f>VLOOKUP(A59,ORCAMENTO!$A:$K,2,FALSE)</f>
        <v>89714</v>
      </c>
      <c r="C59" s="57" t="str">
        <f>VLOOKUP(A59,ORCAMENTO!$A:$K,3,FALSE)</f>
        <v>TUBO PVC, SERIE NORMAL, ESGOTO PREDIAL, DN 100 MM, FORNECIDO E INSTALADO EM RAMAL DE DESCARGA OU RAMAL DE ESGOTO SANITÁRIO. AF_08/2022</v>
      </c>
      <c r="D59" s="57"/>
      <c r="E59" s="57"/>
      <c r="F59" s="57"/>
      <c r="G59" s="56" t="str">
        <f>VLOOKUP(A59,ORCAMENTO!$A:$K,7,FALSE)</f>
        <v>M</v>
      </c>
      <c r="H59" s="58">
        <f>VLOOKUP(A59,ORCAMENTO!$A:$K,8,FALSE)</f>
        <v>2.98</v>
      </c>
      <c r="I59" s="59">
        <f>VLOOKUP(A59,ORCAMENTO!$A:$K,9,FALSE)</f>
        <v>43.42</v>
      </c>
      <c r="J59" s="60"/>
      <c r="K59" s="63">
        <f t="shared" si="34"/>
        <v>129.38999999999999</v>
      </c>
      <c r="L59" s="62"/>
      <c r="M59" s="61">
        <f t="shared" si="35"/>
        <v>0</v>
      </c>
      <c r="N59" s="61">
        <f t="shared" si="36"/>
        <v>0</v>
      </c>
      <c r="O59" s="31">
        <v>0</v>
      </c>
      <c r="P59" s="61">
        <f t="shared" si="37"/>
        <v>0</v>
      </c>
      <c r="Q59" s="61">
        <f t="shared" si="38"/>
        <v>0</v>
      </c>
      <c r="R59" s="31">
        <v>0</v>
      </c>
      <c r="S59" s="61">
        <f t="shared" si="39"/>
        <v>0</v>
      </c>
      <c r="T59" s="61">
        <f t="shared" si="40"/>
        <v>0</v>
      </c>
      <c r="U59" s="31">
        <v>0</v>
      </c>
      <c r="V59" s="61">
        <f t="shared" si="41"/>
        <v>0</v>
      </c>
      <c r="W59" s="31">
        <f t="shared" si="32"/>
        <v>0</v>
      </c>
      <c r="X59" s="31">
        <f t="shared" si="33"/>
        <v>0</v>
      </c>
    </row>
    <row r="60" spans="1:24" ht="60" customHeight="1" x14ac:dyDescent="0.25">
      <c r="A60" s="56" t="s">
        <v>75</v>
      </c>
      <c r="B60" s="56">
        <f>VLOOKUP(A60,ORCAMENTO!$A:$K,2,FALSE)</f>
        <v>89798</v>
      </c>
      <c r="C60" s="57" t="str">
        <f>VLOOKUP(A60,ORCAMENTO!$A:$K,3,FALSE)</f>
        <v>TUBO PVC, SERIE NORMAL, ESGOTO PREDIAL, DN 50 MM, FORNECIDO E INSTALADO EM PRUMADA DE ESGOTO SANITÁRIO OU VENTILAÇÃO. AF_08/2022</v>
      </c>
      <c r="D60" s="57"/>
      <c r="E60" s="57"/>
      <c r="F60" s="57"/>
      <c r="G60" s="56" t="str">
        <f>VLOOKUP(A60,ORCAMENTO!$A:$K,7,FALSE)</f>
        <v>M</v>
      </c>
      <c r="H60" s="58">
        <f>VLOOKUP(A60,ORCAMENTO!$A:$K,8,FALSE)</f>
        <v>1.65</v>
      </c>
      <c r="I60" s="59">
        <f>VLOOKUP(A60,ORCAMENTO!$A:$K,9,FALSE)</f>
        <v>15.75</v>
      </c>
      <c r="J60" s="60"/>
      <c r="K60" s="63">
        <f t="shared" si="34"/>
        <v>25.99</v>
      </c>
      <c r="L60" s="62"/>
      <c r="M60" s="61">
        <f t="shared" si="35"/>
        <v>0</v>
      </c>
      <c r="N60" s="61">
        <f t="shared" si="36"/>
        <v>0</v>
      </c>
      <c r="O60" s="31">
        <v>0</v>
      </c>
      <c r="P60" s="61">
        <f t="shared" si="37"/>
        <v>0</v>
      </c>
      <c r="Q60" s="61">
        <f t="shared" si="38"/>
        <v>0</v>
      </c>
      <c r="R60" s="31">
        <v>0</v>
      </c>
      <c r="S60" s="61">
        <f t="shared" si="39"/>
        <v>0</v>
      </c>
      <c r="T60" s="61">
        <f t="shared" si="40"/>
        <v>0</v>
      </c>
      <c r="U60" s="31">
        <v>0</v>
      </c>
      <c r="V60" s="61">
        <f t="shared" si="41"/>
        <v>0</v>
      </c>
      <c r="W60" s="31">
        <f t="shared" si="32"/>
        <v>0</v>
      </c>
      <c r="X60" s="31">
        <f t="shared" si="33"/>
        <v>0</v>
      </c>
    </row>
    <row r="61" spans="1:24" ht="60" customHeight="1" x14ac:dyDescent="0.25">
      <c r="A61" s="56" t="s">
        <v>76</v>
      </c>
      <c r="B61" s="56">
        <f>VLOOKUP(A61,ORCAMENTO!$A:$K,2,FALSE)</f>
        <v>89799</v>
      </c>
      <c r="C61" s="57" t="str">
        <f>VLOOKUP(A61,ORCAMENTO!$A:$K,3,FALSE)</f>
        <v>TUBO PVC, SERIE NORMAL, ESGOTO PREDIAL, DN 75 MM, FORNECIDO E INSTALADO EM PRUMADA DE ESGOTO SANITÁRIO OU VENTILAÇÃO. AF_08/2022</v>
      </c>
      <c r="D61" s="57"/>
      <c r="E61" s="57"/>
      <c r="F61" s="57"/>
      <c r="G61" s="56" t="str">
        <f>VLOOKUP(A61,ORCAMENTO!$A:$K,7,FALSE)</f>
        <v>M</v>
      </c>
      <c r="H61" s="58">
        <f>VLOOKUP(A61,ORCAMENTO!$A:$K,8,FALSE)</f>
        <v>2.52</v>
      </c>
      <c r="I61" s="59">
        <f>VLOOKUP(A61,ORCAMENTO!$A:$K,9,FALSE)</f>
        <v>26.07</v>
      </c>
      <c r="J61" s="60"/>
      <c r="K61" s="63">
        <f t="shared" si="34"/>
        <v>65.7</v>
      </c>
      <c r="L61" s="62"/>
      <c r="M61" s="61">
        <f t="shared" si="35"/>
        <v>0</v>
      </c>
      <c r="N61" s="61">
        <f t="shared" si="36"/>
        <v>0</v>
      </c>
      <c r="O61" s="31">
        <v>0</v>
      </c>
      <c r="P61" s="61">
        <f t="shared" si="37"/>
        <v>0</v>
      </c>
      <c r="Q61" s="61">
        <f t="shared" si="38"/>
        <v>0</v>
      </c>
      <c r="R61" s="31">
        <v>0</v>
      </c>
      <c r="S61" s="61">
        <f t="shared" si="39"/>
        <v>0</v>
      </c>
      <c r="T61" s="61">
        <f t="shared" si="40"/>
        <v>0</v>
      </c>
      <c r="U61" s="31">
        <v>0</v>
      </c>
      <c r="V61" s="61">
        <f t="shared" si="41"/>
        <v>0</v>
      </c>
      <c r="W61" s="31">
        <f t="shared" si="32"/>
        <v>0</v>
      </c>
      <c r="X61" s="31">
        <f t="shared" si="33"/>
        <v>0</v>
      </c>
    </row>
    <row r="62" spans="1:24" ht="75" customHeight="1" x14ac:dyDescent="0.25">
      <c r="A62" s="56" t="s">
        <v>77</v>
      </c>
      <c r="B62" s="56">
        <f>VLOOKUP(A62,ORCAMENTO!$A:$K,2,FALSE)</f>
        <v>89724</v>
      </c>
      <c r="C62" s="57" t="str">
        <f>VLOOKUP(A62,ORCAMENTO!$A:$K,3,FALSE)</f>
        <v>JOELHO 90 GRAUS, PVC, SERIE NORMAL, ESGOTO PREDIAL, DN 40 MM, JUNTA SOLDÁVEL, FORNECIDO E INSTALADO EM RAMAL DE DESCARGA OU RAMAL DE ESGOTO SANITÁRIO. AF_08/2022</v>
      </c>
      <c r="D62" s="57"/>
      <c r="E62" s="57"/>
      <c r="F62" s="57"/>
      <c r="G62" s="56" t="str">
        <f>VLOOKUP(A62,ORCAMENTO!$A:$K,7,FALSE)</f>
        <v>UN</v>
      </c>
      <c r="H62" s="58">
        <f>VLOOKUP(A62,ORCAMENTO!$A:$K,8,FALSE)</f>
        <v>5</v>
      </c>
      <c r="I62" s="59">
        <f>VLOOKUP(A62,ORCAMENTO!$A:$K,9,FALSE)</f>
        <v>11.46</v>
      </c>
      <c r="J62" s="60"/>
      <c r="K62" s="63">
        <f t="shared" si="34"/>
        <v>57.3</v>
      </c>
      <c r="L62" s="62"/>
      <c r="M62" s="61">
        <f t="shared" si="35"/>
        <v>0</v>
      </c>
      <c r="N62" s="61">
        <f t="shared" si="36"/>
        <v>0</v>
      </c>
      <c r="O62" s="31">
        <v>0</v>
      </c>
      <c r="P62" s="61">
        <f t="shared" si="37"/>
        <v>0</v>
      </c>
      <c r="Q62" s="61">
        <f t="shared" si="38"/>
        <v>0</v>
      </c>
      <c r="R62" s="31">
        <v>0</v>
      </c>
      <c r="S62" s="61">
        <f t="shared" si="39"/>
        <v>0</v>
      </c>
      <c r="T62" s="61">
        <f t="shared" si="40"/>
        <v>0</v>
      </c>
      <c r="U62" s="31">
        <v>0</v>
      </c>
      <c r="V62" s="61">
        <f t="shared" si="41"/>
        <v>0</v>
      </c>
      <c r="W62" s="31">
        <f t="shared" si="32"/>
        <v>0</v>
      </c>
      <c r="X62" s="31">
        <f t="shared" si="33"/>
        <v>0</v>
      </c>
    </row>
    <row r="63" spans="1:24" ht="60" customHeight="1" x14ac:dyDescent="0.25">
      <c r="A63" s="56" t="s">
        <v>78</v>
      </c>
      <c r="B63" s="56">
        <f>VLOOKUP(A63,ORCAMENTO!$A:$K,2,FALSE)</f>
        <v>89833</v>
      </c>
      <c r="C63" s="57" t="str">
        <f>VLOOKUP(A63,ORCAMENTO!$A:$K,3,FALSE)</f>
        <v>TE, PVC, SERIE NORMAL, ESGOTO PREDIAL, DN 100 X 100 MM, JUNTA ELÁSTICA, FORNECIDO E INSTALADO EM PRUMADA DE ESGOTO SANITÁRIO OU VENTILAÇÃO. AF_08/2022</v>
      </c>
      <c r="D63" s="57"/>
      <c r="E63" s="57"/>
      <c r="F63" s="57"/>
      <c r="G63" s="56" t="str">
        <f>VLOOKUP(A63,ORCAMENTO!$A:$K,7,FALSE)</f>
        <v>UN</v>
      </c>
      <c r="H63" s="58">
        <f>VLOOKUP(A63,ORCAMENTO!$A:$K,8,FALSE)</f>
        <v>1</v>
      </c>
      <c r="I63" s="59">
        <f>VLOOKUP(A63,ORCAMENTO!$A:$K,9,FALSE)</f>
        <v>56.519999999999996</v>
      </c>
      <c r="J63" s="60"/>
      <c r="K63" s="63">
        <f t="shared" si="34"/>
        <v>56.52</v>
      </c>
      <c r="L63" s="62"/>
      <c r="M63" s="61">
        <f t="shared" si="35"/>
        <v>0</v>
      </c>
      <c r="N63" s="61">
        <f t="shared" si="36"/>
        <v>0</v>
      </c>
      <c r="O63" s="31">
        <v>0</v>
      </c>
      <c r="P63" s="61">
        <f t="shared" si="37"/>
        <v>0</v>
      </c>
      <c r="Q63" s="61">
        <f t="shared" si="38"/>
        <v>0</v>
      </c>
      <c r="R63" s="31">
        <v>0</v>
      </c>
      <c r="S63" s="61">
        <f t="shared" si="39"/>
        <v>0</v>
      </c>
      <c r="T63" s="61">
        <f t="shared" si="40"/>
        <v>0</v>
      </c>
      <c r="U63" s="31">
        <v>0</v>
      </c>
      <c r="V63" s="61">
        <f t="shared" si="41"/>
        <v>0</v>
      </c>
      <c r="W63" s="31">
        <f t="shared" si="32"/>
        <v>0</v>
      </c>
      <c r="X63" s="31">
        <f t="shared" si="33"/>
        <v>0</v>
      </c>
    </row>
    <row r="64" spans="1:24" ht="60" customHeight="1" x14ac:dyDescent="0.25">
      <c r="A64" s="56" t="s">
        <v>79</v>
      </c>
      <c r="B64" s="56">
        <f>VLOOKUP(A64,ORCAMENTO!$A:$K,2,FALSE)</f>
        <v>89806</v>
      </c>
      <c r="C64" s="57" t="str">
        <f>VLOOKUP(A64,ORCAMENTO!$A:$K,3,FALSE)</f>
        <v>JOELHO 45 GRAUS, PVC, SERIE NORMAL, ESGOTO PREDIAL, DN 75 MM, JUNTA ELÁSTICA, FORNECIDO E INSTALADO EM PRUMADA DE ESGOTO SANITÁRIO OU VENTILAÇÃO. AF_08/2022</v>
      </c>
      <c r="D64" s="57"/>
      <c r="E64" s="57"/>
      <c r="F64" s="57"/>
      <c r="G64" s="56" t="str">
        <f>VLOOKUP(A64,ORCAMENTO!$A:$K,7,FALSE)</f>
        <v>UN</v>
      </c>
      <c r="H64" s="58">
        <f>VLOOKUP(A64,ORCAMENTO!$A:$K,8,FALSE)</f>
        <v>1</v>
      </c>
      <c r="I64" s="59">
        <f>VLOOKUP(A64,ORCAMENTO!$A:$K,9,FALSE)</f>
        <v>27.660000000000004</v>
      </c>
      <c r="J64" s="60"/>
      <c r="K64" s="63">
        <f t="shared" si="34"/>
        <v>27.66</v>
      </c>
      <c r="L64" s="62"/>
      <c r="M64" s="61">
        <f t="shared" si="35"/>
        <v>0</v>
      </c>
      <c r="N64" s="61">
        <f t="shared" si="36"/>
        <v>0</v>
      </c>
      <c r="O64" s="31">
        <v>0</v>
      </c>
      <c r="P64" s="61">
        <f t="shared" si="37"/>
        <v>0</v>
      </c>
      <c r="Q64" s="61">
        <f t="shared" si="38"/>
        <v>0</v>
      </c>
      <c r="R64" s="31">
        <v>0</v>
      </c>
      <c r="S64" s="61">
        <f t="shared" si="39"/>
        <v>0</v>
      </c>
      <c r="T64" s="61">
        <f t="shared" si="40"/>
        <v>0</v>
      </c>
      <c r="U64" s="31">
        <v>0</v>
      </c>
      <c r="V64" s="61">
        <f t="shared" si="41"/>
        <v>0</v>
      </c>
      <c r="W64" s="31">
        <f t="shared" si="32"/>
        <v>0</v>
      </c>
      <c r="X64" s="31">
        <f t="shared" si="33"/>
        <v>0</v>
      </c>
    </row>
    <row r="65" spans="1:24" ht="60" customHeight="1" x14ac:dyDescent="0.25">
      <c r="A65" s="56" t="s">
        <v>80</v>
      </c>
      <c r="B65" s="56">
        <f>VLOOKUP(A65,ORCAMENTO!$A:$K,2,FALSE)</f>
        <v>89786</v>
      </c>
      <c r="C65" s="57" t="str">
        <f>VLOOKUP(A65,ORCAMENTO!$A:$K,3,FALSE)</f>
        <v>TE, PVC, SERIE NORMAL, ESGOTO PREDIAL, DN 75 X 75 MM, JUNTA ELÁSTICA, FORNECIDO E INSTALADO EM RAMAL DE DESCARGA OU RAMAL DE ESGOTO SANITÁRIO. AF_08/2022</v>
      </c>
      <c r="D65" s="57"/>
      <c r="E65" s="57"/>
      <c r="F65" s="57"/>
      <c r="G65" s="56" t="str">
        <f>VLOOKUP(A65,ORCAMENTO!$A:$K,7,FALSE)</f>
        <v>UN</v>
      </c>
      <c r="H65" s="58">
        <f>VLOOKUP(A65,ORCAMENTO!$A:$K,8,FALSE)</f>
        <v>1</v>
      </c>
      <c r="I65" s="59">
        <f>VLOOKUP(A65,ORCAMENTO!$A:$K,9,FALSE)</f>
        <v>48.819999999999993</v>
      </c>
      <c r="J65" s="60"/>
      <c r="K65" s="63">
        <f t="shared" si="34"/>
        <v>48.82</v>
      </c>
      <c r="L65" s="62"/>
      <c r="M65" s="61">
        <f t="shared" si="35"/>
        <v>0</v>
      </c>
      <c r="N65" s="61">
        <f t="shared" si="36"/>
        <v>0</v>
      </c>
      <c r="O65" s="31">
        <v>0</v>
      </c>
      <c r="P65" s="61">
        <f t="shared" si="37"/>
        <v>0</v>
      </c>
      <c r="Q65" s="61">
        <f t="shared" si="38"/>
        <v>0</v>
      </c>
      <c r="R65" s="31">
        <v>0</v>
      </c>
      <c r="S65" s="61">
        <f t="shared" si="39"/>
        <v>0</v>
      </c>
      <c r="T65" s="61">
        <f t="shared" si="40"/>
        <v>0</v>
      </c>
      <c r="U65" s="31">
        <v>0</v>
      </c>
      <c r="V65" s="61">
        <f t="shared" si="41"/>
        <v>0</v>
      </c>
      <c r="W65" s="31">
        <f t="shared" si="32"/>
        <v>0</v>
      </c>
      <c r="X65" s="31">
        <f t="shared" si="33"/>
        <v>0</v>
      </c>
    </row>
    <row r="66" spans="1:24" ht="60" customHeight="1" x14ac:dyDescent="0.25">
      <c r="A66" s="56" t="s">
        <v>81</v>
      </c>
      <c r="B66" s="56" t="str">
        <f>VLOOKUP(A66,ORCAMENTO!$A:$K,2,FALSE)</f>
        <v>F35277</v>
      </c>
      <c r="C66" s="57" t="str">
        <f>VLOOKUP(A66,ORCAMENTO!$A:$K,3,FALSE)</f>
        <v>FORNECIMENTO DE CAIXA DE GORDURA EM PVC, DIAMETRO MINIMO 300 MM, DIAMETRO DE SAIDA 100 MM, CAPACIDADE APROXIMADA 18 LITROS, COM TAMPA E CESTO</v>
      </c>
      <c r="D66" s="57"/>
      <c r="E66" s="57"/>
      <c r="F66" s="57"/>
      <c r="G66" s="56" t="str">
        <f>VLOOKUP(A66,ORCAMENTO!$A:$K,7,FALSE)</f>
        <v>UN</v>
      </c>
      <c r="H66" s="58">
        <f>VLOOKUP(A66,ORCAMENTO!$A:$K,8,FALSE)</f>
        <v>1</v>
      </c>
      <c r="I66" s="59">
        <f>VLOOKUP(A66,ORCAMENTO!$A:$K,9,FALSE)</f>
        <v>506.23</v>
      </c>
      <c r="J66" s="60"/>
      <c r="K66" s="63">
        <f t="shared" si="34"/>
        <v>506.23</v>
      </c>
      <c r="L66" s="62"/>
      <c r="M66" s="61">
        <f t="shared" si="35"/>
        <v>0</v>
      </c>
      <c r="N66" s="61">
        <f t="shared" si="36"/>
        <v>0</v>
      </c>
      <c r="O66" s="31">
        <v>0</v>
      </c>
      <c r="P66" s="61">
        <f t="shared" si="37"/>
        <v>0</v>
      </c>
      <c r="Q66" s="61">
        <f t="shared" si="38"/>
        <v>0</v>
      </c>
      <c r="R66" s="31">
        <v>0</v>
      </c>
      <c r="S66" s="61">
        <f t="shared" si="39"/>
        <v>0</v>
      </c>
      <c r="T66" s="61">
        <f t="shared" si="40"/>
        <v>0</v>
      </c>
      <c r="U66" s="31">
        <v>0</v>
      </c>
      <c r="V66" s="61">
        <f t="shared" si="41"/>
        <v>0</v>
      </c>
      <c r="W66" s="31">
        <f t="shared" si="32"/>
        <v>0</v>
      </c>
      <c r="X66" s="31">
        <f t="shared" si="33"/>
        <v>0</v>
      </c>
    </row>
    <row r="67" spans="1:24" ht="15" customHeight="1" x14ac:dyDescent="0.25">
      <c r="A67" s="64"/>
      <c r="B67" s="64"/>
      <c r="C67" s="64"/>
      <c r="D67" s="64"/>
      <c r="E67" s="64"/>
      <c r="F67" s="64"/>
      <c r="G67" s="64"/>
      <c r="H67" s="64"/>
      <c r="I67" s="64"/>
      <c r="J67" s="64"/>
      <c r="K67" s="64"/>
      <c r="L67" s="64"/>
      <c r="M67" s="64"/>
      <c r="N67" s="64"/>
      <c r="O67" s="64"/>
      <c r="P67" s="64"/>
      <c r="Q67" s="64"/>
      <c r="R67" s="64"/>
      <c r="S67" s="64"/>
      <c r="T67" s="64"/>
      <c r="U67" s="64"/>
      <c r="V67" s="64"/>
      <c r="W67" s="64"/>
      <c r="X67" s="64"/>
    </row>
    <row r="68" spans="1:24" ht="15" customHeight="1" x14ac:dyDescent="0.25">
      <c r="A68" s="48">
        <v>8</v>
      </c>
      <c r="B68" s="50" t="str">
        <f>VLOOKUP(A68,ORCAMENTO!$A:$K,2,FALSE)</f>
        <v>INSTALACOES ELETRICAS/TELEFONE/TV</v>
      </c>
      <c r="C68" s="52"/>
      <c r="D68" s="52"/>
      <c r="E68" s="52"/>
      <c r="F68" s="52"/>
      <c r="G68" s="52"/>
      <c r="H68" s="52"/>
      <c r="I68" s="52"/>
      <c r="J68" s="51"/>
      <c r="K68" s="55">
        <f>SUM(K69:L95)</f>
        <v>4913.0100000000011</v>
      </c>
      <c r="L68" s="54"/>
      <c r="M68" s="53">
        <f>SUM(M69:M95)</f>
        <v>0</v>
      </c>
      <c r="N68" s="49" t="s">
        <v>12</v>
      </c>
      <c r="O68" s="36">
        <f>M68/$K68</f>
        <v>0</v>
      </c>
      <c r="P68" s="53">
        <f>SUM(P69:P95)</f>
        <v>0</v>
      </c>
      <c r="Q68" s="49" t="s">
        <v>12</v>
      </c>
      <c r="R68" s="36">
        <f>P68/$K68</f>
        <v>0</v>
      </c>
      <c r="S68" s="53">
        <f>SUM(S69:S95)</f>
        <v>0</v>
      </c>
      <c r="T68" s="49" t="s">
        <v>12</v>
      </c>
      <c r="U68" s="36">
        <f>S68/$K68</f>
        <v>0</v>
      </c>
      <c r="V68" s="53">
        <f>SUM(V69:V95)</f>
        <v>0</v>
      </c>
      <c r="W68" s="36">
        <f t="shared" ref="W68:W94" si="42">SUM(U68,R68,O68,)</f>
        <v>0</v>
      </c>
      <c r="X68" s="36">
        <f t="shared" ref="X68:X94" si="43">V68/$K$165</f>
        <v>0</v>
      </c>
    </row>
    <row r="69" spans="1:24" ht="60" customHeight="1" x14ac:dyDescent="0.25">
      <c r="A69" s="56" t="s">
        <v>82</v>
      </c>
      <c r="B69" s="56">
        <f>VLOOKUP(A69,ORCAMENTO!$A:$K,2,FALSE)</f>
        <v>91852</v>
      </c>
      <c r="C69" s="57" t="str">
        <f>VLOOKUP(A69,ORCAMENTO!$A:$K,3,FALSE)</f>
        <v>ELETRODUTO FLEXÍVEL CORRUGADO, PVC, DN 20 MM (1/2"), PARA CIRCUITOS TERMINAIS, INSTALADO EM PAREDE - FORNECIMENTO E INSTALAÇÃO. AF_12/2015</v>
      </c>
      <c r="D69" s="57"/>
      <c r="E69" s="57"/>
      <c r="F69" s="57"/>
      <c r="G69" s="56" t="str">
        <f>VLOOKUP(A69,ORCAMENTO!$A:$K,7,FALSE)</f>
        <v>M</v>
      </c>
      <c r="H69" s="58">
        <f>VLOOKUP(A69,ORCAMENTO!$A:$K,8,FALSE)</f>
        <v>4.47</v>
      </c>
      <c r="I69" s="59">
        <f>VLOOKUP(A69,ORCAMENTO!$A:$K,9,FALSE)</f>
        <v>10.130000000000001</v>
      </c>
      <c r="J69" s="60"/>
      <c r="K69" s="63">
        <f t="shared" ref="K69:K94" si="44">ROUND(H69*I69,2)</f>
        <v>45.28</v>
      </c>
      <c r="L69" s="62"/>
      <c r="M69" s="61">
        <f t="shared" ref="M69:M94" si="45">$K69*O69</f>
        <v>0</v>
      </c>
      <c r="N69" s="61">
        <f t="shared" ref="N69:N94" si="46">$H69*O69</f>
        <v>0</v>
      </c>
      <c r="O69" s="31">
        <v>0</v>
      </c>
      <c r="P69" s="61">
        <f t="shared" ref="P69:P94" si="47">$K69*R69</f>
        <v>0</v>
      </c>
      <c r="Q69" s="61">
        <f t="shared" ref="Q69:Q94" si="48">$H69*R69</f>
        <v>0</v>
      </c>
      <c r="R69" s="31">
        <v>0</v>
      </c>
      <c r="S69" s="61">
        <f t="shared" ref="S69:S94" si="49">$K69*U69</f>
        <v>0</v>
      </c>
      <c r="T69" s="61">
        <f t="shared" ref="T69:T94" si="50">$H69*U69</f>
        <v>0</v>
      </c>
      <c r="U69" s="31">
        <v>0</v>
      </c>
      <c r="V69" s="61">
        <f t="shared" ref="V69:V94" si="51">SUM(S69,P69,M69,)</f>
        <v>0</v>
      </c>
      <c r="W69" s="31">
        <f t="shared" si="42"/>
        <v>0</v>
      </c>
      <c r="X69" s="31">
        <f t="shared" si="43"/>
        <v>0</v>
      </c>
    </row>
    <row r="70" spans="1:24" ht="60" customHeight="1" x14ac:dyDescent="0.25">
      <c r="A70" s="56" t="s">
        <v>83</v>
      </c>
      <c r="B70" s="56">
        <f>VLOOKUP(A70,ORCAMENTO!$A:$K,2,FALSE)</f>
        <v>91854</v>
      </c>
      <c r="C70" s="57" t="str">
        <f>VLOOKUP(A70,ORCAMENTO!$A:$K,3,FALSE)</f>
        <v>ELETRODUTO FLEXÍVEL CORRUGADO, PVC, DN 25 MM (3/4"), PARA CIRCUITOS TERMINAIS, INSTALADO EM PAREDE - FORNECIMENTO E INSTALAÇÃO. AF_12/2015</v>
      </c>
      <c r="D70" s="57"/>
      <c r="E70" s="57"/>
      <c r="F70" s="57"/>
      <c r="G70" s="56" t="str">
        <f>VLOOKUP(A70,ORCAMENTO!$A:$K,7,FALSE)</f>
        <v>M</v>
      </c>
      <c r="H70" s="58">
        <f>VLOOKUP(A70,ORCAMENTO!$A:$K,8,FALSE)</f>
        <v>26.77</v>
      </c>
      <c r="I70" s="59">
        <f>VLOOKUP(A70,ORCAMENTO!$A:$K,9,FALSE)</f>
        <v>11.219999999999999</v>
      </c>
      <c r="J70" s="60"/>
      <c r="K70" s="63">
        <f t="shared" si="44"/>
        <v>300.36</v>
      </c>
      <c r="L70" s="62"/>
      <c r="M70" s="61">
        <f t="shared" si="45"/>
        <v>0</v>
      </c>
      <c r="N70" s="61">
        <f t="shared" si="46"/>
        <v>0</v>
      </c>
      <c r="O70" s="31">
        <v>0</v>
      </c>
      <c r="P70" s="61">
        <f t="shared" si="47"/>
        <v>0</v>
      </c>
      <c r="Q70" s="61">
        <f t="shared" si="48"/>
        <v>0</v>
      </c>
      <c r="R70" s="31">
        <v>0</v>
      </c>
      <c r="S70" s="61">
        <f t="shared" si="49"/>
        <v>0</v>
      </c>
      <c r="T70" s="61">
        <f t="shared" si="50"/>
        <v>0</v>
      </c>
      <c r="U70" s="31">
        <v>0</v>
      </c>
      <c r="V70" s="61">
        <f t="shared" si="51"/>
        <v>0</v>
      </c>
      <c r="W70" s="31">
        <f t="shared" si="42"/>
        <v>0</v>
      </c>
      <c r="X70" s="31">
        <f t="shared" si="43"/>
        <v>0</v>
      </c>
    </row>
    <row r="71" spans="1:24" ht="60" customHeight="1" x14ac:dyDescent="0.25">
      <c r="A71" s="56" t="s">
        <v>84</v>
      </c>
      <c r="B71" s="56">
        <f>VLOOKUP(A71,ORCAMENTO!$A:$K,2,FALSE)</f>
        <v>91866</v>
      </c>
      <c r="C71" s="57" t="str">
        <f>VLOOKUP(A71,ORCAMENTO!$A:$K,3,FALSE)</f>
        <v>ELETRODUTO RÍGIDO ROSCÁVEL, PVC, DN 20 MM (1/2"), PARA CIRCUITOS TERMINAIS, INSTALADO EM LAJE - FORNECIMENTO E INSTALAÇÃO. AF_12/2015</v>
      </c>
      <c r="D71" s="57"/>
      <c r="E71" s="57"/>
      <c r="F71" s="57"/>
      <c r="G71" s="56" t="str">
        <f>VLOOKUP(A71,ORCAMENTO!$A:$K,7,FALSE)</f>
        <v>M</v>
      </c>
      <c r="H71" s="58">
        <f>VLOOKUP(A71,ORCAMENTO!$A:$K,8,FALSE)</f>
        <v>17</v>
      </c>
      <c r="I71" s="59">
        <f>VLOOKUP(A71,ORCAMENTO!$A:$K,9,FALSE)</f>
        <v>9.32</v>
      </c>
      <c r="J71" s="60"/>
      <c r="K71" s="63">
        <f t="shared" si="44"/>
        <v>158.44</v>
      </c>
      <c r="L71" s="62"/>
      <c r="M71" s="61">
        <f t="shared" si="45"/>
        <v>0</v>
      </c>
      <c r="N71" s="61">
        <f t="shared" si="46"/>
        <v>0</v>
      </c>
      <c r="O71" s="31">
        <v>0</v>
      </c>
      <c r="P71" s="61">
        <f t="shared" si="47"/>
        <v>0</v>
      </c>
      <c r="Q71" s="61">
        <f t="shared" si="48"/>
        <v>0</v>
      </c>
      <c r="R71" s="31">
        <v>0</v>
      </c>
      <c r="S71" s="61">
        <f t="shared" si="49"/>
        <v>0</v>
      </c>
      <c r="T71" s="61">
        <f t="shared" si="50"/>
        <v>0</v>
      </c>
      <c r="U71" s="31">
        <v>0</v>
      </c>
      <c r="V71" s="61">
        <f t="shared" si="51"/>
        <v>0</v>
      </c>
      <c r="W71" s="31">
        <f t="shared" si="42"/>
        <v>0</v>
      </c>
      <c r="X71" s="31">
        <f t="shared" si="43"/>
        <v>0</v>
      </c>
    </row>
    <row r="72" spans="1:24" ht="60" customHeight="1" x14ac:dyDescent="0.25">
      <c r="A72" s="56" t="s">
        <v>85</v>
      </c>
      <c r="B72" s="56">
        <f>VLOOKUP(A72,ORCAMENTO!$A:$K,2,FALSE)</f>
        <v>91867</v>
      </c>
      <c r="C72" s="57" t="str">
        <f>VLOOKUP(A72,ORCAMENTO!$A:$K,3,FALSE)</f>
        <v>ELETRODUTO RÍGIDO ROSCÁVEL, PVC, DN 25 MM (3/4"), PARA CIRCUITOS TERMINAIS, INSTALADO EM LAJE - FORNECIMENTO E INSTALAÇÃO. AF_12/2015</v>
      </c>
      <c r="D72" s="57"/>
      <c r="E72" s="57"/>
      <c r="F72" s="57"/>
      <c r="G72" s="56" t="str">
        <f>VLOOKUP(A72,ORCAMENTO!$A:$K,7,FALSE)</f>
        <v>M</v>
      </c>
      <c r="H72" s="58">
        <f>VLOOKUP(A72,ORCAMENTO!$A:$K,8,FALSE)</f>
        <v>24.35</v>
      </c>
      <c r="I72" s="59">
        <f>VLOOKUP(A72,ORCAMENTO!$A:$K,9,FALSE)</f>
        <v>11.379999999999999</v>
      </c>
      <c r="J72" s="60"/>
      <c r="K72" s="63">
        <f t="shared" si="44"/>
        <v>277.10000000000002</v>
      </c>
      <c r="L72" s="62"/>
      <c r="M72" s="61">
        <f t="shared" si="45"/>
        <v>0</v>
      </c>
      <c r="N72" s="61">
        <f t="shared" si="46"/>
        <v>0</v>
      </c>
      <c r="O72" s="31">
        <v>0</v>
      </c>
      <c r="P72" s="61">
        <f t="shared" si="47"/>
        <v>0</v>
      </c>
      <c r="Q72" s="61">
        <f t="shared" si="48"/>
        <v>0</v>
      </c>
      <c r="R72" s="31">
        <v>0</v>
      </c>
      <c r="S72" s="61">
        <f t="shared" si="49"/>
        <v>0</v>
      </c>
      <c r="T72" s="61">
        <f t="shared" si="50"/>
        <v>0</v>
      </c>
      <c r="U72" s="31">
        <v>0</v>
      </c>
      <c r="V72" s="61">
        <f t="shared" si="51"/>
        <v>0</v>
      </c>
      <c r="W72" s="31">
        <f t="shared" si="42"/>
        <v>0</v>
      </c>
      <c r="X72" s="31">
        <f t="shared" si="43"/>
        <v>0</v>
      </c>
    </row>
    <row r="73" spans="1:24" ht="60" customHeight="1" x14ac:dyDescent="0.25">
      <c r="A73" s="56" t="s">
        <v>86</v>
      </c>
      <c r="B73" s="56">
        <f>VLOOKUP(A73,ORCAMENTO!$A:$K,2,FALSE)</f>
        <v>91924</v>
      </c>
      <c r="C73" s="57" t="str">
        <f>VLOOKUP(A73,ORCAMENTO!$A:$K,3,FALSE)</f>
        <v>CABO DE COBRE FLEXÍVEL ISOLADO, 1,5 MM², ANTI-CHAMA 450/750 V, PARA CIRCUITOS TERMINAIS - FORNECIMENTO E INSTALAÇÃO. AF_12/2015</v>
      </c>
      <c r="D73" s="57"/>
      <c r="E73" s="57"/>
      <c r="F73" s="57"/>
      <c r="G73" s="56" t="str">
        <f>VLOOKUP(A73,ORCAMENTO!$A:$K,7,FALSE)</f>
        <v>M</v>
      </c>
      <c r="H73" s="58">
        <f>VLOOKUP(A73,ORCAMENTO!$A:$K,8,FALSE)</f>
        <v>102.06</v>
      </c>
      <c r="I73" s="59">
        <f>VLOOKUP(A73,ORCAMENTO!$A:$K,9,FALSE)</f>
        <v>3.38</v>
      </c>
      <c r="J73" s="60"/>
      <c r="K73" s="63">
        <f t="shared" si="44"/>
        <v>344.96</v>
      </c>
      <c r="L73" s="62"/>
      <c r="M73" s="61">
        <f t="shared" si="45"/>
        <v>0</v>
      </c>
      <c r="N73" s="61">
        <f t="shared" si="46"/>
        <v>0</v>
      </c>
      <c r="O73" s="31">
        <v>0</v>
      </c>
      <c r="P73" s="61">
        <f t="shared" si="47"/>
        <v>0</v>
      </c>
      <c r="Q73" s="61">
        <f t="shared" si="48"/>
        <v>0</v>
      </c>
      <c r="R73" s="31">
        <v>0</v>
      </c>
      <c r="S73" s="61">
        <f t="shared" si="49"/>
        <v>0</v>
      </c>
      <c r="T73" s="61">
        <f t="shared" si="50"/>
        <v>0</v>
      </c>
      <c r="U73" s="31">
        <v>0</v>
      </c>
      <c r="V73" s="61">
        <f t="shared" si="51"/>
        <v>0</v>
      </c>
      <c r="W73" s="31">
        <f t="shared" si="42"/>
        <v>0</v>
      </c>
      <c r="X73" s="31">
        <f t="shared" si="43"/>
        <v>0</v>
      </c>
    </row>
    <row r="74" spans="1:24" ht="60" customHeight="1" x14ac:dyDescent="0.25">
      <c r="A74" s="56" t="s">
        <v>87</v>
      </c>
      <c r="B74" s="56">
        <f>VLOOKUP(A74,ORCAMENTO!$A:$K,2,FALSE)</f>
        <v>91926</v>
      </c>
      <c r="C74" s="57" t="str">
        <f>VLOOKUP(A74,ORCAMENTO!$A:$K,3,FALSE)</f>
        <v>CABO DE COBRE FLEXÍVEL ISOLADO, 2,5 MM², ANTI-CHAMA 450/750 V, PARA CIRCUITOS TERMINAIS - FORNECIMENTO E INSTALAÇÃO. AF_12/2015</v>
      </c>
      <c r="D74" s="57"/>
      <c r="E74" s="57"/>
      <c r="F74" s="57"/>
      <c r="G74" s="56" t="str">
        <f>VLOOKUP(A74,ORCAMENTO!$A:$K,7,FALSE)</f>
        <v>M</v>
      </c>
      <c r="H74" s="58">
        <f>VLOOKUP(A74,ORCAMENTO!$A:$K,8,FALSE)</f>
        <v>74.53</v>
      </c>
      <c r="I74" s="59">
        <f>VLOOKUP(A74,ORCAMENTO!$A:$K,9,FALSE)</f>
        <v>4.88</v>
      </c>
      <c r="J74" s="60"/>
      <c r="K74" s="63">
        <f t="shared" si="44"/>
        <v>363.71</v>
      </c>
      <c r="L74" s="62"/>
      <c r="M74" s="61">
        <f t="shared" si="45"/>
        <v>0</v>
      </c>
      <c r="N74" s="61">
        <f t="shared" si="46"/>
        <v>0</v>
      </c>
      <c r="O74" s="31">
        <v>0</v>
      </c>
      <c r="P74" s="61">
        <f t="shared" si="47"/>
        <v>0</v>
      </c>
      <c r="Q74" s="61">
        <f t="shared" si="48"/>
        <v>0</v>
      </c>
      <c r="R74" s="31">
        <v>0</v>
      </c>
      <c r="S74" s="61">
        <f t="shared" si="49"/>
        <v>0</v>
      </c>
      <c r="T74" s="61">
        <f t="shared" si="50"/>
        <v>0</v>
      </c>
      <c r="U74" s="31">
        <v>0</v>
      </c>
      <c r="V74" s="61">
        <f t="shared" si="51"/>
        <v>0</v>
      </c>
      <c r="W74" s="31">
        <f t="shared" si="42"/>
        <v>0</v>
      </c>
      <c r="X74" s="31">
        <f t="shared" si="43"/>
        <v>0</v>
      </c>
    </row>
    <row r="75" spans="1:24" ht="60" customHeight="1" x14ac:dyDescent="0.25">
      <c r="A75" s="56" t="s">
        <v>88</v>
      </c>
      <c r="B75" s="56">
        <f>VLOOKUP(A75,ORCAMENTO!$A:$K,2,FALSE)</f>
        <v>91928</v>
      </c>
      <c r="C75" s="57" t="str">
        <f>VLOOKUP(A75,ORCAMENTO!$A:$K,3,FALSE)</f>
        <v>CABO DE COBRE FLEXÍVEL ISOLADO, 4 MM², ANTI-CHAMA 450/750 V, PARA CIRCUITOS TERMINAIS - FORNECIMENTO E INSTALAÇÃO. AF_12/2015</v>
      </c>
      <c r="D75" s="57"/>
      <c r="E75" s="57"/>
      <c r="F75" s="57"/>
      <c r="G75" s="56" t="str">
        <f>VLOOKUP(A75,ORCAMENTO!$A:$K,7,FALSE)</f>
        <v>M</v>
      </c>
      <c r="H75" s="58">
        <f>VLOOKUP(A75,ORCAMENTO!$A:$K,8,FALSE)</f>
        <v>80.28</v>
      </c>
      <c r="I75" s="59">
        <f>VLOOKUP(A75,ORCAMENTO!$A:$K,9,FALSE)</f>
        <v>7.5</v>
      </c>
      <c r="J75" s="60"/>
      <c r="K75" s="63">
        <f t="shared" si="44"/>
        <v>602.1</v>
      </c>
      <c r="L75" s="62"/>
      <c r="M75" s="61">
        <f t="shared" si="45"/>
        <v>0</v>
      </c>
      <c r="N75" s="61">
        <f t="shared" si="46"/>
        <v>0</v>
      </c>
      <c r="O75" s="31">
        <v>0</v>
      </c>
      <c r="P75" s="61">
        <f t="shared" si="47"/>
        <v>0</v>
      </c>
      <c r="Q75" s="61">
        <f t="shared" si="48"/>
        <v>0</v>
      </c>
      <c r="R75" s="31">
        <v>0</v>
      </c>
      <c r="S75" s="61">
        <f t="shared" si="49"/>
        <v>0</v>
      </c>
      <c r="T75" s="61">
        <f t="shared" si="50"/>
        <v>0</v>
      </c>
      <c r="U75" s="31">
        <v>0</v>
      </c>
      <c r="V75" s="61">
        <f t="shared" si="51"/>
        <v>0</v>
      </c>
      <c r="W75" s="31">
        <f t="shared" si="42"/>
        <v>0</v>
      </c>
      <c r="X75" s="31">
        <f t="shared" si="43"/>
        <v>0</v>
      </c>
    </row>
    <row r="76" spans="1:24" ht="45" customHeight="1" x14ac:dyDescent="0.25">
      <c r="A76" s="56" t="s">
        <v>89</v>
      </c>
      <c r="B76" s="56">
        <f>VLOOKUP(A76,ORCAMENTO!$A:$K,2,FALSE)</f>
        <v>91996</v>
      </c>
      <c r="C76" s="57" t="str">
        <f>VLOOKUP(A76,ORCAMENTO!$A:$K,3,FALSE)</f>
        <v>TOMADA MÉDIA DE EMBUTIR (1 MÓDULO), 2P+T 10 A, INCLUINDO SUPORTE E PLACA - FORNECIMENTO E INSTALAÇÃO. AF_12/2015</v>
      </c>
      <c r="D76" s="57"/>
      <c r="E76" s="57"/>
      <c r="F76" s="57"/>
      <c r="G76" s="56" t="str">
        <f>VLOOKUP(A76,ORCAMENTO!$A:$K,7,FALSE)</f>
        <v>UN</v>
      </c>
      <c r="H76" s="58">
        <f>VLOOKUP(A76,ORCAMENTO!$A:$K,8,FALSE)</f>
        <v>3</v>
      </c>
      <c r="I76" s="59">
        <f>VLOOKUP(A76,ORCAMENTO!$A:$K,9,FALSE)</f>
        <v>36.92</v>
      </c>
      <c r="J76" s="60"/>
      <c r="K76" s="63">
        <f t="shared" si="44"/>
        <v>110.76</v>
      </c>
      <c r="L76" s="62"/>
      <c r="M76" s="61">
        <f t="shared" si="45"/>
        <v>0</v>
      </c>
      <c r="N76" s="61">
        <f t="shared" si="46"/>
        <v>0</v>
      </c>
      <c r="O76" s="31">
        <v>0</v>
      </c>
      <c r="P76" s="61">
        <f t="shared" si="47"/>
        <v>0</v>
      </c>
      <c r="Q76" s="61">
        <f t="shared" si="48"/>
        <v>0</v>
      </c>
      <c r="R76" s="31">
        <v>0</v>
      </c>
      <c r="S76" s="61">
        <f t="shared" si="49"/>
        <v>0</v>
      </c>
      <c r="T76" s="61">
        <f t="shared" si="50"/>
        <v>0</v>
      </c>
      <c r="U76" s="31">
        <v>0</v>
      </c>
      <c r="V76" s="61">
        <f t="shared" si="51"/>
        <v>0</v>
      </c>
      <c r="W76" s="31">
        <f t="shared" si="42"/>
        <v>0</v>
      </c>
      <c r="X76" s="31">
        <f t="shared" si="43"/>
        <v>0</v>
      </c>
    </row>
    <row r="77" spans="1:24" ht="45" customHeight="1" x14ac:dyDescent="0.25">
      <c r="A77" s="56" t="s">
        <v>90</v>
      </c>
      <c r="B77" s="56">
        <f>VLOOKUP(A77,ORCAMENTO!$A:$K,2,FALSE)</f>
        <v>92000</v>
      </c>
      <c r="C77" s="57" t="str">
        <f>VLOOKUP(A77,ORCAMENTO!$A:$K,3,FALSE)</f>
        <v>TOMADA BAIXA DE EMBUTIR (1 MÓDULO), 2P+T 10 A, INCLUINDO SUPORTE E PLACA - FORNECIMENTO E INSTALAÇÃO. AF_12/2015</v>
      </c>
      <c r="D77" s="57"/>
      <c r="E77" s="57"/>
      <c r="F77" s="57"/>
      <c r="G77" s="56" t="str">
        <f>VLOOKUP(A77,ORCAMENTO!$A:$K,7,FALSE)</f>
        <v>UN</v>
      </c>
      <c r="H77" s="58">
        <f>VLOOKUP(A77,ORCAMENTO!$A:$K,8,FALSE)</f>
        <v>4</v>
      </c>
      <c r="I77" s="59">
        <f>VLOOKUP(A77,ORCAMENTO!$A:$K,9,FALSE)</f>
        <v>32.659999999999997</v>
      </c>
      <c r="J77" s="60"/>
      <c r="K77" s="63">
        <f t="shared" si="44"/>
        <v>130.63999999999999</v>
      </c>
      <c r="L77" s="62"/>
      <c r="M77" s="61">
        <f t="shared" si="45"/>
        <v>0</v>
      </c>
      <c r="N77" s="61">
        <f t="shared" si="46"/>
        <v>0</v>
      </c>
      <c r="O77" s="31">
        <v>0</v>
      </c>
      <c r="P77" s="61">
        <f t="shared" si="47"/>
        <v>0</v>
      </c>
      <c r="Q77" s="61">
        <f t="shared" si="48"/>
        <v>0</v>
      </c>
      <c r="R77" s="31">
        <v>0</v>
      </c>
      <c r="S77" s="61">
        <f t="shared" si="49"/>
        <v>0</v>
      </c>
      <c r="T77" s="61">
        <f t="shared" si="50"/>
        <v>0</v>
      </c>
      <c r="U77" s="31">
        <v>0</v>
      </c>
      <c r="V77" s="61">
        <f t="shared" si="51"/>
        <v>0</v>
      </c>
      <c r="W77" s="31">
        <f t="shared" si="42"/>
        <v>0</v>
      </c>
      <c r="X77" s="31">
        <f t="shared" si="43"/>
        <v>0</v>
      </c>
    </row>
    <row r="78" spans="1:24" ht="45" customHeight="1" x14ac:dyDescent="0.25">
      <c r="A78" s="56" t="s">
        <v>91</v>
      </c>
      <c r="B78" s="56">
        <f>VLOOKUP(A78,ORCAMENTO!$A:$K,2,FALSE)</f>
        <v>91992</v>
      </c>
      <c r="C78" s="57" t="str">
        <f>VLOOKUP(A78,ORCAMENTO!$A:$K,3,FALSE)</f>
        <v>TOMADA ALTA DE EMBUTIR (1 MÓDULO), 2P+T 10 A, INCLUINDO SUPORTE E PLACA - FORNECIMENTO E INSTALAÇÃO. AF_12/2015</v>
      </c>
      <c r="D78" s="57"/>
      <c r="E78" s="57"/>
      <c r="F78" s="57"/>
      <c r="G78" s="56" t="str">
        <f>VLOOKUP(A78,ORCAMENTO!$A:$K,7,FALSE)</f>
        <v>UN</v>
      </c>
      <c r="H78" s="58">
        <f>VLOOKUP(A78,ORCAMENTO!$A:$K,8,FALSE)</f>
        <v>1</v>
      </c>
      <c r="I78" s="59">
        <f>VLOOKUP(A78,ORCAMENTO!$A:$K,9,FALSE)</f>
        <v>47.870000000000005</v>
      </c>
      <c r="J78" s="60"/>
      <c r="K78" s="63">
        <f t="shared" si="44"/>
        <v>47.87</v>
      </c>
      <c r="L78" s="62"/>
      <c r="M78" s="61">
        <f t="shared" si="45"/>
        <v>0</v>
      </c>
      <c r="N78" s="61">
        <f t="shared" si="46"/>
        <v>0</v>
      </c>
      <c r="O78" s="31">
        <v>0</v>
      </c>
      <c r="P78" s="61">
        <f t="shared" si="47"/>
        <v>0</v>
      </c>
      <c r="Q78" s="61">
        <f t="shared" si="48"/>
        <v>0</v>
      </c>
      <c r="R78" s="31">
        <v>0</v>
      </c>
      <c r="S78" s="61">
        <f t="shared" si="49"/>
        <v>0</v>
      </c>
      <c r="T78" s="61">
        <f t="shared" si="50"/>
        <v>0</v>
      </c>
      <c r="U78" s="31">
        <v>0</v>
      </c>
      <c r="V78" s="61">
        <f t="shared" si="51"/>
        <v>0</v>
      </c>
      <c r="W78" s="31">
        <f t="shared" si="42"/>
        <v>0</v>
      </c>
      <c r="X78" s="31">
        <f t="shared" si="43"/>
        <v>0</v>
      </c>
    </row>
    <row r="79" spans="1:24" ht="45" customHeight="1" x14ac:dyDescent="0.25">
      <c r="A79" s="56" t="s">
        <v>92</v>
      </c>
      <c r="B79" s="56">
        <f>VLOOKUP(A79,ORCAMENTO!$A:$K,2,FALSE)</f>
        <v>91993</v>
      </c>
      <c r="C79" s="57" t="str">
        <f>VLOOKUP(A79,ORCAMENTO!$A:$K,3,FALSE)</f>
        <v>TOMADA ALTA DE EMBUTIR (1 MÓDULO), 2P+T 20 A, INCLUINDO SUPORTE E PLACA - FORNECIMENTO E INSTALAÇÃO. AF_12/2015</v>
      </c>
      <c r="D79" s="57"/>
      <c r="E79" s="57"/>
      <c r="F79" s="57"/>
      <c r="G79" s="56" t="str">
        <f>VLOOKUP(A79,ORCAMENTO!$A:$K,7,FALSE)</f>
        <v>UN</v>
      </c>
      <c r="H79" s="58">
        <f>VLOOKUP(A79,ORCAMENTO!$A:$K,8,FALSE)</f>
        <v>1</v>
      </c>
      <c r="I79" s="59">
        <f>VLOOKUP(A79,ORCAMENTO!$A:$K,9,FALSE)</f>
        <v>50.56</v>
      </c>
      <c r="J79" s="60"/>
      <c r="K79" s="63">
        <f t="shared" si="44"/>
        <v>50.56</v>
      </c>
      <c r="L79" s="62"/>
      <c r="M79" s="61">
        <f t="shared" si="45"/>
        <v>0</v>
      </c>
      <c r="N79" s="61">
        <f t="shared" si="46"/>
        <v>0</v>
      </c>
      <c r="O79" s="31">
        <v>0</v>
      </c>
      <c r="P79" s="61">
        <f t="shared" si="47"/>
        <v>0</v>
      </c>
      <c r="Q79" s="61">
        <f t="shared" si="48"/>
        <v>0</v>
      </c>
      <c r="R79" s="31">
        <v>0</v>
      </c>
      <c r="S79" s="61">
        <f t="shared" si="49"/>
        <v>0</v>
      </c>
      <c r="T79" s="61">
        <f t="shared" si="50"/>
        <v>0</v>
      </c>
      <c r="U79" s="31">
        <v>0</v>
      </c>
      <c r="V79" s="61">
        <f t="shared" si="51"/>
        <v>0</v>
      </c>
      <c r="W79" s="31">
        <f t="shared" si="42"/>
        <v>0</v>
      </c>
      <c r="X79" s="31">
        <f t="shared" si="43"/>
        <v>0</v>
      </c>
    </row>
    <row r="80" spans="1:24" ht="45" customHeight="1" x14ac:dyDescent="0.25">
      <c r="A80" s="56" t="s">
        <v>93</v>
      </c>
      <c r="B80" s="56">
        <f>VLOOKUP(A80,ORCAMENTO!$A:$K,2,FALSE)</f>
        <v>91953</v>
      </c>
      <c r="C80" s="57" t="str">
        <f>VLOOKUP(A80,ORCAMENTO!$A:$K,3,FALSE)</f>
        <v>INTERRUPTOR SIMPLES (1 MÓDULO), 10A/250V, INCLUINDO SUPORTE E PLACA - FORNECIMENTO E INSTALAÇÃO. AF_12/2015</v>
      </c>
      <c r="D80" s="57"/>
      <c r="E80" s="57"/>
      <c r="F80" s="57"/>
      <c r="G80" s="56" t="str">
        <f>VLOOKUP(A80,ORCAMENTO!$A:$K,7,FALSE)</f>
        <v>UN</v>
      </c>
      <c r="H80" s="58">
        <f>VLOOKUP(A80,ORCAMENTO!$A:$K,8,FALSE)</f>
        <v>4</v>
      </c>
      <c r="I80" s="59">
        <f>VLOOKUP(A80,ORCAMENTO!$A:$K,9,FALSE)</f>
        <v>30.91</v>
      </c>
      <c r="J80" s="60"/>
      <c r="K80" s="63">
        <f t="shared" si="44"/>
        <v>123.64</v>
      </c>
      <c r="L80" s="62"/>
      <c r="M80" s="61">
        <f t="shared" si="45"/>
        <v>0</v>
      </c>
      <c r="N80" s="61">
        <f t="shared" si="46"/>
        <v>0</v>
      </c>
      <c r="O80" s="31">
        <v>0</v>
      </c>
      <c r="P80" s="61">
        <f t="shared" si="47"/>
        <v>0</v>
      </c>
      <c r="Q80" s="61">
        <f t="shared" si="48"/>
        <v>0</v>
      </c>
      <c r="R80" s="31">
        <v>0</v>
      </c>
      <c r="S80" s="61">
        <f t="shared" si="49"/>
        <v>0</v>
      </c>
      <c r="T80" s="61">
        <f t="shared" si="50"/>
        <v>0</v>
      </c>
      <c r="U80" s="31">
        <v>0</v>
      </c>
      <c r="V80" s="61">
        <f t="shared" si="51"/>
        <v>0</v>
      </c>
      <c r="W80" s="31">
        <f t="shared" si="42"/>
        <v>0</v>
      </c>
      <c r="X80" s="31">
        <f t="shared" si="43"/>
        <v>0</v>
      </c>
    </row>
    <row r="81" spans="1:24" ht="45" customHeight="1" x14ac:dyDescent="0.25">
      <c r="A81" s="56" t="s">
        <v>94</v>
      </c>
      <c r="B81" s="56">
        <f>VLOOKUP(A81,ORCAMENTO!$A:$K,2,FALSE)</f>
        <v>91959</v>
      </c>
      <c r="C81" s="57" t="str">
        <f>VLOOKUP(A81,ORCAMENTO!$A:$K,3,FALSE)</f>
        <v>INTERRUPTOR SIMPLES (2 MÓDULOS), 10A/250V, INCLUINDO SUPORTE E PLACA - FORNECIMENTO E INSTALAÇÃO. AF_12/2015</v>
      </c>
      <c r="D81" s="57"/>
      <c r="E81" s="57"/>
      <c r="F81" s="57"/>
      <c r="G81" s="56" t="str">
        <f>VLOOKUP(A81,ORCAMENTO!$A:$K,7,FALSE)</f>
        <v>UN</v>
      </c>
      <c r="H81" s="58">
        <f>VLOOKUP(A81,ORCAMENTO!$A:$K,8,FALSE)</f>
        <v>1</v>
      </c>
      <c r="I81" s="59">
        <f>VLOOKUP(A81,ORCAMENTO!$A:$K,9,FALSE)</f>
        <v>48.96</v>
      </c>
      <c r="J81" s="60"/>
      <c r="K81" s="63">
        <f t="shared" si="44"/>
        <v>48.96</v>
      </c>
      <c r="L81" s="62"/>
      <c r="M81" s="61">
        <f t="shared" si="45"/>
        <v>0</v>
      </c>
      <c r="N81" s="61">
        <f t="shared" si="46"/>
        <v>0</v>
      </c>
      <c r="O81" s="31">
        <v>0</v>
      </c>
      <c r="P81" s="61">
        <f t="shared" si="47"/>
        <v>0</v>
      </c>
      <c r="Q81" s="61">
        <f t="shared" si="48"/>
        <v>0</v>
      </c>
      <c r="R81" s="31">
        <v>0</v>
      </c>
      <c r="S81" s="61">
        <f t="shared" si="49"/>
        <v>0</v>
      </c>
      <c r="T81" s="61">
        <f t="shared" si="50"/>
        <v>0</v>
      </c>
      <c r="U81" s="31">
        <v>0</v>
      </c>
      <c r="V81" s="61">
        <f t="shared" si="51"/>
        <v>0</v>
      </c>
      <c r="W81" s="31">
        <f t="shared" si="42"/>
        <v>0</v>
      </c>
      <c r="X81" s="31">
        <f t="shared" si="43"/>
        <v>0</v>
      </c>
    </row>
    <row r="82" spans="1:24" ht="45" customHeight="1" x14ac:dyDescent="0.25">
      <c r="A82" s="56" t="s">
        <v>95</v>
      </c>
      <c r="B82" s="56">
        <f>VLOOKUP(A82,ORCAMENTO!$A:$K,2,FALSE)</f>
        <v>91987</v>
      </c>
      <c r="C82" s="57" t="str">
        <f>VLOOKUP(A82,ORCAMENTO!$A:$K,3,FALSE)</f>
        <v>CAMPAINHA CIGARRA (1 MÓDULO), 10A/250V, INCLUINDO SUPORTE E PLACA - FORNECIMENTO E INSTALAÇÃO. AF_09/2017</v>
      </c>
      <c r="D82" s="57"/>
      <c r="E82" s="57"/>
      <c r="F82" s="57"/>
      <c r="G82" s="56" t="str">
        <f>VLOOKUP(A82,ORCAMENTO!$A:$K,7,FALSE)</f>
        <v>UN</v>
      </c>
      <c r="H82" s="58">
        <f>VLOOKUP(A82,ORCAMENTO!$A:$K,8,FALSE)</f>
        <v>1</v>
      </c>
      <c r="I82" s="59">
        <f>VLOOKUP(A82,ORCAMENTO!$A:$K,9,FALSE)</f>
        <v>52.400000000000006</v>
      </c>
      <c r="J82" s="60"/>
      <c r="K82" s="63">
        <f t="shared" si="44"/>
        <v>52.4</v>
      </c>
      <c r="L82" s="62"/>
      <c r="M82" s="61">
        <f t="shared" si="45"/>
        <v>0</v>
      </c>
      <c r="N82" s="61">
        <f t="shared" si="46"/>
        <v>0</v>
      </c>
      <c r="O82" s="31">
        <v>0</v>
      </c>
      <c r="P82" s="61">
        <f t="shared" si="47"/>
        <v>0</v>
      </c>
      <c r="Q82" s="61">
        <f t="shared" si="48"/>
        <v>0</v>
      </c>
      <c r="R82" s="31">
        <v>0</v>
      </c>
      <c r="S82" s="61">
        <f t="shared" si="49"/>
        <v>0</v>
      </c>
      <c r="T82" s="61">
        <f t="shared" si="50"/>
        <v>0</v>
      </c>
      <c r="U82" s="31">
        <v>0</v>
      </c>
      <c r="V82" s="61">
        <f t="shared" si="51"/>
        <v>0</v>
      </c>
      <c r="W82" s="31">
        <f t="shared" si="42"/>
        <v>0</v>
      </c>
      <c r="X82" s="31">
        <f t="shared" si="43"/>
        <v>0</v>
      </c>
    </row>
    <row r="83" spans="1:24" ht="60" customHeight="1" x14ac:dyDescent="0.25">
      <c r="A83" s="56" t="s">
        <v>96</v>
      </c>
      <c r="B83" s="56">
        <f>VLOOKUP(A83,ORCAMENTO!$A:$K,2,FALSE)</f>
        <v>91985</v>
      </c>
      <c r="C83" s="57" t="str">
        <f>VLOOKUP(A83,ORCAMENTO!$A:$K,3,FALSE)</f>
        <v>INTERRUPTOR PULSADOR CAMPAINHA (1 MÓDULO), 10A/250V, INCLUINDO SUPORTE E PLACA - FORNECIMENTO E INSTALAÇÃO. AF_09/2017</v>
      </c>
      <c r="D83" s="57"/>
      <c r="E83" s="57"/>
      <c r="F83" s="57"/>
      <c r="G83" s="56" t="str">
        <f>VLOOKUP(A83,ORCAMENTO!$A:$K,7,FALSE)</f>
        <v>UN</v>
      </c>
      <c r="H83" s="58">
        <f>VLOOKUP(A83,ORCAMENTO!$A:$K,8,FALSE)</f>
        <v>1</v>
      </c>
      <c r="I83" s="59">
        <f>VLOOKUP(A83,ORCAMENTO!$A:$K,9,FALSE)</f>
        <v>29.549999999999997</v>
      </c>
      <c r="J83" s="60"/>
      <c r="K83" s="63">
        <f t="shared" si="44"/>
        <v>29.55</v>
      </c>
      <c r="L83" s="62"/>
      <c r="M83" s="61">
        <f t="shared" si="45"/>
        <v>0</v>
      </c>
      <c r="N83" s="61">
        <f t="shared" si="46"/>
        <v>0</v>
      </c>
      <c r="O83" s="31">
        <v>0</v>
      </c>
      <c r="P83" s="61">
        <f t="shared" si="47"/>
        <v>0</v>
      </c>
      <c r="Q83" s="61">
        <f t="shared" si="48"/>
        <v>0</v>
      </c>
      <c r="R83" s="31">
        <v>0</v>
      </c>
      <c r="S83" s="61">
        <f t="shared" si="49"/>
        <v>0</v>
      </c>
      <c r="T83" s="61">
        <f t="shared" si="50"/>
        <v>0</v>
      </c>
      <c r="U83" s="31">
        <v>0</v>
      </c>
      <c r="V83" s="61">
        <f t="shared" si="51"/>
        <v>0</v>
      </c>
      <c r="W83" s="31">
        <f t="shared" si="42"/>
        <v>0</v>
      </c>
      <c r="X83" s="31">
        <f t="shared" si="43"/>
        <v>0</v>
      </c>
    </row>
    <row r="84" spans="1:24" ht="60" customHeight="1" x14ac:dyDescent="0.25">
      <c r="A84" s="56" t="s">
        <v>97</v>
      </c>
      <c r="B84" s="56">
        <f>VLOOKUP(A84,ORCAMENTO!$A:$K,2,FALSE)</f>
        <v>97593</v>
      </c>
      <c r="C84" s="57" t="str">
        <f>VLOOKUP(A84,ORCAMENTO!$A:$K,3,FALSE)</f>
        <v>LUMINÁRIA TIPO SPOT, DE SOBREPOR, COM 1 LÂMPADA FLUORESCENTE DE 15 W, SEM REATOR - FORNECIMENTO E INSTALAÇÃO. AF_02/2020</v>
      </c>
      <c r="D84" s="57"/>
      <c r="E84" s="57"/>
      <c r="F84" s="57"/>
      <c r="G84" s="56" t="str">
        <f>VLOOKUP(A84,ORCAMENTO!$A:$K,7,FALSE)</f>
        <v>UN</v>
      </c>
      <c r="H84" s="58">
        <f>VLOOKUP(A84,ORCAMENTO!$A:$K,8,FALSE)</f>
        <v>1</v>
      </c>
      <c r="I84" s="59">
        <f>VLOOKUP(A84,ORCAMENTO!$A:$K,9,FALSE)</f>
        <v>192.17000000000002</v>
      </c>
      <c r="J84" s="60"/>
      <c r="K84" s="63">
        <f t="shared" si="44"/>
        <v>192.17</v>
      </c>
      <c r="L84" s="62"/>
      <c r="M84" s="61">
        <f t="shared" si="45"/>
        <v>0</v>
      </c>
      <c r="N84" s="61">
        <f t="shared" si="46"/>
        <v>0</v>
      </c>
      <c r="O84" s="31">
        <v>0</v>
      </c>
      <c r="P84" s="61">
        <f t="shared" si="47"/>
        <v>0</v>
      </c>
      <c r="Q84" s="61">
        <f t="shared" si="48"/>
        <v>0</v>
      </c>
      <c r="R84" s="31">
        <v>0</v>
      </c>
      <c r="S84" s="61">
        <f t="shared" si="49"/>
        <v>0</v>
      </c>
      <c r="T84" s="61">
        <f t="shared" si="50"/>
        <v>0</v>
      </c>
      <c r="U84" s="31">
        <v>0</v>
      </c>
      <c r="V84" s="61">
        <f t="shared" si="51"/>
        <v>0</v>
      </c>
      <c r="W84" s="31">
        <f t="shared" si="42"/>
        <v>0</v>
      </c>
      <c r="X84" s="31">
        <f t="shared" si="43"/>
        <v>0</v>
      </c>
    </row>
    <row r="85" spans="1:24" ht="60" customHeight="1" x14ac:dyDescent="0.25">
      <c r="A85" s="56" t="s">
        <v>98</v>
      </c>
      <c r="B85" s="56">
        <f>VLOOKUP(A85,ORCAMENTO!$A:$K,2,FALSE)</f>
        <v>97591</v>
      </c>
      <c r="C85" s="57" t="str">
        <f>VLOOKUP(A85,ORCAMENTO!$A:$K,3,FALSE)</f>
        <v>LUMINÁRIA TIPO PLAFON REDONDO COM VIDRO FOSCO, DE SOBREPOR, COM 2 LÂMPADAS FLUORESCENTES DE 15 W, SEM REATOR - FORNECIMENTO E INSTALAÇÃO. AF_02/2020</v>
      </c>
      <c r="D85" s="57"/>
      <c r="E85" s="57"/>
      <c r="F85" s="57"/>
      <c r="G85" s="56" t="str">
        <f>VLOOKUP(A85,ORCAMENTO!$A:$K,7,FALSE)</f>
        <v>UN</v>
      </c>
      <c r="H85" s="58">
        <f>VLOOKUP(A85,ORCAMENTO!$A:$K,8,FALSE)</f>
        <v>5</v>
      </c>
      <c r="I85" s="59">
        <f>VLOOKUP(A85,ORCAMENTO!$A:$K,9,FALSE)</f>
        <v>168.88</v>
      </c>
      <c r="J85" s="60"/>
      <c r="K85" s="63">
        <f t="shared" si="44"/>
        <v>844.4</v>
      </c>
      <c r="L85" s="62"/>
      <c r="M85" s="61">
        <f t="shared" si="45"/>
        <v>0</v>
      </c>
      <c r="N85" s="61">
        <f t="shared" si="46"/>
        <v>0</v>
      </c>
      <c r="O85" s="31">
        <v>0</v>
      </c>
      <c r="P85" s="61">
        <f t="shared" si="47"/>
        <v>0</v>
      </c>
      <c r="Q85" s="61">
        <f t="shared" si="48"/>
        <v>0</v>
      </c>
      <c r="R85" s="31">
        <v>0</v>
      </c>
      <c r="S85" s="61">
        <f t="shared" si="49"/>
        <v>0</v>
      </c>
      <c r="T85" s="61">
        <f t="shared" si="50"/>
        <v>0</v>
      </c>
      <c r="U85" s="31">
        <v>0</v>
      </c>
      <c r="V85" s="61">
        <f t="shared" si="51"/>
        <v>0</v>
      </c>
      <c r="W85" s="31">
        <f t="shared" si="42"/>
        <v>0</v>
      </c>
      <c r="X85" s="31">
        <f t="shared" si="43"/>
        <v>0</v>
      </c>
    </row>
    <row r="86" spans="1:24" ht="45" customHeight="1" x14ac:dyDescent="0.25">
      <c r="A86" s="56" t="s">
        <v>99</v>
      </c>
      <c r="B86" s="56">
        <f>VLOOKUP(A86,ORCAMENTO!$A:$K,2,FALSE)</f>
        <v>93653</v>
      </c>
      <c r="C86" s="57" t="str">
        <f>VLOOKUP(A86,ORCAMENTO!$A:$K,3,FALSE)</f>
        <v>DISJUNTOR MONOPOLAR TIPO DIN, CORRENTE NOMINAL DE 10A - FORNECIMENTO E INSTALAÇÃO. AF_10/2020</v>
      </c>
      <c r="D86" s="57"/>
      <c r="E86" s="57"/>
      <c r="F86" s="57"/>
      <c r="G86" s="56" t="str">
        <f>VLOOKUP(A86,ORCAMENTO!$A:$K,7,FALSE)</f>
        <v>UN</v>
      </c>
      <c r="H86" s="58">
        <f>VLOOKUP(A86,ORCAMENTO!$A:$K,8,FALSE)</f>
        <v>5</v>
      </c>
      <c r="I86" s="59">
        <f>VLOOKUP(A86,ORCAMENTO!$A:$K,9,FALSE)</f>
        <v>15.379999999999999</v>
      </c>
      <c r="J86" s="60"/>
      <c r="K86" s="63">
        <f t="shared" si="44"/>
        <v>76.900000000000006</v>
      </c>
      <c r="L86" s="62"/>
      <c r="M86" s="61">
        <f t="shared" si="45"/>
        <v>0</v>
      </c>
      <c r="N86" s="61">
        <f t="shared" si="46"/>
        <v>0</v>
      </c>
      <c r="O86" s="31">
        <v>0</v>
      </c>
      <c r="P86" s="61">
        <f t="shared" si="47"/>
        <v>0</v>
      </c>
      <c r="Q86" s="61">
        <f t="shared" si="48"/>
        <v>0</v>
      </c>
      <c r="R86" s="31">
        <v>0</v>
      </c>
      <c r="S86" s="61">
        <f t="shared" si="49"/>
        <v>0</v>
      </c>
      <c r="T86" s="61">
        <f t="shared" si="50"/>
        <v>0</v>
      </c>
      <c r="U86" s="31">
        <v>0</v>
      </c>
      <c r="V86" s="61">
        <f t="shared" si="51"/>
        <v>0</v>
      </c>
      <c r="W86" s="31">
        <f t="shared" si="42"/>
        <v>0</v>
      </c>
      <c r="X86" s="31">
        <f t="shared" si="43"/>
        <v>0</v>
      </c>
    </row>
    <row r="87" spans="1:24" ht="45" customHeight="1" x14ac:dyDescent="0.25">
      <c r="A87" s="56" t="s">
        <v>100</v>
      </c>
      <c r="B87" s="56">
        <f>VLOOKUP(A87,ORCAMENTO!$A:$K,2,FALSE)</f>
        <v>93655</v>
      </c>
      <c r="C87" s="57" t="str">
        <f>VLOOKUP(A87,ORCAMENTO!$A:$K,3,FALSE)</f>
        <v>DISJUNTOR MONOPOLAR TIPO DIN, CORRENTE NOMINAL DE 20A - FORNECIMENTO E INSTALAÇÃO. AF_10/2020</v>
      </c>
      <c r="D87" s="57"/>
      <c r="E87" s="57"/>
      <c r="F87" s="57"/>
      <c r="G87" s="56" t="str">
        <f>VLOOKUP(A87,ORCAMENTO!$A:$K,7,FALSE)</f>
        <v>UN</v>
      </c>
      <c r="H87" s="58">
        <f>VLOOKUP(A87,ORCAMENTO!$A:$K,8,FALSE)</f>
        <v>1</v>
      </c>
      <c r="I87" s="59">
        <f>VLOOKUP(A87,ORCAMENTO!$A:$K,9,FALSE)</f>
        <v>17.54</v>
      </c>
      <c r="J87" s="60"/>
      <c r="K87" s="63">
        <f t="shared" si="44"/>
        <v>17.54</v>
      </c>
      <c r="L87" s="62"/>
      <c r="M87" s="61">
        <f t="shared" si="45"/>
        <v>0</v>
      </c>
      <c r="N87" s="61">
        <f t="shared" si="46"/>
        <v>0</v>
      </c>
      <c r="O87" s="31">
        <v>0</v>
      </c>
      <c r="P87" s="61">
        <f t="shared" si="47"/>
        <v>0</v>
      </c>
      <c r="Q87" s="61">
        <f t="shared" si="48"/>
        <v>0</v>
      </c>
      <c r="R87" s="31">
        <v>0</v>
      </c>
      <c r="S87" s="61">
        <f t="shared" si="49"/>
        <v>0</v>
      </c>
      <c r="T87" s="61">
        <f t="shared" si="50"/>
        <v>0</v>
      </c>
      <c r="U87" s="31">
        <v>0</v>
      </c>
      <c r="V87" s="61">
        <f t="shared" si="51"/>
        <v>0</v>
      </c>
      <c r="W87" s="31">
        <f t="shared" si="42"/>
        <v>0</v>
      </c>
      <c r="X87" s="31">
        <f t="shared" si="43"/>
        <v>0</v>
      </c>
    </row>
    <row r="88" spans="1:24" ht="45" customHeight="1" x14ac:dyDescent="0.25">
      <c r="A88" s="56" t="s">
        <v>101</v>
      </c>
      <c r="B88" s="56">
        <f>VLOOKUP(A88,ORCAMENTO!$A:$K,2,FALSE)</f>
        <v>91936</v>
      </c>
      <c r="C88" s="57" t="str">
        <f>VLOOKUP(A88,ORCAMENTO!$A:$K,3,FALSE)</f>
        <v>CAIXA OCTOGONAL 4" X 4", PVC, INSTALADA EM LAJE - FORNECIMENTO E INSTALAÇÃO. AF_12/2015</v>
      </c>
      <c r="D88" s="57"/>
      <c r="E88" s="57"/>
      <c r="F88" s="57"/>
      <c r="G88" s="56" t="str">
        <f>VLOOKUP(A88,ORCAMENTO!$A:$K,7,FALSE)</f>
        <v>UN</v>
      </c>
      <c r="H88" s="58">
        <f>VLOOKUP(A88,ORCAMENTO!$A:$K,8,FALSE)</f>
        <v>5</v>
      </c>
      <c r="I88" s="59">
        <f>VLOOKUP(A88,ORCAMENTO!$A:$K,9,FALSE)</f>
        <v>14.3</v>
      </c>
      <c r="J88" s="60"/>
      <c r="K88" s="63">
        <f t="shared" si="44"/>
        <v>71.5</v>
      </c>
      <c r="L88" s="62"/>
      <c r="M88" s="61">
        <f t="shared" si="45"/>
        <v>0</v>
      </c>
      <c r="N88" s="61">
        <f t="shared" si="46"/>
        <v>0</v>
      </c>
      <c r="O88" s="31">
        <v>0</v>
      </c>
      <c r="P88" s="61">
        <f t="shared" si="47"/>
        <v>0</v>
      </c>
      <c r="Q88" s="61">
        <f t="shared" si="48"/>
        <v>0</v>
      </c>
      <c r="R88" s="31">
        <v>0</v>
      </c>
      <c r="S88" s="61">
        <f t="shared" si="49"/>
        <v>0</v>
      </c>
      <c r="T88" s="61">
        <f t="shared" si="50"/>
        <v>0</v>
      </c>
      <c r="U88" s="31">
        <v>0</v>
      </c>
      <c r="V88" s="61">
        <f t="shared" si="51"/>
        <v>0</v>
      </c>
      <c r="W88" s="31">
        <f t="shared" si="42"/>
        <v>0</v>
      </c>
      <c r="X88" s="31">
        <f t="shared" si="43"/>
        <v>0</v>
      </c>
    </row>
    <row r="89" spans="1:24" ht="45" customHeight="1" x14ac:dyDescent="0.25">
      <c r="A89" s="56" t="s">
        <v>102</v>
      </c>
      <c r="B89" s="56">
        <f>VLOOKUP(A89,ORCAMENTO!$A:$K,2,FALSE)</f>
        <v>91939</v>
      </c>
      <c r="C89" s="57" t="str">
        <f>VLOOKUP(A89,ORCAMENTO!$A:$K,3,FALSE)</f>
        <v>CAIXA RETANGULAR 4" X 2" ALTA (2,00 M DO PISO), PVC, INSTALADA EM PAREDE - FORNECIMENTO E INSTALAÇÃO. AF_12/2015</v>
      </c>
      <c r="D89" s="57"/>
      <c r="E89" s="57"/>
      <c r="F89" s="57"/>
      <c r="G89" s="56" t="str">
        <f>VLOOKUP(A89,ORCAMENTO!$A:$K,7,FALSE)</f>
        <v>UN</v>
      </c>
      <c r="H89" s="58">
        <f>VLOOKUP(A89,ORCAMENTO!$A:$K,8,FALSE)</f>
        <v>3</v>
      </c>
      <c r="I89" s="59">
        <f>VLOOKUP(A89,ORCAMENTO!$A:$K,9,FALSE)</f>
        <v>33.28</v>
      </c>
      <c r="J89" s="60"/>
      <c r="K89" s="63">
        <f t="shared" si="44"/>
        <v>99.84</v>
      </c>
      <c r="L89" s="62"/>
      <c r="M89" s="61">
        <f t="shared" si="45"/>
        <v>0</v>
      </c>
      <c r="N89" s="61">
        <f t="shared" si="46"/>
        <v>0</v>
      </c>
      <c r="O89" s="31">
        <v>0</v>
      </c>
      <c r="P89" s="61">
        <f t="shared" si="47"/>
        <v>0</v>
      </c>
      <c r="Q89" s="61">
        <f t="shared" si="48"/>
        <v>0</v>
      </c>
      <c r="R89" s="31">
        <v>0</v>
      </c>
      <c r="S89" s="61">
        <f t="shared" si="49"/>
        <v>0</v>
      </c>
      <c r="T89" s="61">
        <f t="shared" si="50"/>
        <v>0</v>
      </c>
      <c r="U89" s="31">
        <v>0</v>
      </c>
      <c r="V89" s="61">
        <f t="shared" si="51"/>
        <v>0</v>
      </c>
      <c r="W89" s="31">
        <f t="shared" si="42"/>
        <v>0</v>
      </c>
      <c r="X89" s="31">
        <f t="shared" si="43"/>
        <v>0</v>
      </c>
    </row>
    <row r="90" spans="1:24" ht="45" customHeight="1" x14ac:dyDescent="0.25">
      <c r="A90" s="56" t="s">
        <v>103</v>
      </c>
      <c r="B90" s="56">
        <f>VLOOKUP(A90,ORCAMENTO!$A:$K,2,FALSE)</f>
        <v>91940</v>
      </c>
      <c r="C90" s="57" t="str">
        <f>VLOOKUP(A90,ORCAMENTO!$A:$K,3,FALSE)</f>
        <v>CAIXA RETANGULAR 4" X 2" MÉDIA (1,30 M DO PISO), PVC, INSTALADA EM PAREDE - FORNECIMENTO E INSTALAÇÃO. AF_12/2015</v>
      </c>
      <c r="D90" s="57"/>
      <c r="E90" s="57"/>
      <c r="F90" s="57"/>
      <c r="G90" s="56" t="str">
        <f>VLOOKUP(A90,ORCAMENTO!$A:$K,7,FALSE)</f>
        <v>UN</v>
      </c>
      <c r="H90" s="58">
        <f>VLOOKUP(A90,ORCAMENTO!$A:$K,8,FALSE)</f>
        <v>9</v>
      </c>
      <c r="I90" s="59">
        <f>VLOOKUP(A90,ORCAMENTO!$A:$K,9,FALSE)</f>
        <v>17.419999999999998</v>
      </c>
      <c r="J90" s="60"/>
      <c r="K90" s="63">
        <f t="shared" si="44"/>
        <v>156.78</v>
      </c>
      <c r="L90" s="62"/>
      <c r="M90" s="61">
        <f t="shared" si="45"/>
        <v>0</v>
      </c>
      <c r="N90" s="61">
        <f t="shared" si="46"/>
        <v>0</v>
      </c>
      <c r="O90" s="31">
        <v>0</v>
      </c>
      <c r="P90" s="61">
        <f t="shared" si="47"/>
        <v>0</v>
      </c>
      <c r="Q90" s="61">
        <f t="shared" si="48"/>
        <v>0</v>
      </c>
      <c r="R90" s="31">
        <v>0</v>
      </c>
      <c r="S90" s="61">
        <f t="shared" si="49"/>
        <v>0</v>
      </c>
      <c r="T90" s="61">
        <f t="shared" si="50"/>
        <v>0</v>
      </c>
      <c r="U90" s="31">
        <v>0</v>
      </c>
      <c r="V90" s="61">
        <f t="shared" si="51"/>
        <v>0</v>
      </c>
      <c r="W90" s="31">
        <f t="shared" si="42"/>
        <v>0</v>
      </c>
      <c r="X90" s="31">
        <f t="shared" si="43"/>
        <v>0</v>
      </c>
    </row>
    <row r="91" spans="1:24" ht="45" customHeight="1" x14ac:dyDescent="0.25">
      <c r="A91" s="56" t="s">
        <v>104</v>
      </c>
      <c r="B91" s="56">
        <f>VLOOKUP(A91,ORCAMENTO!$A:$K,2,FALSE)</f>
        <v>91941</v>
      </c>
      <c r="C91" s="57" t="str">
        <f>VLOOKUP(A91,ORCAMENTO!$A:$K,3,FALSE)</f>
        <v>CAIXA RETANGULAR 4" X 2" BAIXA (0,30 M DO PISO), PVC, INSTALADA EM PAREDE - FORNECIMENTO E INSTALAÇÃO. AF_12/2015</v>
      </c>
      <c r="D91" s="57"/>
      <c r="E91" s="57"/>
      <c r="F91" s="57"/>
      <c r="G91" s="56" t="str">
        <f>VLOOKUP(A91,ORCAMENTO!$A:$K,7,FALSE)</f>
        <v>UN</v>
      </c>
      <c r="H91" s="58">
        <f>VLOOKUP(A91,ORCAMENTO!$A:$K,8,FALSE)</f>
        <v>4</v>
      </c>
      <c r="I91" s="59">
        <f>VLOOKUP(A91,ORCAMENTO!$A:$K,9,FALSE)</f>
        <v>11.48</v>
      </c>
      <c r="J91" s="60"/>
      <c r="K91" s="63">
        <f t="shared" si="44"/>
        <v>45.92</v>
      </c>
      <c r="L91" s="62"/>
      <c r="M91" s="61">
        <f t="shared" si="45"/>
        <v>0</v>
      </c>
      <c r="N91" s="61">
        <f t="shared" si="46"/>
        <v>0</v>
      </c>
      <c r="O91" s="31">
        <v>0</v>
      </c>
      <c r="P91" s="61">
        <f t="shared" si="47"/>
        <v>0</v>
      </c>
      <c r="Q91" s="61">
        <f t="shared" si="48"/>
        <v>0</v>
      </c>
      <c r="R91" s="31">
        <v>0</v>
      </c>
      <c r="S91" s="61">
        <f t="shared" si="49"/>
        <v>0</v>
      </c>
      <c r="T91" s="61">
        <f t="shared" si="50"/>
        <v>0</v>
      </c>
      <c r="U91" s="31">
        <v>0</v>
      </c>
      <c r="V91" s="61">
        <f t="shared" si="51"/>
        <v>0</v>
      </c>
      <c r="W91" s="31">
        <f t="shared" si="42"/>
        <v>0</v>
      </c>
      <c r="X91" s="31">
        <f t="shared" si="43"/>
        <v>0</v>
      </c>
    </row>
    <row r="92" spans="1:24" ht="75" customHeight="1" x14ac:dyDescent="0.25">
      <c r="A92" s="56" t="s">
        <v>105</v>
      </c>
      <c r="B92" s="56">
        <f>VLOOKUP(A92,ORCAMENTO!$A:$K,2,FALSE)</f>
        <v>101875</v>
      </c>
      <c r="C92" s="57" t="str">
        <f>VLOOKUP(A92,ORCAMENTO!$A:$K,3,FALSE)</f>
        <v>QUADRO DE DISTRIBUIÇÃO DE ENERGIA EM CHAPA DE AÇO GALVANIZADO, DE EMBUTIR, COM BARRAMENTO TRIFÁSICO, PARA 12 DISJUNTORES DIN 100A - FORNECIMENTO E INSTALAÇÃO. AF_10/2020</v>
      </c>
      <c r="D92" s="57"/>
      <c r="E92" s="57"/>
      <c r="F92" s="57"/>
      <c r="G92" s="56" t="str">
        <f>VLOOKUP(A92,ORCAMENTO!$A:$K,7,FALSE)</f>
        <v>UN</v>
      </c>
      <c r="H92" s="58">
        <f>VLOOKUP(A92,ORCAMENTO!$A:$K,8,FALSE)</f>
        <v>1</v>
      </c>
      <c r="I92" s="59">
        <f>VLOOKUP(A92,ORCAMENTO!$A:$K,9,FALSE)</f>
        <v>480.56000000000006</v>
      </c>
      <c r="J92" s="60"/>
      <c r="K92" s="63">
        <f t="shared" si="44"/>
        <v>480.56</v>
      </c>
      <c r="L92" s="62"/>
      <c r="M92" s="61">
        <f t="shared" si="45"/>
        <v>0</v>
      </c>
      <c r="N92" s="61">
        <f t="shared" si="46"/>
        <v>0</v>
      </c>
      <c r="O92" s="31">
        <v>0</v>
      </c>
      <c r="P92" s="61">
        <f t="shared" si="47"/>
        <v>0</v>
      </c>
      <c r="Q92" s="61">
        <f t="shared" si="48"/>
        <v>0</v>
      </c>
      <c r="R92" s="31">
        <v>0</v>
      </c>
      <c r="S92" s="61">
        <f t="shared" si="49"/>
        <v>0</v>
      </c>
      <c r="T92" s="61">
        <f t="shared" si="50"/>
        <v>0</v>
      </c>
      <c r="U92" s="31">
        <v>0</v>
      </c>
      <c r="V92" s="61">
        <f t="shared" si="51"/>
        <v>0</v>
      </c>
      <c r="W92" s="31">
        <f t="shared" si="42"/>
        <v>0</v>
      </c>
      <c r="X92" s="31">
        <f t="shared" si="43"/>
        <v>0</v>
      </c>
    </row>
    <row r="93" spans="1:24" ht="60" customHeight="1" x14ac:dyDescent="0.25">
      <c r="A93" s="56" t="s">
        <v>106</v>
      </c>
      <c r="B93" s="56">
        <f>VLOOKUP(A93,ORCAMENTO!$A:$K,2,FALSE)</f>
        <v>100560</v>
      </c>
      <c r="C93" s="57" t="str">
        <f>VLOOKUP(A93,ORCAMENTO!$A:$K,3,FALSE)</f>
        <v>QUADRO DE DISTRIBUIÇÃO PARA TELEFONE N.2, 20X20X12CM EM CHAPA METALICA, DE EMBUTIR, SEM ACESSORIOS, PADRÃO TELEBRAS, FORNECIMENTO E INSTALAÇÃO. AF_11/2019</v>
      </c>
      <c r="D93" s="57"/>
      <c r="E93" s="57"/>
      <c r="F93" s="57"/>
      <c r="G93" s="56" t="str">
        <f>VLOOKUP(A93,ORCAMENTO!$A:$K,7,FALSE)</f>
        <v>UN</v>
      </c>
      <c r="H93" s="58">
        <f>VLOOKUP(A93,ORCAMENTO!$A:$K,8,FALSE)</f>
        <v>1</v>
      </c>
      <c r="I93" s="59">
        <f>VLOOKUP(A93,ORCAMENTO!$A:$K,9,FALSE)</f>
        <v>130.58000000000001</v>
      </c>
      <c r="J93" s="60"/>
      <c r="K93" s="63">
        <f t="shared" si="44"/>
        <v>130.58000000000001</v>
      </c>
      <c r="L93" s="62"/>
      <c r="M93" s="61">
        <f t="shared" si="45"/>
        <v>0</v>
      </c>
      <c r="N93" s="61">
        <f t="shared" si="46"/>
        <v>0</v>
      </c>
      <c r="O93" s="31">
        <v>0</v>
      </c>
      <c r="P93" s="61">
        <f t="shared" si="47"/>
        <v>0</v>
      </c>
      <c r="Q93" s="61">
        <f t="shared" si="48"/>
        <v>0</v>
      </c>
      <c r="R93" s="31">
        <v>0</v>
      </c>
      <c r="S93" s="61">
        <f t="shared" si="49"/>
        <v>0</v>
      </c>
      <c r="T93" s="61">
        <f t="shared" si="50"/>
        <v>0</v>
      </c>
      <c r="U93" s="31">
        <v>0</v>
      </c>
      <c r="V93" s="61">
        <f t="shared" si="51"/>
        <v>0</v>
      </c>
      <c r="W93" s="31">
        <f t="shared" si="42"/>
        <v>0</v>
      </c>
      <c r="X93" s="31">
        <f t="shared" si="43"/>
        <v>0</v>
      </c>
    </row>
    <row r="94" spans="1:24" ht="30" customHeight="1" x14ac:dyDescent="0.25">
      <c r="A94" s="56" t="s">
        <v>107</v>
      </c>
      <c r="B94" s="56">
        <f>VLOOKUP(A94,ORCAMENTO!$A:$K,2,FALSE)</f>
        <v>98308</v>
      </c>
      <c r="C94" s="57" t="str">
        <f>VLOOKUP(A94,ORCAMENTO!$A:$K,3,FALSE)</f>
        <v>TOMADA PARA TELEFONE RJ11 - FORNECIMENTO E INSTALAÇÃO. AF_11/2019</v>
      </c>
      <c r="D94" s="57"/>
      <c r="E94" s="57"/>
      <c r="F94" s="57"/>
      <c r="G94" s="56" t="str">
        <f>VLOOKUP(A94,ORCAMENTO!$A:$K,7,FALSE)</f>
        <v>UN</v>
      </c>
      <c r="H94" s="58">
        <f>VLOOKUP(A94,ORCAMENTO!$A:$K,8,FALSE)</f>
        <v>3</v>
      </c>
      <c r="I94" s="59">
        <f>VLOOKUP(A94,ORCAMENTO!$A:$K,9,FALSE)</f>
        <v>36.83</v>
      </c>
      <c r="J94" s="60"/>
      <c r="K94" s="63">
        <f t="shared" si="44"/>
        <v>110.49</v>
      </c>
      <c r="L94" s="62"/>
      <c r="M94" s="61">
        <f t="shared" si="45"/>
        <v>0</v>
      </c>
      <c r="N94" s="61">
        <f t="shared" si="46"/>
        <v>0</v>
      </c>
      <c r="O94" s="31">
        <v>0</v>
      </c>
      <c r="P94" s="61">
        <f t="shared" si="47"/>
        <v>0</v>
      </c>
      <c r="Q94" s="61">
        <f t="shared" si="48"/>
        <v>0</v>
      </c>
      <c r="R94" s="31">
        <v>0</v>
      </c>
      <c r="S94" s="61">
        <f t="shared" si="49"/>
        <v>0</v>
      </c>
      <c r="T94" s="61">
        <f t="shared" si="50"/>
        <v>0</v>
      </c>
      <c r="U94" s="31">
        <v>0</v>
      </c>
      <c r="V94" s="61">
        <f t="shared" si="51"/>
        <v>0</v>
      </c>
      <c r="W94" s="31">
        <f t="shared" si="42"/>
        <v>0</v>
      </c>
      <c r="X94" s="31">
        <f t="shared" si="43"/>
        <v>0</v>
      </c>
    </row>
    <row r="95" spans="1:24" ht="15" customHeight="1" x14ac:dyDescent="0.25">
      <c r="A95" s="64"/>
      <c r="B95" s="64"/>
      <c r="C95" s="64"/>
      <c r="D95" s="64"/>
      <c r="E95" s="64"/>
      <c r="F95" s="64"/>
      <c r="G95" s="64"/>
      <c r="H95" s="64"/>
      <c r="I95" s="64"/>
      <c r="J95" s="64"/>
      <c r="K95" s="64"/>
      <c r="L95" s="64"/>
      <c r="M95" s="64"/>
      <c r="N95" s="64"/>
      <c r="O95" s="64"/>
      <c r="P95" s="64"/>
      <c r="Q95" s="64"/>
      <c r="R95" s="64"/>
      <c r="S95" s="64"/>
      <c r="T95" s="64"/>
      <c r="U95" s="64"/>
      <c r="V95" s="64"/>
      <c r="W95" s="64"/>
      <c r="X95" s="64"/>
    </row>
    <row r="96" spans="1:24" ht="15" customHeight="1" x14ac:dyDescent="0.25">
      <c r="A96" s="48">
        <v>9</v>
      </c>
      <c r="B96" s="50" t="str">
        <f>VLOOKUP(A96,ORCAMENTO!$A:$K,2,FALSE)</f>
        <v>PAVIMENTACAO</v>
      </c>
      <c r="C96" s="52"/>
      <c r="D96" s="52"/>
      <c r="E96" s="52"/>
      <c r="F96" s="52"/>
      <c r="G96" s="52"/>
      <c r="H96" s="52"/>
      <c r="I96" s="52"/>
      <c r="J96" s="51"/>
      <c r="K96" s="55">
        <f>SUM(K97:L107)</f>
        <v>6390.13</v>
      </c>
      <c r="L96" s="54"/>
      <c r="M96" s="53">
        <f>SUM(M97:M107)</f>
        <v>0</v>
      </c>
      <c r="N96" s="49" t="s">
        <v>12</v>
      </c>
      <c r="O96" s="36">
        <f>M96/$K96</f>
        <v>0</v>
      </c>
      <c r="P96" s="53">
        <f>SUM(P97:P107)</f>
        <v>0</v>
      </c>
      <c r="Q96" s="49" t="s">
        <v>12</v>
      </c>
      <c r="R96" s="36">
        <f>P96/$K96</f>
        <v>0</v>
      </c>
      <c r="S96" s="53">
        <f>SUM(S97:S107)</f>
        <v>0</v>
      </c>
      <c r="T96" s="49" t="s">
        <v>12</v>
      </c>
      <c r="U96" s="36">
        <f>S96/$K96</f>
        <v>0</v>
      </c>
      <c r="V96" s="53">
        <f>SUM(V97:V107)</f>
        <v>0</v>
      </c>
      <c r="W96" s="36">
        <f t="shared" ref="W96:W106" si="52">SUM(U96,R96,O96,)</f>
        <v>0</v>
      </c>
      <c r="X96" s="36">
        <f t="shared" ref="X96:X106" si="53">V96/$K$165</f>
        <v>0</v>
      </c>
    </row>
    <row r="97" spans="1:24" ht="45" customHeight="1" x14ac:dyDescent="0.25">
      <c r="A97" s="56" t="s">
        <v>108</v>
      </c>
      <c r="B97" s="56">
        <f>VLOOKUP(A97,ORCAMENTO!$A:$K,2,FALSE)</f>
        <v>95241</v>
      </c>
      <c r="C97" s="57" t="str">
        <f>VLOOKUP(A97,ORCAMENTO!$A:$K,3,FALSE)</f>
        <v>LASTRO DE CONCRETO MAGRO, APLICADO EM PISOS, LAJES SOBRE SOLO OU RADIERS, ESPESSURA DE 5 CM. AF_07/2016</v>
      </c>
      <c r="D97" s="57"/>
      <c r="E97" s="57"/>
      <c r="F97" s="57"/>
      <c r="G97" s="56" t="str">
        <f>VLOOKUP(A97,ORCAMENTO!$A:$K,7,FALSE)</f>
        <v>M2</v>
      </c>
      <c r="H97" s="58">
        <f>VLOOKUP(A97,ORCAMENTO!$A:$K,8,FALSE)</f>
        <v>3.78</v>
      </c>
      <c r="I97" s="59">
        <f>VLOOKUP(A97,ORCAMENTO!$A:$K,9,FALSE)</f>
        <v>37.92</v>
      </c>
      <c r="J97" s="60"/>
      <c r="K97" s="63">
        <f t="shared" ref="K97:K106" si="54">ROUND(H97*I97,2)</f>
        <v>143.34</v>
      </c>
      <c r="L97" s="62"/>
      <c r="M97" s="61">
        <f t="shared" ref="M97:M106" si="55">$K97*O97</f>
        <v>0</v>
      </c>
      <c r="N97" s="61">
        <f t="shared" ref="N97:N106" si="56">$H97*O97</f>
        <v>0</v>
      </c>
      <c r="O97" s="31">
        <v>0</v>
      </c>
      <c r="P97" s="61">
        <f t="shared" ref="P97:P106" si="57">$K97*R97</f>
        <v>0</v>
      </c>
      <c r="Q97" s="61">
        <f t="shared" ref="Q97:Q106" si="58">$H97*R97</f>
        <v>0</v>
      </c>
      <c r="R97" s="31">
        <v>0</v>
      </c>
      <c r="S97" s="61">
        <f t="shared" ref="S97:S106" si="59">$K97*U97</f>
        <v>0</v>
      </c>
      <c r="T97" s="61">
        <f t="shared" ref="T97:T106" si="60">$H97*U97</f>
        <v>0</v>
      </c>
      <c r="U97" s="31">
        <v>0</v>
      </c>
      <c r="V97" s="61">
        <f t="shared" ref="V97:V106" si="61">SUM(S97,P97,M97,)</f>
        <v>0</v>
      </c>
      <c r="W97" s="31">
        <f t="shared" si="52"/>
        <v>0</v>
      </c>
      <c r="X97" s="31">
        <f t="shared" si="53"/>
        <v>0</v>
      </c>
    </row>
    <row r="98" spans="1:24" ht="60" customHeight="1" x14ac:dyDescent="0.25">
      <c r="A98" s="56" t="s">
        <v>109</v>
      </c>
      <c r="B98" s="56">
        <f>VLOOKUP(A98,ORCAMENTO!$A:$K,2,FALSE)</f>
        <v>101621</v>
      </c>
      <c r="C98" s="57" t="str">
        <f>VLOOKUP(A98,ORCAMENTO!$A:$K,3,FALSE)</f>
        <v>PREPARO DE FUNDO DE VALA COM LARGURA MAIOR OU IGUAL A 1,5 M E MENOR QUE 2,5 M, COM CAMADA DE BRITA, LANÇAMENTO MANUAL. AF_08/2020</v>
      </c>
      <c r="D98" s="57"/>
      <c r="E98" s="57"/>
      <c r="F98" s="57"/>
      <c r="G98" s="56" t="str">
        <f>VLOOKUP(A98,ORCAMENTO!$A:$K,7,FALSE)</f>
        <v>M3</v>
      </c>
      <c r="H98" s="58">
        <f>VLOOKUP(A98,ORCAMENTO!$A:$K,8,FALSE)</f>
        <v>1.1200000000000001</v>
      </c>
      <c r="I98" s="59">
        <f>VLOOKUP(A98,ORCAMENTO!$A:$K,9,FALSE)</f>
        <v>287.81</v>
      </c>
      <c r="J98" s="60"/>
      <c r="K98" s="63">
        <f t="shared" si="54"/>
        <v>322.35000000000002</v>
      </c>
      <c r="L98" s="62"/>
      <c r="M98" s="61">
        <f t="shared" si="55"/>
        <v>0</v>
      </c>
      <c r="N98" s="61">
        <f t="shared" si="56"/>
        <v>0</v>
      </c>
      <c r="O98" s="31">
        <v>0</v>
      </c>
      <c r="P98" s="61">
        <f t="shared" si="57"/>
        <v>0</v>
      </c>
      <c r="Q98" s="61">
        <f t="shared" si="58"/>
        <v>0</v>
      </c>
      <c r="R98" s="31">
        <v>0</v>
      </c>
      <c r="S98" s="61">
        <f t="shared" si="59"/>
        <v>0</v>
      </c>
      <c r="T98" s="61">
        <f t="shared" si="60"/>
        <v>0</v>
      </c>
      <c r="U98" s="31">
        <v>0</v>
      </c>
      <c r="V98" s="61">
        <f t="shared" si="61"/>
        <v>0</v>
      </c>
      <c r="W98" s="31">
        <f t="shared" si="52"/>
        <v>0</v>
      </c>
      <c r="X98" s="31">
        <f t="shared" si="53"/>
        <v>0</v>
      </c>
    </row>
    <row r="99" spans="1:24" ht="75" customHeight="1" x14ac:dyDescent="0.25">
      <c r="A99" s="56" t="s">
        <v>110</v>
      </c>
      <c r="B99" s="56">
        <f>VLOOKUP(A99,ORCAMENTO!$A:$K,2,FALSE)</f>
        <v>87640</v>
      </c>
      <c r="C99" s="57" t="str">
        <f>VLOOKUP(A99,ORCAMENTO!$A:$K,3,FALSE)</f>
        <v>CONTRAPISO EM ARGAMASSA TRAÇO 1:4 (CIMENTO E AREIA), PREPARO MECÂNICO COM BETONEIRA 400 L, APLICADO EM ÁREAS SECAS SOBRE LAJE, ADERIDO, ACABAMENTO NÃO REFORÇADO, ESPESSURA 4CM. AF_07/2021</v>
      </c>
      <c r="D99" s="57"/>
      <c r="E99" s="57"/>
      <c r="F99" s="57"/>
      <c r="G99" s="56" t="str">
        <f>VLOOKUP(A99,ORCAMENTO!$A:$K,7,FALSE)</f>
        <v>M2</v>
      </c>
      <c r="H99" s="58">
        <f>VLOOKUP(A99,ORCAMENTO!$A:$K,8,FALSE)</f>
        <v>31.09</v>
      </c>
      <c r="I99" s="59">
        <f>VLOOKUP(A99,ORCAMENTO!$A:$K,9,FALSE)</f>
        <v>57.18</v>
      </c>
      <c r="J99" s="60"/>
      <c r="K99" s="63">
        <f t="shared" si="54"/>
        <v>1777.73</v>
      </c>
      <c r="L99" s="62"/>
      <c r="M99" s="61">
        <f t="shared" si="55"/>
        <v>0</v>
      </c>
      <c r="N99" s="61">
        <f t="shared" si="56"/>
        <v>0</v>
      </c>
      <c r="O99" s="31">
        <v>0</v>
      </c>
      <c r="P99" s="61">
        <f t="shared" si="57"/>
        <v>0</v>
      </c>
      <c r="Q99" s="61">
        <f t="shared" si="58"/>
        <v>0</v>
      </c>
      <c r="R99" s="31">
        <v>0</v>
      </c>
      <c r="S99" s="61">
        <f t="shared" si="59"/>
        <v>0</v>
      </c>
      <c r="T99" s="61">
        <f t="shared" si="60"/>
        <v>0</v>
      </c>
      <c r="U99" s="31">
        <v>0</v>
      </c>
      <c r="V99" s="61">
        <f t="shared" si="61"/>
        <v>0</v>
      </c>
      <c r="W99" s="31">
        <f t="shared" si="52"/>
        <v>0</v>
      </c>
      <c r="X99" s="31">
        <f t="shared" si="53"/>
        <v>0</v>
      </c>
    </row>
    <row r="100" spans="1:24" ht="75" customHeight="1" x14ac:dyDescent="0.25">
      <c r="A100" s="56" t="s">
        <v>111</v>
      </c>
      <c r="B100" s="56">
        <f>VLOOKUP(A100,ORCAMENTO!$A:$K,2,FALSE)</f>
        <v>87745</v>
      </c>
      <c r="C100" s="57" t="str">
        <f>VLOOKUP(A100,ORCAMENTO!$A:$K,3,FALSE)</f>
        <v>CONTRAPISO EM ARGAMASSA TRAÇO 1:4 (CIMENTO E AREIA), PREPARO MECÂNICO COM BETONEIRA 400 L, APLICADO EM ÁREAS MOLHADAS SOBRE LAJE, ADERIDO, ACABAMENTO NÃO REFORÇADO, ESPESSURA 3CM. AF_07/2021</v>
      </c>
      <c r="D100" s="57"/>
      <c r="E100" s="57"/>
      <c r="F100" s="57"/>
      <c r="G100" s="56" t="str">
        <f>VLOOKUP(A100,ORCAMENTO!$A:$K,7,FALSE)</f>
        <v>M2</v>
      </c>
      <c r="H100" s="58">
        <f>VLOOKUP(A100,ORCAMENTO!$A:$K,8,FALSE)</f>
        <v>8.92</v>
      </c>
      <c r="I100" s="59">
        <f>VLOOKUP(A100,ORCAMENTO!$A:$K,9,FALSE)</f>
        <v>62.21</v>
      </c>
      <c r="J100" s="60"/>
      <c r="K100" s="63">
        <f t="shared" si="54"/>
        <v>554.91</v>
      </c>
      <c r="L100" s="62"/>
      <c r="M100" s="61">
        <f t="shared" si="55"/>
        <v>0</v>
      </c>
      <c r="N100" s="61">
        <f t="shared" si="56"/>
        <v>0</v>
      </c>
      <c r="O100" s="31">
        <v>0</v>
      </c>
      <c r="P100" s="61">
        <f t="shared" si="57"/>
        <v>0</v>
      </c>
      <c r="Q100" s="61">
        <f t="shared" si="58"/>
        <v>0</v>
      </c>
      <c r="R100" s="31">
        <v>0</v>
      </c>
      <c r="S100" s="61">
        <f t="shared" si="59"/>
        <v>0</v>
      </c>
      <c r="T100" s="61">
        <f t="shared" si="60"/>
        <v>0</v>
      </c>
      <c r="U100" s="31">
        <v>0</v>
      </c>
      <c r="V100" s="61">
        <f t="shared" si="61"/>
        <v>0</v>
      </c>
      <c r="W100" s="31">
        <f t="shared" si="52"/>
        <v>0</v>
      </c>
      <c r="X100" s="31">
        <f t="shared" si="53"/>
        <v>0</v>
      </c>
    </row>
    <row r="101" spans="1:24" ht="45" customHeight="1" x14ac:dyDescent="0.25">
      <c r="A101" s="56" t="s">
        <v>112</v>
      </c>
      <c r="B101" s="56">
        <f>VLOOKUP(A101,ORCAMENTO!$A:$K,2,FALSE)</f>
        <v>88648</v>
      </c>
      <c r="C101" s="57" t="str">
        <f>VLOOKUP(A101,ORCAMENTO!$A:$K,3,FALSE)</f>
        <v>RODAPÉ CERÂMICO DE 7CM DE ALTURA COM PLACAS TIPO ESMALTADA EXTRA  DE DIMENSÕES 35X35CM. AF_06/2014</v>
      </c>
      <c r="D101" s="57"/>
      <c r="E101" s="57"/>
      <c r="F101" s="57"/>
      <c r="G101" s="56" t="str">
        <f>VLOOKUP(A101,ORCAMENTO!$A:$K,7,FALSE)</f>
        <v>M</v>
      </c>
      <c r="H101" s="58">
        <f>VLOOKUP(A101,ORCAMENTO!$A:$K,8,FALSE)</f>
        <v>2.16</v>
      </c>
      <c r="I101" s="59">
        <f>VLOOKUP(A101,ORCAMENTO!$A:$K,9,FALSE)</f>
        <v>7.98</v>
      </c>
      <c r="J101" s="60"/>
      <c r="K101" s="63">
        <f t="shared" si="54"/>
        <v>17.239999999999998</v>
      </c>
      <c r="L101" s="62"/>
      <c r="M101" s="61">
        <f t="shared" si="55"/>
        <v>0</v>
      </c>
      <c r="N101" s="61">
        <f t="shared" si="56"/>
        <v>0</v>
      </c>
      <c r="O101" s="31">
        <v>0</v>
      </c>
      <c r="P101" s="61">
        <f t="shared" si="57"/>
        <v>0</v>
      </c>
      <c r="Q101" s="61">
        <f t="shared" si="58"/>
        <v>0</v>
      </c>
      <c r="R101" s="31">
        <v>0</v>
      </c>
      <c r="S101" s="61">
        <f t="shared" si="59"/>
        <v>0</v>
      </c>
      <c r="T101" s="61">
        <f t="shared" si="60"/>
        <v>0</v>
      </c>
      <c r="U101" s="31">
        <v>0</v>
      </c>
      <c r="V101" s="61">
        <f t="shared" si="61"/>
        <v>0</v>
      </c>
      <c r="W101" s="31">
        <f t="shared" si="52"/>
        <v>0</v>
      </c>
      <c r="X101" s="31">
        <f t="shared" si="53"/>
        <v>0</v>
      </c>
    </row>
    <row r="102" spans="1:24" ht="60" customHeight="1" x14ac:dyDescent="0.25">
      <c r="A102" s="56" t="s">
        <v>113</v>
      </c>
      <c r="B102" s="56">
        <f>VLOOKUP(A102,ORCAMENTO!$A:$K,2,FALSE)</f>
        <v>93389</v>
      </c>
      <c r="C102" s="57" t="str">
        <f>VLOOKUP(A102,ORCAMENTO!$A:$K,3,FALSE)</f>
        <v>REVESTIMENTO CERÂMICO PARA PISO COM PLACAS TIPO ESMALTADA PADRÃO POPULAR DE DIMENSÕES 35X35 CM APLICADA EM AMBIENTES DE ÁREA MENOR QUE 5 M2. AF_06/2014</v>
      </c>
      <c r="D102" s="57"/>
      <c r="E102" s="57"/>
      <c r="F102" s="57"/>
      <c r="G102" s="56" t="str">
        <f>VLOOKUP(A102,ORCAMENTO!$A:$K,7,FALSE)</f>
        <v>M2</v>
      </c>
      <c r="H102" s="58">
        <f>VLOOKUP(A102,ORCAMENTO!$A:$K,8,FALSE)</f>
        <v>15.33</v>
      </c>
      <c r="I102" s="59">
        <f>VLOOKUP(A102,ORCAMENTO!$A:$K,9,FALSE)</f>
        <v>61.54</v>
      </c>
      <c r="J102" s="60"/>
      <c r="K102" s="63">
        <f t="shared" si="54"/>
        <v>943.41</v>
      </c>
      <c r="L102" s="62"/>
      <c r="M102" s="61">
        <f t="shared" si="55"/>
        <v>0</v>
      </c>
      <c r="N102" s="61">
        <f t="shared" si="56"/>
        <v>0</v>
      </c>
      <c r="O102" s="31">
        <v>0</v>
      </c>
      <c r="P102" s="61">
        <f t="shared" si="57"/>
        <v>0</v>
      </c>
      <c r="Q102" s="61">
        <f t="shared" si="58"/>
        <v>0</v>
      </c>
      <c r="R102" s="31">
        <v>0</v>
      </c>
      <c r="S102" s="61">
        <f t="shared" si="59"/>
        <v>0</v>
      </c>
      <c r="T102" s="61">
        <f t="shared" si="60"/>
        <v>0</v>
      </c>
      <c r="U102" s="31">
        <v>0</v>
      </c>
      <c r="V102" s="61">
        <f t="shared" si="61"/>
        <v>0</v>
      </c>
      <c r="W102" s="31">
        <f t="shared" si="52"/>
        <v>0</v>
      </c>
      <c r="X102" s="31">
        <f t="shared" si="53"/>
        <v>0</v>
      </c>
    </row>
    <row r="103" spans="1:24" ht="60" customHeight="1" x14ac:dyDescent="0.25">
      <c r="A103" s="56" t="s">
        <v>114</v>
      </c>
      <c r="B103" s="56">
        <f>VLOOKUP(A103,ORCAMENTO!$A:$K,2,FALSE)</f>
        <v>93390</v>
      </c>
      <c r="C103" s="57" t="str">
        <f>VLOOKUP(A103,ORCAMENTO!$A:$K,3,FALSE)</f>
        <v>REVESTIMENTO CERÂMICO PARA PISO COM PLACAS TIPO ESMALTADA PADRÃO POPULAR DE DIMENSÕES 35X35 CM APLICADA EM AMBIENTES DE ÁREA ENTRE 5 M2 E 10 M2. AF_06/2014</v>
      </c>
      <c r="D103" s="57"/>
      <c r="E103" s="57"/>
      <c r="F103" s="57"/>
      <c r="G103" s="56" t="str">
        <f>VLOOKUP(A103,ORCAMENTO!$A:$K,7,FALSE)</f>
        <v>M2</v>
      </c>
      <c r="H103" s="58">
        <f>VLOOKUP(A103,ORCAMENTO!$A:$K,8,FALSE)</f>
        <v>8.85</v>
      </c>
      <c r="I103" s="59">
        <f>VLOOKUP(A103,ORCAMENTO!$A:$K,9,FALSE)</f>
        <v>52.92</v>
      </c>
      <c r="J103" s="60"/>
      <c r="K103" s="63">
        <f t="shared" si="54"/>
        <v>468.34</v>
      </c>
      <c r="L103" s="62"/>
      <c r="M103" s="61">
        <f t="shared" si="55"/>
        <v>0</v>
      </c>
      <c r="N103" s="61">
        <f t="shared" si="56"/>
        <v>0</v>
      </c>
      <c r="O103" s="31">
        <v>0</v>
      </c>
      <c r="P103" s="61">
        <f t="shared" si="57"/>
        <v>0</v>
      </c>
      <c r="Q103" s="61">
        <f t="shared" si="58"/>
        <v>0</v>
      </c>
      <c r="R103" s="31">
        <v>0</v>
      </c>
      <c r="S103" s="61">
        <f t="shared" si="59"/>
        <v>0</v>
      </c>
      <c r="T103" s="61">
        <f t="shared" si="60"/>
        <v>0</v>
      </c>
      <c r="U103" s="31">
        <v>0</v>
      </c>
      <c r="V103" s="61">
        <f t="shared" si="61"/>
        <v>0</v>
      </c>
      <c r="W103" s="31">
        <f t="shared" si="52"/>
        <v>0</v>
      </c>
      <c r="X103" s="31">
        <f t="shared" si="53"/>
        <v>0</v>
      </c>
    </row>
    <row r="104" spans="1:24" ht="60" customHeight="1" x14ac:dyDescent="0.25">
      <c r="A104" s="56" t="s">
        <v>115</v>
      </c>
      <c r="B104" s="56">
        <f>VLOOKUP(A104,ORCAMENTO!$A:$K,2,FALSE)</f>
        <v>93391</v>
      </c>
      <c r="C104" s="57" t="str">
        <f>VLOOKUP(A104,ORCAMENTO!$A:$K,3,FALSE)</f>
        <v>REVESTIMENTO CERÂMICO PARA PISO COM PLACAS TIPO ESMALTADA PADRÃO POPULAR DE DIMENSÕES 35X35 CM APLICADA EM AMBIENTES DE ÁREA MAIOR QUE 10 M2. AF_06/2014</v>
      </c>
      <c r="D104" s="57"/>
      <c r="E104" s="57"/>
      <c r="F104" s="57"/>
      <c r="G104" s="56" t="str">
        <f>VLOOKUP(A104,ORCAMENTO!$A:$K,7,FALSE)</f>
        <v>M2</v>
      </c>
      <c r="H104" s="58">
        <f>VLOOKUP(A104,ORCAMENTO!$A:$K,8,FALSE)</f>
        <v>14.3</v>
      </c>
      <c r="I104" s="59">
        <f>VLOOKUP(A104,ORCAMENTO!$A:$K,9,FALSE)</f>
        <v>45.730000000000004</v>
      </c>
      <c r="J104" s="60"/>
      <c r="K104" s="63">
        <f t="shared" si="54"/>
        <v>653.94000000000005</v>
      </c>
      <c r="L104" s="62"/>
      <c r="M104" s="61">
        <f t="shared" si="55"/>
        <v>0</v>
      </c>
      <c r="N104" s="61">
        <f t="shared" si="56"/>
        <v>0</v>
      </c>
      <c r="O104" s="31">
        <v>0</v>
      </c>
      <c r="P104" s="61">
        <f t="shared" si="57"/>
        <v>0</v>
      </c>
      <c r="Q104" s="61">
        <f t="shared" si="58"/>
        <v>0</v>
      </c>
      <c r="R104" s="31">
        <v>0</v>
      </c>
      <c r="S104" s="61">
        <f t="shared" si="59"/>
        <v>0</v>
      </c>
      <c r="T104" s="61">
        <f t="shared" si="60"/>
        <v>0</v>
      </c>
      <c r="U104" s="31">
        <v>0</v>
      </c>
      <c r="V104" s="61">
        <f t="shared" si="61"/>
        <v>0</v>
      </c>
      <c r="W104" s="31">
        <f t="shared" si="52"/>
        <v>0</v>
      </c>
      <c r="X104" s="31">
        <f t="shared" si="53"/>
        <v>0</v>
      </c>
    </row>
    <row r="105" spans="1:24" ht="45" customHeight="1" x14ac:dyDescent="0.25">
      <c r="A105" s="56" t="s">
        <v>116</v>
      </c>
      <c r="B105" s="56">
        <f>VLOOKUP(A105,ORCAMENTO!$A:$K,2,FALSE)</f>
        <v>95241</v>
      </c>
      <c r="C105" s="57" t="str">
        <f>VLOOKUP(A105,ORCAMENTO!$A:$K,3,FALSE)</f>
        <v>LASTRO DE CONCRETO MAGRO, APLICADO EM PISOS, LAJES SOBRE SOLO OU RADIERS, ESPESSURA DE 5 CM. AF_07/2016</v>
      </c>
      <c r="D105" s="57"/>
      <c r="E105" s="57"/>
      <c r="F105" s="57"/>
      <c r="G105" s="56" t="str">
        <f>VLOOKUP(A105,ORCAMENTO!$A:$K,7,FALSE)</f>
        <v>M2</v>
      </c>
      <c r="H105" s="58">
        <f>VLOOKUP(A105,ORCAMENTO!$A:$K,8,FALSE)</f>
        <v>38.159999999999997</v>
      </c>
      <c r="I105" s="59">
        <f>VLOOKUP(A105,ORCAMENTO!$A:$K,9,FALSE)</f>
        <v>37.92</v>
      </c>
      <c r="J105" s="60"/>
      <c r="K105" s="63">
        <f t="shared" si="54"/>
        <v>1447.03</v>
      </c>
      <c r="L105" s="62"/>
      <c r="M105" s="61">
        <f t="shared" si="55"/>
        <v>0</v>
      </c>
      <c r="N105" s="61">
        <f t="shared" si="56"/>
        <v>0</v>
      </c>
      <c r="O105" s="31">
        <v>0</v>
      </c>
      <c r="P105" s="61">
        <f t="shared" si="57"/>
        <v>0</v>
      </c>
      <c r="Q105" s="61">
        <f t="shared" si="58"/>
        <v>0</v>
      </c>
      <c r="R105" s="31">
        <v>0</v>
      </c>
      <c r="S105" s="61">
        <f t="shared" si="59"/>
        <v>0</v>
      </c>
      <c r="T105" s="61">
        <f t="shared" si="60"/>
        <v>0</v>
      </c>
      <c r="U105" s="31">
        <v>0</v>
      </c>
      <c r="V105" s="61">
        <f t="shared" si="61"/>
        <v>0</v>
      </c>
      <c r="W105" s="31">
        <f t="shared" si="52"/>
        <v>0</v>
      </c>
      <c r="X105" s="31">
        <f t="shared" si="53"/>
        <v>0</v>
      </c>
    </row>
    <row r="106" spans="1:24" ht="30" customHeight="1" x14ac:dyDescent="0.25">
      <c r="A106" s="56" t="s">
        <v>117</v>
      </c>
      <c r="B106" s="56" t="str">
        <f>VLOOKUP(A106,ORCAMENTO!$A:$K,2,FALSE)</f>
        <v>F3777</v>
      </c>
      <c r="C106" s="57" t="str">
        <f>VLOOKUP(A106,ORCAMENTO!$A:$K,3,FALSE)</f>
        <v>FORNECIMENTO DE LONA PLASTICA PESADA PRETA, E = 150 MICRA</v>
      </c>
      <c r="D106" s="57"/>
      <c r="E106" s="57"/>
      <c r="F106" s="57"/>
      <c r="G106" s="56" t="str">
        <f>VLOOKUP(A106,ORCAMENTO!$A:$K,7,FALSE)</f>
        <v>M2</v>
      </c>
      <c r="H106" s="58">
        <f>VLOOKUP(A106,ORCAMENTO!$A:$K,8,FALSE)</f>
        <v>37.479999999999997</v>
      </c>
      <c r="I106" s="59">
        <f>VLOOKUP(A106,ORCAMENTO!$A:$K,9,FALSE)</f>
        <v>1.6500000000000001</v>
      </c>
      <c r="J106" s="60"/>
      <c r="K106" s="63">
        <f t="shared" si="54"/>
        <v>61.84</v>
      </c>
      <c r="L106" s="62"/>
      <c r="M106" s="61">
        <f t="shared" si="55"/>
        <v>0</v>
      </c>
      <c r="N106" s="61">
        <f t="shared" si="56"/>
        <v>0</v>
      </c>
      <c r="O106" s="31">
        <v>0</v>
      </c>
      <c r="P106" s="61">
        <f t="shared" si="57"/>
        <v>0</v>
      </c>
      <c r="Q106" s="61">
        <f t="shared" si="58"/>
        <v>0</v>
      </c>
      <c r="R106" s="31">
        <v>0</v>
      </c>
      <c r="S106" s="61">
        <f t="shared" si="59"/>
        <v>0</v>
      </c>
      <c r="T106" s="61">
        <f t="shared" si="60"/>
        <v>0</v>
      </c>
      <c r="U106" s="31">
        <v>0</v>
      </c>
      <c r="V106" s="61">
        <f t="shared" si="61"/>
        <v>0</v>
      </c>
      <c r="W106" s="31">
        <f t="shared" si="52"/>
        <v>0</v>
      </c>
      <c r="X106" s="31">
        <f t="shared" si="53"/>
        <v>0</v>
      </c>
    </row>
    <row r="107" spans="1:24" ht="15" customHeight="1"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row>
    <row r="108" spans="1:24" ht="15" customHeight="1" x14ac:dyDescent="0.25">
      <c r="A108" s="48">
        <v>10</v>
      </c>
      <c r="B108" s="50" t="str">
        <f>VLOOKUP(A108,ORCAMENTO!$A:$K,2,FALSE)</f>
        <v>COBERTURA/PROTECOES</v>
      </c>
      <c r="C108" s="52"/>
      <c r="D108" s="52"/>
      <c r="E108" s="52"/>
      <c r="F108" s="52"/>
      <c r="G108" s="52"/>
      <c r="H108" s="52"/>
      <c r="I108" s="52"/>
      <c r="J108" s="51"/>
      <c r="K108" s="55">
        <f>SUM(K109:L114)</f>
        <v>12008.1</v>
      </c>
      <c r="L108" s="54"/>
      <c r="M108" s="53">
        <f>SUM(M109:M114)</f>
        <v>0</v>
      </c>
      <c r="N108" s="49" t="s">
        <v>12</v>
      </c>
      <c r="O108" s="36">
        <f>M108/$K108</f>
        <v>0</v>
      </c>
      <c r="P108" s="53">
        <f>SUM(P109:P114)</f>
        <v>0</v>
      </c>
      <c r="Q108" s="49" t="s">
        <v>12</v>
      </c>
      <c r="R108" s="36">
        <f>P108/$K108</f>
        <v>0</v>
      </c>
      <c r="S108" s="53">
        <f>SUM(S109:S114)</f>
        <v>0</v>
      </c>
      <c r="T108" s="49" t="s">
        <v>12</v>
      </c>
      <c r="U108" s="36">
        <f>S108/$K108</f>
        <v>0</v>
      </c>
      <c r="V108" s="53">
        <f>SUM(V109:V114)</f>
        <v>0</v>
      </c>
      <c r="W108" s="36">
        <f t="shared" ref="W108:W113" si="62">SUM(U108,R108,O108,)</f>
        <v>0</v>
      </c>
      <c r="X108" s="36">
        <f t="shared" ref="X108:X113" si="63">V108/$K$165</f>
        <v>0</v>
      </c>
    </row>
    <row r="109" spans="1:24" ht="60" customHeight="1" x14ac:dyDescent="0.25">
      <c r="A109" s="56" t="s">
        <v>118</v>
      </c>
      <c r="B109" s="56">
        <f>VLOOKUP(A109,ORCAMENTO!$A:$K,2,FALSE)</f>
        <v>92541</v>
      </c>
      <c r="C109" s="57" t="str">
        <f>VLOOKUP(A109,ORCAMENTO!$A:$K,3,FALSE)</f>
        <v>TRAMA DE MADEIRA COMPOSTA POR RIPAS, CAIBROS E TERÇAS PARA TELHADOS DE ATÉ 2 ÁGUAS PARA TELHA CERÂMICA CAPA-CANAL, INCLUSO TRANSPORTE VERTICAL. AF_07/2019</v>
      </c>
      <c r="D109" s="57"/>
      <c r="E109" s="57"/>
      <c r="F109" s="57"/>
      <c r="G109" s="56" t="str">
        <f>VLOOKUP(A109,ORCAMENTO!$A:$K,7,FALSE)</f>
        <v>M2</v>
      </c>
      <c r="H109" s="58">
        <f>VLOOKUP(A109,ORCAMENTO!$A:$K,8,FALSE)</f>
        <v>62.28</v>
      </c>
      <c r="I109" s="59">
        <f>VLOOKUP(A109,ORCAMENTO!$A:$K,9,FALSE)</f>
        <v>104.54999999999998</v>
      </c>
      <c r="J109" s="60"/>
      <c r="K109" s="63">
        <f>ROUND(H109*I109,2)</f>
        <v>6511.37</v>
      </c>
      <c r="L109" s="62"/>
      <c r="M109" s="61">
        <f>$K109*O109</f>
        <v>0</v>
      </c>
      <c r="N109" s="61">
        <f>$H109*O109</f>
        <v>0</v>
      </c>
      <c r="O109" s="31">
        <v>0</v>
      </c>
      <c r="P109" s="61">
        <f>$K109*R109</f>
        <v>0</v>
      </c>
      <c r="Q109" s="61">
        <f>$H109*R109</f>
        <v>0</v>
      </c>
      <c r="R109" s="31">
        <v>0</v>
      </c>
      <c r="S109" s="61">
        <f>$K109*U109</f>
        <v>0</v>
      </c>
      <c r="T109" s="61">
        <f>$H109*U109</f>
        <v>0</v>
      </c>
      <c r="U109" s="31">
        <v>0</v>
      </c>
      <c r="V109" s="61">
        <f>SUM(S109,P109,M109,)</f>
        <v>0</v>
      </c>
      <c r="W109" s="31">
        <f t="shared" si="62"/>
        <v>0</v>
      </c>
      <c r="X109" s="31">
        <f t="shared" si="63"/>
        <v>0</v>
      </c>
    </row>
    <row r="110" spans="1:24" ht="45" customHeight="1" x14ac:dyDescent="0.25">
      <c r="A110" s="56" t="s">
        <v>119</v>
      </c>
      <c r="B110" s="56">
        <f>VLOOKUP(A110,ORCAMENTO!$A:$K,2,FALSE)</f>
        <v>94447</v>
      </c>
      <c r="C110" s="57" t="str">
        <f>VLOOKUP(A110,ORCAMENTO!$A:$K,3,FALSE)</f>
        <v>TELHAMENTO COM TELHA CERÂMICA CAPA-CANAL, TIPO PAULISTA, COM ATÉ 2 ÁGUAS, INCLUSO TRANSPORTE VERTICAL. AF_07/2019</v>
      </c>
      <c r="D110" s="57"/>
      <c r="E110" s="57"/>
      <c r="F110" s="57"/>
      <c r="G110" s="56" t="str">
        <f>VLOOKUP(A110,ORCAMENTO!$A:$K,7,FALSE)</f>
        <v>M2</v>
      </c>
      <c r="H110" s="58">
        <f>VLOOKUP(A110,ORCAMENTO!$A:$K,8,FALSE)</f>
        <v>62.28</v>
      </c>
      <c r="I110" s="59">
        <f>VLOOKUP(A110,ORCAMENTO!$A:$K,9,FALSE)</f>
        <v>48.870000000000005</v>
      </c>
      <c r="J110" s="60"/>
      <c r="K110" s="63">
        <f>ROUND(H110*I110,2)</f>
        <v>3043.62</v>
      </c>
      <c r="L110" s="62"/>
      <c r="M110" s="61">
        <f>$K110*O110</f>
        <v>0</v>
      </c>
      <c r="N110" s="61">
        <f>$H110*O110</f>
        <v>0</v>
      </c>
      <c r="O110" s="31">
        <v>0</v>
      </c>
      <c r="P110" s="61">
        <f>$K110*R110</f>
        <v>0</v>
      </c>
      <c r="Q110" s="61">
        <f>$H110*R110</f>
        <v>0</v>
      </c>
      <c r="R110" s="31">
        <v>0</v>
      </c>
      <c r="S110" s="61">
        <f>$K110*U110</f>
        <v>0</v>
      </c>
      <c r="T110" s="61">
        <f>$H110*U110</f>
        <v>0</v>
      </c>
      <c r="U110" s="31">
        <v>0</v>
      </c>
      <c r="V110" s="61">
        <f>SUM(S110,P110,M110,)</f>
        <v>0</v>
      </c>
      <c r="W110" s="31">
        <f t="shared" si="62"/>
        <v>0</v>
      </c>
      <c r="X110" s="31">
        <f t="shared" si="63"/>
        <v>0</v>
      </c>
    </row>
    <row r="111" spans="1:24" ht="30" customHeight="1" x14ac:dyDescent="0.25">
      <c r="A111" s="56" t="s">
        <v>120</v>
      </c>
      <c r="B111" s="56">
        <f>VLOOKUP(A111,ORCAMENTO!$A:$K,2,FALSE)</f>
        <v>102233</v>
      </c>
      <c r="C111" s="57" t="str">
        <f>VLOOKUP(A111,ORCAMENTO!$A:$K,3,FALSE)</f>
        <v>PINTURA IMUNIZANTE PARA MADEIRA, 1 DEMÃO. AF_01/2021</v>
      </c>
      <c r="D111" s="57"/>
      <c r="E111" s="57"/>
      <c r="F111" s="57"/>
      <c r="G111" s="56" t="str">
        <f>VLOOKUP(A111,ORCAMENTO!$A:$K,7,FALSE)</f>
        <v>M2</v>
      </c>
      <c r="H111" s="58">
        <f>VLOOKUP(A111,ORCAMENTO!$A:$K,8,FALSE)</f>
        <v>65.989999999999995</v>
      </c>
      <c r="I111" s="59">
        <f>VLOOKUP(A111,ORCAMENTO!$A:$K,9,FALSE)</f>
        <v>13.46</v>
      </c>
      <c r="J111" s="60"/>
      <c r="K111" s="63">
        <f>ROUND(H111*I111,2)</f>
        <v>888.23</v>
      </c>
      <c r="L111" s="62"/>
      <c r="M111" s="61">
        <f>$K111*O111</f>
        <v>0</v>
      </c>
      <c r="N111" s="61">
        <f>$H111*O111</f>
        <v>0</v>
      </c>
      <c r="O111" s="31">
        <v>0</v>
      </c>
      <c r="P111" s="61">
        <f>$K111*R111</f>
        <v>0</v>
      </c>
      <c r="Q111" s="61">
        <f>$H111*R111</f>
        <v>0</v>
      </c>
      <c r="R111" s="31">
        <v>0</v>
      </c>
      <c r="S111" s="61">
        <f>$K111*U111</f>
        <v>0</v>
      </c>
      <c r="T111" s="61">
        <f>$H111*U111</f>
        <v>0</v>
      </c>
      <c r="U111" s="31">
        <v>0</v>
      </c>
      <c r="V111" s="61">
        <f>SUM(S111,P111,M111,)</f>
        <v>0</v>
      </c>
      <c r="W111" s="31">
        <f t="shared" si="62"/>
        <v>0</v>
      </c>
      <c r="X111" s="31">
        <f t="shared" si="63"/>
        <v>0</v>
      </c>
    </row>
    <row r="112" spans="1:24" ht="30" customHeight="1" x14ac:dyDescent="0.25">
      <c r="A112" s="56" t="s">
        <v>121</v>
      </c>
      <c r="B112" s="56">
        <f>VLOOKUP(A112,ORCAMENTO!$A:$K,2,FALSE)</f>
        <v>94232</v>
      </c>
      <c r="C112" s="57" t="str">
        <f>VLOOKUP(A112,ORCAMENTO!$A:$K,3,FALSE)</f>
        <v>AMARRAÇÃO DE TELHAS CERÂMICAS OU DE CONCRETO. AF_07/2019</v>
      </c>
      <c r="D112" s="57"/>
      <c r="E112" s="57"/>
      <c r="F112" s="57"/>
      <c r="G112" s="56" t="str">
        <f>VLOOKUP(A112,ORCAMENTO!$A:$K,7,FALSE)</f>
        <v>UN</v>
      </c>
      <c r="H112" s="58">
        <f>VLOOKUP(A112,ORCAMENTO!$A:$K,8,FALSE)</f>
        <v>396</v>
      </c>
      <c r="I112" s="59">
        <f>VLOOKUP(A112,ORCAMENTO!$A:$K,9,FALSE)</f>
        <v>3.33</v>
      </c>
      <c r="J112" s="60"/>
      <c r="K112" s="63">
        <f>ROUND(H112*I112,2)</f>
        <v>1318.68</v>
      </c>
      <c r="L112" s="62"/>
      <c r="M112" s="61">
        <f>$K112*O112</f>
        <v>0</v>
      </c>
      <c r="N112" s="61">
        <f>$H112*O112</f>
        <v>0</v>
      </c>
      <c r="O112" s="31">
        <v>0</v>
      </c>
      <c r="P112" s="61">
        <f>$K112*R112</f>
        <v>0</v>
      </c>
      <c r="Q112" s="61">
        <f>$H112*R112</f>
        <v>0</v>
      </c>
      <c r="R112" s="31">
        <v>0</v>
      </c>
      <c r="S112" s="61">
        <f>$K112*U112</f>
        <v>0</v>
      </c>
      <c r="T112" s="61">
        <f>$H112*U112</f>
        <v>0</v>
      </c>
      <c r="U112" s="31">
        <v>0</v>
      </c>
      <c r="V112" s="61">
        <f>SUM(S112,P112,M112,)</f>
        <v>0</v>
      </c>
      <c r="W112" s="31">
        <f t="shared" si="62"/>
        <v>0</v>
      </c>
      <c r="X112" s="31">
        <f t="shared" si="63"/>
        <v>0</v>
      </c>
    </row>
    <row r="113" spans="1:24" ht="75" customHeight="1" x14ac:dyDescent="0.25">
      <c r="A113" s="56" t="s">
        <v>122</v>
      </c>
      <c r="B113" s="56">
        <f>VLOOKUP(A113,ORCAMENTO!$A:$K,2,FALSE)</f>
        <v>94221</v>
      </c>
      <c r="C113" s="57" t="str">
        <f>VLOOKUP(A113,ORCAMENTO!$A:$K,3,FALSE)</f>
        <v>CUMEEIRA PARA TELHA CERÂMICA EMBOÇADA COM ARGAMASSA TRAÇO 1:2:9 (CIMENTO, CAL E AREIA) PARA TELHADOS COM ATÉ 2 ÁGUAS, INCLUSO TRANSPORTE VERTICAL. AF_07/2019</v>
      </c>
      <c r="D113" s="57"/>
      <c r="E113" s="57"/>
      <c r="F113" s="57"/>
      <c r="G113" s="56" t="str">
        <f>VLOOKUP(A113,ORCAMENTO!$A:$K,7,FALSE)</f>
        <v>M</v>
      </c>
      <c r="H113" s="58">
        <f>VLOOKUP(A113,ORCAMENTO!$A:$K,8,FALSE)</f>
        <v>8.93</v>
      </c>
      <c r="I113" s="59">
        <f>VLOOKUP(A113,ORCAMENTO!$A:$K,9,FALSE)</f>
        <v>27.57</v>
      </c>
      <c r="J113" s="60"/>
      <c r="K113" s="63">
        <f>ROUND(H113*I113,2)</f>
        <v>246.2</v>
      </c>
      <c r="L113" s="62"/>
      <c r="M113" s="61">
        <f>$K113*O113</f>
        <v>0</v>
      </c>
      <c r="N113" s="61">
        <f>$H113*O113</f>
        <v>0</v>
      </c>
      <c r="O113" s="31">
        <v>0</v>
      </c>
      <c r="P113" s="61">
        <f>$K113*R113</f>
        <v>0</v>
      </c>
      <c r="Q113" s="61">
        <f>$H113*R113</f>
        <v>0</v>
      </c>
      <c r="R113" s="31">
        <v>0</v>
      </c>
      <c r="S113" s="61">
        <f>$K113*U113</f>
        <v>0</v>
      </c>
      <c r="T113" s="61">
        <f>$H113*U113</f>
        <v>0</v>
      </c>
      <c r="U113" s="31">
        <v>0</v>
      </c>
      <c r="V113" s="61">
        <f>SUM(S113,P113,M113,)</f>
        <v>0</v>
      </c>
      <c r="W113" s="31">
        <f t="shared" si="62"/>
        <v>0</v>
      </c>
      <c r="X113" s="31">
        <f t="shared" si="63"/>
        <v>0</v>
      </c>
    </row>
    <row r="114" spans="1:24" ht="15" customHeight="1"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row>
    <row r="115" spans="1:24" ht="15" customHeight="1" x14ac:dyDescent="0.25">
      <c r="A115" s="48">
        <v>11</v>
      </c>
      <c r="B115" s="50" t="str">
        <f>VLOOKUP(A115,ORCAMENTO!$A:$K,2,FALSE)</f>
        <v>REVESTIMENTOS INTERNOS</v>
      </c>
      <c r="C115" s="52"/>
      <c r="D115" s="52"/>
      <c r="E115" s="52"/>
      <c r="F115" s="52"/>
      <c r="G115" s="52"/>
      <c r="H115" s="52"/>
      <c r="I115" s="52"/>
      <c r="J115" s="51"/>
      <c r="K115" s="55">
        <f>SUM(K116:L127)</f>
        <v>9442.1</v>
      </c>
      <c r="L115" s="54"/>
      <c r="M115" s="53">
        <f>SUM(M116:M127)</f>
        <v>0</v>
      </c>
      <c r="N115" s="49" t="s">
        <v>12</v>
      </c>
      <c r="O115" s="36">
        <f>M115/$K115</f>
        <v>0</v>
      </c>
      <c r="P115" s="53">
        <f>SUM(P116:P127)</f>
        <v>0</v>
      </c>
      <c r="Q115" s="49" t="s">
        <v>12</v>
      </c>
      <c r="R115" s="36">
        <f>P115/$K115</f>
        <v>0</v>
      </c>
      <c r="S115" s="53">
        <f>SUM(S116:S127)</f>
        <v>0</v>
      </c>
      <c r="T115" s="49" t="s">
        <v>12</v>
      </c>
      <c r="U115" s="36">
        <f>S115/$K115</f>
        <v>0</v>
      </c>
      <c r="V115" s="53">
        <f>SUM(V116:V127)</f>
        <v>0</v>
      </c>
      <c r="W115" s="36">
        <f t="shared" ref="W115:W126" si="64">SUM(U115,R115,O115,)</f>
        <v>0</v>
      </c>
      <c r="X115" s="36">
        <f t="shared" ref="X115:X126" si="65">V115/$K$165</f>
        <v>0</v>
      </c>
    </row>
    <row r="116" spans="1:24" ht="105" customHeight="1" x14ac:dyDescent="0.25">
      <c r="A116" s="56" t="s">
        <v>123</v>
      </c>
      <c r="B116" s="56">
        <f>VLOOKUP(A116,ORCAMENTO!$A:$K,2,FALSE)</f>
        <v>87545</v>
      </c>
      <c r="C116" s="57" t="str">
        <f>VLOOKUP(A116,ORCAMENTO!$A:$K,3,FALSE)</f>
        <v>EMBOÇO, PARA RECEBIMENTO DE CERÂMICA, EM ARGAMASSA TRAÇO 1:2:8, PREPARO MECÂNICO COM BETONEIRA 400L, APLICADO MANUALMENTE EM FACES INTERNAS DE PAREDES, PARA AMBIENTE COM ÁREA MENOR QUE 5M2, ESPESSURA DE 10MM, COM EXECUÇÃO DE TALISCAS. AF_06/2014</v>
      </c>
      <c r="D116" s="57"/>
      <c r="E116" s="57"/>
      <c r="F116" s="57"/>
      <c r="G116" s="56" t="str">
        <f>VLOOKUP(A116,ORCAMENTO!$A:$K,7,FALSE)</f>
        <v>M2</v>
      </c>
      <c r="H116" s="58">
        <f>VLOOKUP(A116,ORCAMENTO!$A:$K,8,FALSE)</f>
        <v>11.94</v>
      </c>
      <c r="I116" s="59">
        <f>VLOOKUP(A116,ORCAMENTO!$A:$K,9,FALSE)</f>
        <v>33.479999999999997</v>
      </c>
      <c r="J116" s="60"/>
      <c r="K116" s="63">
        <f t="shared" ref="K116:K126" si="66">ROUND(H116*I116,2)</f>
        <v>399.75</v>
      </c>
      <c r="L116" s="62"/>
      <c r="M116" s="61">
        <f t="shared" ref="M116:M126" si="67">$K116*O116</f>
        <v>0</v>
      </c>
      <c r="N116" s="61">
        <f t="shared" ref="N116:N126" si="68">$H116*O116</f>
        <v>0</v>
      </c>
      <c r="O116" s="31">
        <v>0</v>
      </c>
      <c r="P116" s="61">
        <f t="shared" ref="P116:P126" si="69">$K116*R116</f>
        <v>0</v>
      </c>
      <c r="Q116" s="61">
        <f t="shared" ref="Q116:Q126" si="70">$H116*R116</f>
        <v>0</v>
      </c>
      <c r="R116" s="31">
        <v>0</v>
      </c>
      <c r="S116" s="61">
        <f t="shared" ref="S116:S126" si="71">$K116*U116</f>
        <v>0</v>
      </c>
      <c r="T116" s="61">
        <f t="shared" ref="T116:T126" si="72">$H116*U116</f>
        <v>0</v>
      </c>
      <c r="U116" s="31">
        <v>0</v>
      </c>
      <c r="V116" s="61">
        <f t="shared" ref="V116:V126" si="73">SUM(S116,P116,M116,)</f>
        <v>0</v>
      </c>
      <c r="W116" s="31">
        <f t="shared" si="64"/>
        <v>0</v>
      </c>
      <c r="X116" s="31">
        <f t="shared" si="65"/>
        <v>0</v>
      </c>
    </row>
    <row r="117" spans="1:24" ht="105" customHeight="1" x14ac:dyDescent="0.25">
      <c r="A117" s="56" t="s">
        <v>124</v>
      </c>
      <c r="B117" s="56">
        <f>VLOOKUP(A117,ORCAMENTO!$A:$K,2,FALSE)</f>
        <v>87549</v>
      </c>
      <c r="C117" s="57" t="str">
        <f>VLOOKUP(A117,ORCAMENTO!$A:$K,3,FALSE)</f>
        <v>EMBOÇO, PARA RECEBIMENTO DE CERÂMICA, EM ARGAMASSA TRAÇO 1:2:8, PREPARO MECÂNICO COM BETONEIRA 400L, APLICADO MANUALMENTE EM FACES INTERNAS DE PAREDES, PARA AMBIENTE COM ÁREA ENTRE 5M2 E 10M2, ESPESSURA DE 10MM, COM EXECUÇÃO DE TALISCAS. AF_06/2014</v>
      </c>
      <c r="D117" s="57"/>
      <c r="E117" s="57"/>
      <c r="F117" s="57"/>
      <c r="G117" s="56" t="str">
        <f>VLOOKUP(A117,ORCAMENTO!$A:$K,7,FALSE)</f>
        <v>M2</v>
      </c>
      <c r="H117" s="58">
        <f>VLOOKUP(A117,ORCAMENTO!$A:$K,8,FALSE)</f>
        <v>8.65</v>
      </c>
      <c r="I117" s="59">
        <f>VLOOKUP(A117,ORCAMENTO!$A:$K,9,FALSE)</f>
        <v>27.439999999999998</v>
      </c>
      <c r="J117" s="60"/>
      <c r="K117" s="63">
        <f t="shared" si="66"/>
        <v>237.36</v>
      </c>
      <c r="L117" s="62"/>
      <c r="M117" s="61">
        <f t="shared" si="67"/>
        <v>0</v>
      </c>
      <c r="N117" s="61">
        <f t="shared" si="68"/>
        <v>0</v>
      </c>
      <c r="O117" s="31">
        <v>0</v>
      </c>
      <c r="P117" s="61">
        <f t="shared" si="69"/>
        <v>0</v>
      </c>
      <c r="Q117" s="61">
        <f t="shared" si="70"/>
        <v>0</v>
      </c>
      <c r="R117" s="31">
        <v>0</v>
      </c>
      <c r="S117" s="61">
        <f t="shared" si="71"/>
        <v>0</v>
      </c>
      <c r="T117" s="61">
        <f t="shared" si="72"/>
        <v>0</v>
      </c>
      <c r="U117" s="31">
        <v>0</v>
      </c>
      <c r="V117" s="61">
        <f t="shared" si="73"/>
        <v>0</v>
      </c>
      <c r="W117" s="31">
        <f t="shared" si="64"/>
        <v>0</v>
      </c>
      <c r="X117" s="31">
        <f t="shared" si="65"/>
        <v>0</v>
      </c>
    </row>
    <row r="118" spans="1:24" ht="90" customHeight="1" x14ac:dyDescent="0.25">
      <c r="A118" s="56" t="s">
        <v>125</v>
      </c>
      <c r="B118" s="56">
        <f>VLOOKUP(A118,ORCAMENTO!$A:$K,2,FALSE)</f>
        <v>87547</v>
      </c>
      <c r="C118" s="57" t="str">
        <f>VLOOKUP(A118,ORCAMENTO!$A:$K,3,FALSE)</f>
        <v>MASSA ÚNICA, PARA RECEBIMENTO DE PINTURA, EM ARGAMASSA TRAÇO 1:2:8, PREPARO MECÂNICO COM BETONEIRA 400L, APLICADA MANUALMENTE EM FACES INTERNAS DE PAREDES, ESPESSURA DE 10MM, COM EXECUÇÃO DE TALISCAS. AF_06/2014</v>
      </c>
      <c r="D118" s="57"/>
      <c r="E118" s="57"/>
      <c r="F118" s="57"/>
      <c r="G118" s="56" t="str">
        <f>VLOOKUP(A118,ORCAMENTO!$A:$K,7,FALSE)</f>
        <v>M2</v>
      </c>
      <c r="H118" s="58">
        <f>VLOOKUP(A118,ORCAMENTO!$A:$K,8,FALSE)</f>
        <v>88.91</v>
      </c>
      <c r="I118" s="59">
        <f>VLOOKUP(A118,ORCAMENTO!$A:$K,9,FALSE)</f>
        <v>29.04</v>
      </c>
      <c r="J118" s="60"/>
      <c r="K118" s="63">
        <f t="shared" si="66"/>
        <v>2581.9499999999998</v>
      </c>
      <c r="L118" s="62"/>
      <c r="M118" s="61">
        <f t="shared" si="67"/>
        <v>0</v>
      </c>
      <c r="N118" s="61">
        <f t="shared" si="68"/>
        <v>0</v>
      </c>
      <c r="O118" s="31">
        <v>0</v>
      </c>
      <c r="P118" s="61">
        <f t="shared" si="69"/>
        <v>0</v>
      </c>
      <c r="Q118" s="61">
        <f t="shared" si="70"/>
        <v>0</v>
      </c>
      <c r="R118" s="31">
        <v>0</v>
      </c>
      <c r="S118" s="61">
        <f t="shared" si="71"/>
        <v>0</v>
      </c>
      <c r="T118" s="61">
        <f t="shared" si="72"/>
        <v>0</v>
      </c>
      <c r="U118" s="31">
        <v>0</v>
      </c>
      <c r="V118" s="61">
        <f t="shared" si="73"/>
        <v>0</v>
      </c>
      <c r="W118" s="31">
        <f t="shared" si="64"/>
        <v>0</v>
      </c>
      <c r="X118" s="31">
        <f t="shared" si="65"/>
        <v>0</v>
      </c>
    </row>
    <row r="119" spans="1:24" ht="90" customHeight="1" x14ac:dyDescent="0.25">
      <c r="A119" s="56" t="s">
        <v>126</v>
      </c>
      <c r="B119" s="56">
        <f>VLOOKUP(A119,ORCAMENTO!$A:$K,2,FALSE)</f>
        <v>104459</v>
      </c>
      <c r="C119" s="57" t="str">
        <f>VLOOKUP(A119,ORCAMENTO!$A:$K,3,FALSE)</f>
        <v>REVESTIMENTO CERÂMICO PARA PAREDES INTERNAS COM PLACAS TIPO ESMALTADA PADRÃO POPULAR DE DIMENSÕES 20X20 CM, ARGAMASSA TIPO AC I, APLICADAS EM AMBIENTES DE ÁREA MENOR QUE 5 M2 NA ALTURA INTEIRA DAS PAREDES. AF_06/2014</v>
      </c>
      <c r="D119" s="57"/>
      <c r="E119" s="57"/>
      <c r="F119" s="57"/>
      <c r="G119" s="56" t="str">
        <f>VLOOKUP(A119,ORCAMENTO!$A:$K,7,FALSE)</f>
        <v>M2</v>
      </c>
      <c r="H119" s="58">
        <f>VLOOKUP(A119,ORCAMENTO!$A:$K,8,FALSE)</f>
        <v>5.0999999999999996</v>
      </c>
      <c r="I119" s="59">
        <f>VLOOKUP(A119,ORCAMENTO!$A:$K,9,FALSE)</f>
        <v>67.930000000000007</v>
      </c>
      <c r="J119" s="60"/>
      <c r="K119" s="63">
        <f t="shared" si="66"/>
        <v>346.44</v>
      </c>
      <c r="L119" s="62"/>
      <c r="M119" s="61">
        <f t="shared" si="67"/>
        <v>0</v>
      </c>
      <c r="N119" s="61">
        <f t="shared" si="68"/>
        <v>0</v>
      </c>
      <c r="O119" s="31">
        <v>0</v>
      </c>
      <c r="P119" s="61">
        <f t="shared" si="69"/>
        <v>0</v>
      </c>
      <c r="Q119" s="61">
        <f t="shared" si="70"/>
        <v>0</v>
      </c>
      <c r="R119" s="31">
        <v>0</v>
      </c>
      <c r="S119" s="61">
        <f t="shared" si="71"/>
        <v>0</v>
      </c>
      <c r="T119" s="61">
        <f t="shared" si="72"/>
        <v>0</v>
      </c>
      <c r="U119" s="31">
        <v>0</v>
      </c>
      <c r="V119" s="61">
        <f t="shared" si="73"/>
        <v>0</v>
      </c>
      <c r="W119" s="31">
        <f t="shared" si="64"/>
        <v>0</v>
      </c>
      <c r="X119" s="31">
        <f t="shared" si="65"/>
        <v>0</v>
      </c>
    </row>
    <row r="120" spans="1:24" ht="30" customHeight="1" x14ac:dyDescent="0.25">
      <c r="A120" s="56" t="s">
        <v>127</v>
      </c>
      <c r="B120" s="56">
        <f>VLOOKUP(A120,ORCAMENTO!$A:$K,2,FALSE)</f>
        <v>88495</v>
      </c>
      <c r="C120" s="57" t="str">
        <f>VLOOKUP(A120,ORCAMENTO!$A:$K,3,FALSE)</f>
        <v>APLICAÇÃO E LIXAMENTO DE MASSA LÁTEX EM PAREDES, UMA DEMÃO. AF_06/2014</v>
      </c>
      <c r="D120" s="57"/>
      <c r="E120" s="57"/>
      <c r="F120" s="57"/>
      <c r="G120" s="56" t="str">
        <f>VLOOKUP(A120,ORCAMENTO!$A:$K,7,FALSE)</f>
        <v>M2</v>
      </c>
      <c r="H120" s="58">
        <f>VLOOKUP(A120,ORCAMENTO!$A:$K,8,FALSE)</f>
        <v>88.91</v>
      </c>
      <c r="I120" s="59">
        <f>VLOOKUP(A120,ORCAMENTO!$A:$K,9,FALSE)</f>
        <v>12.860000000000001</v>
      </c>
      <c r="J120" s="60"/>
      <c r="K120" s="63">
        <f t="shared" si="66"/>
        <v>1143.3800000000001</v>
      </c>
      <c r="L120" s="62"/>
      <c r="M120" s="61">
        <f t="shared" si="67"/>
        <v>0</v>
      </c>
      <c r="N120" s="61">
        <f t="shared" si="68"/>
        <v>0</v>
      </c>
      <c r="O120" s="31">
        <v>0</v>
      </c>
      <c r="P120" s="61">
        <f t="shared" si="69"/>
        <v>0</v>
      </c>
      <c r="Q120" s="61">
        <f t="shared" si="70"/>
        <v>0</v>
      </c>
      <c r="R120" s="31">
        <v>0</v>
      </c>
      <c r="S120" s="61">
        <f t="shared" si="71"/>
        <v>0</v>
      </c>
      <c r="T120" s="61">
        <f t="shared" si="72"/>
        <v>0</v>
      </c>
      <c r="U120" s="31">
        <v>0</v>
      </c>
      <c r="V120" s="61">
        <f t="shared" si="73"/>
        <v>0</v>
      </c>
      <c r="W120" s="31">
        <f t="shared" si="64"/>
        <v>0</v>
      </c>
      <c r="X120" s="31">
        <f t="shared" si="65"/>
        <v>0</v>
      </c>
    </row>
    <row r="121" spans="1:24" ht="60" customHeight="1" x14ac:dyDescent="0.25">
      <c r="A121" s="56" t="s">
        <v>128</v>
      </c>
      <c r="B121" s="56">
        <f>VLOOKUP(A121,ORCAMENTO!$A:$K,2,FALSE)</f>
        <v>87879</v>
      </c>
      <c r="C121" s="57" t="str">
        <f>VLOOKUP(A121,ORCAMENTO!$A:$K,3,FALSE)</f>
        <v>CHAPISCO APLICADO EM ALVENARIAS E ESTRUTURAS DE CONCRETO INTERNAS, COM COLHER DE PEDREIRO.  ARGAMASSA TRAÇO 1:3 COM PREPARO EM BETONEIRA 400L. AF_10/2022</v>
      </c>
      <c r="D121" s="57"/>
      <c r="E121" s="57"/>
      <c r="F121" s="57"/>
      <c r="G121" s="56" t="str">
        <f>VLOOKUP(A121,ORCAMENTO!$A:$K,7,FALSE)</f>
        <v>M2</v>
      </c>
      <c r="H121" s="58">
        <f>VLOOKUP(A121,ORCAMENTO!$A:$K,8,FALSE)</f>
        <v>109.57</v>
      </c>
      <c r="I121" s="59">
        <f>VLOOKUP(A121,ORCAMENTO!$A:$K,9,FALSE)</f>
        <v>5.1999999999999993</v>
      </c>
      <c r="J121" s="60"/>
      <c r="K121" s="63">
        <f t="shared" si="66"/>
        <v>569.76</v>
      </c>
      <c r="L121" s="62"/>
      <c r="M121" s="61">
        <f t="shared" si="67"/>
        <v>0</v>
      </c>
      <c r="N121" s="61">
        <f t="shared" si="68"/>
        <v>0</v>
      </c>
      <c r="O121" s="31">
        <v>0</v>
      </c>
      <c r="P121" s="61">
        <f t="shared" si="69"/>
        <v>0</v>
      </c>
      <c r="Q121" s="61">
        <f t="shared" si="70"/>
        <v>0</v>
      </c>
      <c r="R121" s="31">
        <v>0</v>
      </c>
      <c r="S121" s="61">
        <f t="shared" si="71"/>
        <v>0</v>
      </c>
      <c r="T121" s="61">
        <f t="shared" si="72"/>
        <v>0</v>
      </c>
      <c r="U121" s="31">
        <v>0</v>
      </c>
      <c r="V121" s="61">
        <f t="shared" si="73"/>
        <v>0</v>
      </c>
      <c r="W121" s="31">
        <f t="shared" si="64"/>
        <v>0</v>
      </c>
      <c r="X121" s="31">
        <f t="shared" si="65"/>
        <v>0</v>
      </c>
    </row>
    <row r="122" spans="1:24" ht="90" customHeight="1" x14ac:dyDescent="0.25">
      <c r="A122" s="56" t="s">
        <v>129</v>
      </c>
      <c r="B122" s="56">
        <f>VLOOKUP(A122,ORCAMENTO!$A:$K,2,FALSE)</f>
        <v>104460</v>
      </c>
      <c r="C122" s="57" t="str">
        <f>VLOOKUP(A122,ORCAMENTO!$A:$K,3,FALSE)</f>
        <v>REVESTIMENTO CERÂMICO PARA PAREDES INTERNAS COM PLACAS TIPO ESMALTADA PADRÃO POPULAR DE DIMENSÕES 20X20 CM, ARGAMASSA TIPO AC I, APLICADAS EM AMBIENTES DE ÁREA MENOR QUE 5 M2 A MEIA ALTURA DAS PAREDES. AF_06/2014</v>
      </c>
      <c r="D122" s="57"/>
      <c r="E122" s="57"/>
      <c r="F122" s="57"/>
      <c r="G122" s="56" t="str">
        <f>VLOOKUP(A122,ORCAMENTO!$A:$K,7,FALSE)</f>
        <v>M2</v>
      </c>
      <c r="H122" s="58">
        <f>VLOOKUP(A122,ORCAMENTO!$A:$K,8,FALSE)</f>
        <v>6.85</v>
      </c>
      <c r="I122" s="59">
        <f>VLOOKUP(A122,ORCAMENTO!$A:$K,9,FALSE)</f>
        <v>71.42</v>
      </c>
      <c r="J122" s="60"/>
      <c r="K122" s="63">
        <f t="shared" si="66"/>
        <v>489.23</v>
      </c>
      <c r="L122" s="62"/>
      <c r="M122" s="61">
        <f t="shared" si="67"/>
        <v>0</v>
      </c>
      <c r="N122" s="61">
        <f t="shared" si="68"/>
        <v>0</v>
      </c>
      <c r="O122" s="31">
        <v>0</v>
      </c>
      <c r="P122" s="61">
        <f t="shared" si="69"/>
        <v>0</v>
      </c>
      <c r="Q122" s="61">
        <f t="shared" si="70"/>
        <v>0</v>
      </c>
      <c r="R122" s="31">
        <v>0</v>
      </c>
      <c r="S122" s="61">
        <f t="shared" si="71"/>
        <v>0</v>
      </c>
      <c r="T122" s="61">
        <f t="shared" si="72"/>
        <v>0</v>
      </c>
      <c r="U122" s="31">
        <v>0</v>
      </c>
      <c r="V122" s="61">
        <f t="shared" si="73"/>
        <v>0</v>
      </c>
      <c r="W122" s="31">
        <f t="shared" si="64"/>
        <v>0</v>
      </c>
      <c r="X122" s="31">
        <f t="shared" si="65"/>
        <v>0</v>
      </c>
    </row>
    <row r="123" spans="1:24" ht="90" customHeight="1" x14ac:dyDescent="0.25">
      <c r="A123" s="56" t="s">
        <v>130</v>
      </c>
      <c r="B123" s="56">
        <f>VLOOKUP(A123,ORCAMENTO!$A:$K,2,FALSE)</f>
        <v>93395</v>
      </c>
      <c r="C123" s="57" t="str">
        <f>VLOOKUP(A123,ORCAMENTO!$A:$K,3,FALSE)</f>
        <v>REVESTIMENTO CERÂMICO PARA PAREDES INTERNAS COM PLACAS TIPO ESMALTADA PADRÃO POPULAR DE DIMENSÕES 20X20 CM, ARGAMASSA TIPO AC I, APLICADAS EM AMBIENTES DE ÁREA MAIOR QUE 5 M2 A MEIA ALTURA DAS PAREDES. AF_06/2014</v>
      </c>
      <c r="D123" s="57"/>
      <c r="E123" s="57"/>
      <c r="F123" s="57"/>
      <c r="G123" s="56" t="str">
        <f>VLOOKUP(A123,ORCAMENTO!$A:$K,7,FALSE)</f>
        <v>M2</v>
      </c>
      <c r="H123" s="58">
        <f>VLOOKUP(A123,ORCAMENTO!$A:$K,8,FALSE)</f>
        <v>8.66</v>
      </c>
      <c r="I123" s="59">
        <f>VLOOKUP(A123,ORCAMENTO!$A:$K,9,FALSE)</f>
        <v>67.06</v>
      </c>
      <c r="J123" s="60"/>
      <c r="K123" s="63">
        <f t="shared" si="66"/>
        <v>580.74</v>
      </c>
      <c r="L123" s="62"/>
      <c r="M123" s="61">
        <f t="shared" si="67"/>
        <v>0</v>
      </c>
      <c r="N123" s="61">
        <f t="shared" si="68"/>
        <v>0</v>
      </c>
      <c r="O123" s="31">
        <v>0</v>
      </c>
      <c r="P123" s="61">
        <f t="shared" si="69"/>
        <v>0</v>
      </c>
      <c r="Q123" s="61">
        <f t="shared" si="70"/>
        <v>0</v>
      </c>
      <c r="R123" s="31">
        <v>0</v>
      </c>
      <c r="S123" s="61">
        <f t="shared" si="71"/>
        <v>0</v>
      </c>
      <c r="T123" s="61">
        <f t="shared" si="72"/>
        <v>0</v>
      </c>
      <c r="U123" s="31">
        <v>0</v>
      </c>
      <c r="V123" s="61">
        <f t="shared" si="73"/>
        <v>0</v>
      </c>
      <c r="W123" s="31">
        <f t="shared" si="64"/>
        <v>0</v>
      </c>
      <c r="X123" s="31">
        <f t="shared" si="65"/>
        <v>0</v>
      </c>
    </row>
    <row r="124" spans="1:24" ht="60" customHeight="1" x14ac:dyDescent="0.25">
      <c r="A124" s="56" t="s">
        <v>131</v>
      </c>
      <c r="B124" s="56">
        <f>VLOOKUP(A124,ORCAMENTO!$A:$K,2,FALSE)</f>
        <v>98546</v>
      </c>
      <c r="C124" s="57" t="str">
        <f>VLOOKUP(A124,ORCAMENTO!$A:$K,3,FALSE)</f>
        <v>IMPERMEABILIZAÇÃO DE SUPERFÍCIE COM MANTA ASFÁLTICA, UMA CAMADA, INCLUSIVE APLICAÇÃO DE PRIMER ASFÁLTICO, E=3MM. AF_06/2018</v>
      </c>
      <c r="D124" s="57"/>
      <c r="E124" s="57"/>
      <c r="F124" s="57"/>
      <c r="G124" s="56" t="str">
        <f>VLOOKUP(A124,ORCAMENTO!$A:$K,7,FALSE)</f>
        <v>M2</v>
      </c>
      <c r="H124" s="58">
        <f>VLOOKUP(A124,ORCAMENTO!$A:$K,8,FALSE)</f>
        <v>8.25</v>
      </c>
      <c r="I124" s="59">
        <f>VLOOKUP(A124,ORCAMENTO!$A:$K,9,FALSE)</f>
        <v>165.14</v>
      </c>
      <c r="J124" s="60"/>
      <c r="K124" s="63">
        <f t="shared" si="66"/>
        <v>1362.41</v>
      </c>
      <c r="L124" s="62"/>
      <c r="M124" s="61">
        <f t="shared" si="67"/>
        <v>0</v>
      </c>
      <c r="N124" s="61">
        <f t="shared" si="68"/>
        <v>0</v>
      </c>
      <c r="O124" s="31">
        <v>0</v>
      </c>
      <c r="P124" s="61">
        <f t="shared" si="69"/>
        <v>0</v>
      </c>
      <c r="Q124" s="61">
        <f t="shared" si="70"/>
        <v>0</v>
      </c>
      <c r="R124" s="31">
        <v>0</v>
      </c>
      <c r="S124" s="61">
        <f t="shared" si="71"/>
        <v>0</v>
      </c>
      <c r="T124" s="61">
        <f t="shared" si="72"/>
        <v>0</v>
      </c>
      <c r="U124" s="31">
        <v>0</v>
      </c>
      <c r="V124" s="61">
        <f t="shared" si="73"/>
        <v>0</v>
      </c>
      <c r="W124" s="31">
        <f t="shared" si="64"/>
        <v>0</v>
      </c>
      <c r="X124" s="31">
        <f t="shared" si="65"/>
        <v>0</v>
      </c>
    </row>
    <row r="125" spans="1:24" ht="45" customHeight="1" x14ac:dyDescent="0.25">
      <c r="A125" s="56" t="s">
        <v>132</v>
      </c>
      <c r="B125" s="56">
        <f>VLOOKUP(A125,ORCAMENTO!$A:$K,2,FALSE)</f>
        <v>88489</v>
      </c>
      <c r="C125" s="57" t="str">
        <f>VLOOKUP(A125,ORCAMENTO!$A:$K,3,FALSE)</f>
        <v>APLICAÇÃO MANUAL DE PINTURA COM TINTA LÁTEX ACRÍLICA EM PAREDES, DUAS DEMÃOS. AF_06/2014</v>
      </c>
      <c r="D125" s="57"/>
      <c r="E125" s="57"/>
      <c r="F125" s="57"/>
      <c r="G125" s="56" t="str">
        <f>VLOOKUP(A125,ORCAMENTO!$A:$K,7,FALSE)</f>
        <v>M2</v>
      </c>
      <c r="H125" s="58">
        <f>VLOOKUP(A125,ORCAMENTO!$A:$K,8,FALSE)</f>
        <v>88.91</v>
      </c>
      <c r="I125" s="59">
        <f>VLOOKUP(A125,ORCAMENTO!$A:$K,9,FALSE)</f>
        <v>16.37</v>
      </c>
      <c r="J125" s="60"/>
      <c r="K125" s="63">
        <f t="shared" si="66"/>
        <v>1455.46</v>
      </c>
      <c r="L125" s="62"/>
      <c r="M125" s="61">
        <f t="shared" si="67"/>
        <v>0</v>
      </c>
      <c r="N125" s="61">
        <f t="shared" si="68"/>
        <v>0</v>
      </c>
      <c r="O125" s="31">
        <v>0</v>
      </c>
      <c r="P125" s="61">
        <f t="shared" si="69"/>
        <v>0</v>
      </c>
      <c r="Q125" s="61">
        <f t="shared" si="70"/>
        <v>0</v>
      </c>
      <c r="R125" s="31">
        <v>0</v>
      </c>
      <c r="S125" s="61">
        <f t="shared" si="71"/>
        <v>0</v>
      </c>
      <c r="T125" s="61">
        <f t="shared" si="72"/>
        <v>0</v>
      </c>
      <c r="U125" s="31">
        <v>0</v>
      </c>
      <c r="V125" s="61">
        <f t="shared" si="73"/>
        <v>0</v>
      </c>
      <c r="W125" s="31">
        <f t="shared" si="64"/>
        <v>0</v>
      </c>
      <c r="X125" s="31">
        <f t="shared" si="65"/>
        <v>0</v>
      </c>
    </row>
    <row r="126" spans="1:24" ht="30" customHeight="1" x14ac:dyDescent="0.25">
      <c r="A126" s="56" t="s">
        <v>133</v>
      </c>
      <c r="B126" s="56">
        <f>VLOOKUP(A126,ORCAMENTO!$A:$K,2,FALSE)</f>
        <v>88485</v>
      </c>
      <c r="C126" s="57" t="str">
        <f>VLOOKUP(A126,ORCAMENTO!$A:$K,3,FALSE)</f>
        <v>APLICAÇÃO DE FUNDO SELADOR ACRÍLICO EM PAREDES, UMA DEMÃO. AF_06/2014</v>
      </c>
      <c r="D126" s="57"/>
      <c r="E126" s="57"/>
      <c r="F126" s="57"/>
      <c r="G126" s="56" t="str">
        <f>VLOOKUP(A126,ORCAMENTO!$A:$K,7,FALSE)</f>
        <v>M2</v>
      </c>
      <c r="H126" s="58">
        <f>VLOOKUP(A126,ORCAMENTO!$A:$K,8,FALSE)</f>
        <v>88.91</v>
      </c>
      <c r="I126" s="59">
        <f>VLOOKUP(A126,ORCAMENTO!$A:$K,9,FALSE)</f>
        <v>3.1</v>
      </c>
      <c r="J126" s="60"/>
      <c r="K126" s="63">
        <f t="shared" si="66"/>
        <v>275.62</v>
      </c>
      <c r="L126" s="62"/>
      <c r="M126" s="61">
        <f t="shared" si="67"/>
        <v>0</v>
      </c>
      <c r="N126" s="61">
        <f t="shared" si="68"/>
        <v>0</v>
      </c>
      <c r="O126" s="31">
        <v>0</v>
      </c>
      <c r="P126" s="61">
        <f t="shared" si="69"/>
        <v>0</v>
      </c>
      <c r="Q126" s="61">
        <f t="shared" si="70"/>
        <v>0</v>
      </c>
      <c r="R126" s="31">
        <v>0</v>
      </c>
      <c r="S126" s="61">
        <f t="shared" si="71"/>
        <v>0</v>
      </c>
      <c r="T126" s="61">
        <f t="shared" si="72"/>
        <v>0</v>
      </c>
      <c r="U126" s="31">
        <v>0</v>
      </c>
      <c r="V126" s="61">
        <f t="shared" si="73"/>
        <v>0</v>
      </c>
      <c r="W126" s="31">
        <f t="shared" si="64"/>
        <v>0</v>
      </c>
      <c r="X126" s="31">
        <f t="shared" si="65"/>
        <v>0</v>
      </c>
    </row>
    <row r="127" spans="1:24" ht="15" customHeight="1"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row>
    <row r="128" spans="1:24" ht="15" customHeight="1" x14ac:dyDescent="0.25">
      <c r="A128" s="48">
        <v>12</v>
      </c>
      <c r="B128" s="50" t="str">
        <f>VLOOKUP(A128,ORCAMENTO!$A:$K,2,FALSE)</f>
        <v>REVESTIMENTOS EXTERNOS</v>
      </c>
      <c r="C128" s="52"/>
      <c r="D128" s="52"/>
      <c r="E128" s="52"/>
      <c r="F128" s="52"/>
      <c r="G128" s="52"/>
      <c r="H128" s="52"/>
      <c r="I128" s="52"/>
      <c r="J128" s="51"/>
      <c r="K128" s="55">
        <f>SUM(K129:L138)</f>
        <v>8386.9100000000017</v>
      </c>
      <c r="L128" s="54"/>
      <c r="M128" s="53">
        <f>SUM(M129:M138)</f>
        <v>0</v>
      </c>
      <c r="N128" s="49" t="s">
        <v>12</v>
      </c>
      <c r="O128" s="36">
        <f>M128/$K128</f>
        <v>0</v>
      </c>
      <c r="P128" s="53">
        <f>SUM(P129:P138)</f>
        <v>0</v>
      </c>
      <c r="Q128" s="49" t="s">
        <v>12</v>
      </c>
      <c r="R128" s="36">
        <f>P128/$K128</f>
        <v>0</v>
      </c>
      <c r="S128" s="53">
        <f>SUM(S129:S138)</f>
        <v>0</v>
      </c>
      <c r="T128" s="49" t="s">
        <v>12</v>
      </c>
      <c r="U128" s="36">
        <f>S128/$K128</f>
        <v>0</v>
      </c>
      <c r="V128" s="53">
        <f>SUM(V129:V138)</f>
        <v>0</v>
      </c>
      <c r="W128" s="36">
        <f t="shared" ref="W128:W137" si="74">SUM(U128,R128,O128,)</f>
        <v>0</v>
      </c>
      <c r="X128" s="36">
        <f t="shared" ref="X128:X137" si="75">V128/$K$165</f>
        <v>0</v>
      </c>
    </row>
    <row r="129" spans="1:24" ht="75" customHeight="1" x14ac:dyDescent="0.25">
      <c r="A129" s="56" t="s">
        <v>134</v>
      </c>
      <c r="B129" s="56">
        <f>VLOOKUP(A129,ORCAMENTO!$A:$K,2,FALSE)</f>
        <v>87905</v>
      </c>
      <c r="C129" s="57" t="str">
        <f>VLOOKUP(A129,ORCAMENTO!$A:$K,3,FALSE)</f>
        <v>CHAPISCO APLICADO EM ALVENARIA (COM PRESENÇA DE VÃOS) E ESTRUTURAS DE CONCRETO DE FACHADA, COM COLHER DE PEDREIRO.  ARGAMASSA TRAÇO 1:3 COM PREPARO EM BETONEIRA 400L. AF_10/2022</v>
      </c>
      <c r="D129" s="57"/>
      <c r="E129" s="57"/>
      <c r="F129" s="57"/>
      <c r="G129" s="56" t="str">
        <f>VLOOKUP(A129,ORCAMENTO!$A:$K,7,FALSE)</f>
        <v>M2</v>
      </c>
      <c r="H129" s="58">
        <f>VLOOKUP(A129,ORCAMENTO!$A:$K,8,FALSE)</f>
        <v>73.12</v>
      </c>
      <c r="I129" s="59">
        <f>VLOOKUP(A129,ORCAMENTO!$A:$K,9,FALSE)</f>
        <v>9.2800000000000011</v>
      </c>
      <c r="J129" s="60"/>
      <c r="K129" s="63">
        <f t="shared" ref="K129:K137" si="76">ROUND(H129*I129,2)</f>
        <v>678.55</v>
      </c>
      <c r="L129" s="62"/>
      <c r="M129" s="61">
        <f t="shared" ref="M129:M137" si="77">$K129*O129</f>
        <v>0</v>
      </c>
      <c r="N129" s="61">
        <f t="shared" ref="N129:N137" si="78">$H129*O129</f>
        <v>0</v>
      </c>
      <c r="O129" s="31">
        <v>0</v>
      </c>
      <c r="P129" s="61">
        <f t="shared" ref="P129:P137" si="79">$K129*R129</f>
        <v>0</v>
      </c>
      <c r="Q129" s="61">
        <f t="shared" ref="Q129:Q137" si="80">$H129*R129</f>
        <v>0</v>
      </c>
      <c r="R129" s="31">
        <v>0</v>
      </c>
      <c r="S129" s="61">
        <f t="shared" ref="S129:S137" si="81">$K129*U129</f>
        <v>0</v>
      </c>
      <c r="T129" s="61">
        <f t="shared" ref="T129:T137" si="82">$H129*U129</f>
        <v>0</v>
      </c>
      <c r="U129" s="31">
        <v>0</v>
      </c>
      <c r="V129" s="61">
        <f t="shared" ref="V129:V137" si="83">SUM(S129,P129,M129,)</f>
        <v>0</v>
      </c>
      <c r="W129" s="31">
        <f t="shared" si="74"/>
        <v>0</v>
      </c>
      <c r="X129" s="31">
        <f t="shared" si="75"/>
        <v>0</v>
      </c>
    </row>
    <row r="130" spans="1:24" ht="75" customHeight="1" x14ac:dyDescent="0.25">
      <c r="A130" s="56" t="s">
        <v>135</v>
      </c>
      <c r="B130" s="56">
        <f>VLOOKUP(A130,ORCAMENTO!$A:$K,2,FALSE)</f>
        <v>87775</v>
      </c>
      <c r="C130" s="57" t="str">
        <f>VLOOKUP(A130,ORCAMENTO!$A:$K,3,FALSE)</f>
        <v>EMBOÇO OU MASSA ÚNICA EM ARGAMASSA TRAÇO 1:2:8, PREPARO MECÂNICO COM BETONEIRA 400 L, APLICADA MANUALMENTE EM PANOS DE FACHADA COM PRESENÇA DE VÃOS, ESPESSURA DE 25 MM. AF_08/2022</v>
      </c>
      <c r="D130" s="57"/>
      <c r="E130" s="57"/>
      <c r="F130" s="57"/>
      <c r="G130" s="56" t="str">
        <f>VLOOKUP(A130,ORCAMENTO!$A:$K,7,FALSE)</f>
        <v>M2</v>
      </c>
      <c r="H130" s="58">
        <f>VLOOKUP(A130,ORCAMENTO!$A:$K,8,FALSE)</f>
        <v>73.12</v>
      </c>
      <c r="I130" s="59">
        <f>VLOOKUP(A130,ORCAMENTO!$A:$K,9,FALSE)</f>
        <v>62.62</v>
      </c>
      <c r="J130" s="60"/>
      <c r="K130" s="63">
        <f t="shared" si="76"/>
        <v>4578.7700000000004</v>
      </c>
      <c r="L130" s="62"/>
      <c r="M130" s="61">
        <f t="shared" si="77"/>
        <v>0</v>
      </c>
      <c r="N130" s="61">
        <f t="shared" si="78"/>
        <v>0</v>
      </c>
      <c r="O130" s="31">
        <v>0</v>
      </c>
      <c r="P130" s="61">
        <f t="shared" si="79"/>
        <v>0</v>
      </c>
      <c r="Q130" s="61">
        <f t="shared" si="80"/>
        <v>0</v>
      </c>
      <c r="R130" s="31">
        <v>0</v>
      </c>
      <c r="S130" s="61">
        <f t="shared" si="81"/>
        <v>0</v>
      </c>
      <c r="T130" s="61">
        <f t="shared" si="82"/>
        <v>0</v>
      </c>
      <c r="U130" s="31">
        <v>0</v>
      </c>
      <c r="V130" s="61">
        <f t="shared" si="83"/>
        <v>0</v>
      </c>
      <c r="W130" s="31">
        <f t="shared" si="74"/>
        <v>0</v>
      </c>
      <c r="X130" s="31">
        <f t="shared" si="75"/>
        <v>0</v>
      </c>
    </row>
    <row r="131" spans="1:24" ht="45" customHeight="1" x14ac:dyDescent="0.25">
      <c r="A131" s="56" t="s">
        <v>136</v>
      </c>
      <c r="B131" s="56">
        <f>VLOOKUP(A131,ORCAMENTO!$A:$K,2,FALSE)</f>
        <v>88415</v>
      </c>
      <c r="C131" s="57" t="str">
        <f>VLOOKUP(A131,ORCAMENTO!$A:$K,3,FALSE)</f>
        <v>APLICAÇÃO MANUAL DE FUNDO SELADOR ACRÍLICO EM PAREDES EXTERNAS DE CASAS. AF_06/2014</v>
      </c>
      <c r="D131" s="57"/>
      <c r="E131" s="57"/>
      <c r="F131" s="57"/>
      <c r="G131" s="56" t="str">
        <f>VLOOKUP(A131,ORCAMENTO!$A:$K,7,FALSE)</f>
        <v>M2</v>
      </c>
      <c r="H131" s="58">
        <f>VLOOKUP(A131,ORCAMENTO!$A:$K,8,FALSE)</f>
        <v>89.4</v>
      </c>
      <c r="I131" s="59">
        <f>VLOOKUP(A131,ORCAMENTO!$A:$K,9,FALSE)</f>
        <v>3.5999999999999996</v>
      </c>
      <c r="J131" s="60"/>
      <c r="K131" s="63">
        <f t="shared" si="76"/>
        <v>321.83999999999997</v>
      </c>
      <c r="L131" s="62"/>
      <c r="M131" s="61">
        <f t="shared" si="77"/>
        <v>0</v>
      </c>
      <c r="N131" s="61">
        <f t="shared" si="78"/>
        <v>0</v>
      </c>
      <c r="O131" s="31">
        <v>0</v>
      </c>
      <c r="P131" s="61">
        <f t="shared" si="79"/>
        <v>0</v>
      </c>
      <c r="Q131" s="61">
        <f t="shared" si="80"/>
        <v>0</v>
      </c>
      <c r="R131" s="31">
        <v>0</v>
      </c>
      <c r="S131" s="61">
        <f t="shared" si="81"/>
        <v>0</v>
      </c>
      <c r="T131" s="61">
        <f t="shared" si="82"/>
        <v>0</v>
      </c>
      <c r="U131" s="31">
        <v>0</v>
      </c>
      <c r="V131" s="61">
        <f t="shared" si="83"/>
        <v>0</v>
      </c>
      <c r="W131" s="31">
        <f t="shared" si="74"/>
        <v>0</v>
      </c>
      <c r="X131" s="31">
        <f t="shared" si="75"/>
        <v>0</v>
      </c>
    </row>
    <row r="132" spans="1:24" ht="45" customHeight="1" x14ac:dyDescent="0.25">
      <c r="A132" s="56" t="s">
        <v>137</v>
      </c>
      <c r="B132" s="56">
        <f>VLOOKUP(A132,ORCAMENTO!$A:$K,2,FALSE)</f>
        <v>95626</v>
      </c>
      <c r="C132" s="57" t="str">
        <f>VLOOKUP(A132,ORCAMENTO!$A:$K,3,FALSE)</f>
        <v>APLICAÇÃO MANUAL DE TINTA LÁTEX ACRÍLICA EM PAREDE EXTERNAS DE CASAS, DUAS DEMÃOS. AF_11/2016</v>
      </c>
      <c r="D132" s="57"/>
      <c r="E132" s="57"/>
      <c r="F132" s="57"/>
      <c r="G132" s="56" t="str">
        <f>VLOOKUP(A132,ORCAMENTO!$A:$K,7,FALSE)</f>
        <v>M2</v>
      </c>
      <c r="H132" s="58">
        <f>VLOOKUP(A132,ORCAMENTO!$A:$K,8,FALSE)</f>
        <v>89.4</v>
      </c>
      <c r="I132" s="59">
        <f>VLOOKUP(A132,ORCAMENTO!$A:$K,9,FALSE)</f>
        <v>18.64</v>
      </c>
      <c r="J132" s="60"/>
      <c r="K132" s="63">
        <f t="shared" si="76"/>
        <v>1666.42</v>
      </c>
      <c r="L132" s="62"/>
      <c r="M132" s="61">
        <f t="shared" si="77"/>
        <v>0</v>
      </c>
      <c r="N132" s="61">
        <f t="shared" si="78"/>
        <v>0</v>
      </c>
      <c r="O132" s="31">
        <v>0</v>
      </c>
      <c r="P132" s="61">
        <f t="shared" si="79"/>
        <v>0</v>
      </c>
      <c r="Q132" s="61">
        <f t="shared" si="80"/>
        <v>0</v>
      </c>
      <c r="R132" s="31">
        <v>0</v>
      </c>
      <c r="S132" s="61">
        <f t="shared" si="81"/>
        <v>0</v>
      </c>
      <c r="T132" s="61">
        <f t="shared" si="82"/>
        <v>0</v>
      </c>
      <c r="U132" s="31">
        <v>0</v>
      </c>
      <c r="V132" s="61">
        <f t="shared" si="83"/>
        <v>0</v>
      </c>
      <c r="W132" s="31">
        <f t="shared" si="74"/>
        <v>0</v>
      </c>
      <c r="X132" s="31">
        <f t="shared" si="75"/>
        <v>0</v>
      </c>
    </row>
    <row r="133" spans="1:24" ht="75" customHeight="1" x14ac:dyDescent="0.25">
      <c r="A133" s="56" t="s">
        <v>138</v>
      </c>
      <c r="B133" s="56">
        <f>VLOOKUP(A133,ORCAMENTO!$A:$K,2,FALSE)</f>
        <v>87792</v>
      </c>
      <c r="C133" s="57" t="str">
        <f>VLOOKUP(A133,ORCAMENTO!$A:$K,3,FALSE)</f>
        <v>EMBOÇO OU MASSA ÚNICA EM ARGAMASSA TRAÇO 1:2:8, PREPARO MECÂNICO COM BETONEIRA 400 L, APLICADA MANUALMENTE EM PANOS CEGOS DE FACHADA (SEM PRESENÇA DE VÃOS), ESPESSURA DE 25 MM. AF_08/2022</v>
      </c>
      <c r="D133" s="57"/>
      <c r="E133" s="57"/>
      <c r="F133" s="57"/>
      <c r="G133" s="56" t="str">
        <f>VLOOKUP(A133,ORCAMENTO!$A:$K,7,FALSE)</f>
        <v>M2</v>
      </c>
      <c r="H133" s="58">
        <f>VLOOKUP(A133,ORCAMENTO!$A:$K,8,FALSE)</f>
        <v>16.14</v>
      </c>
      <c r="I133" s="59">
        <f>VLOOKUP(A133,ORCAMENTO!$A:$K,9,FALSE)</f>
        <v>46.559999999999995</v>
      </c>
      <c r="J133" s="60"/>
      <c r="K133" s="63">
        <f t="shared" si="76"/>
        <v>751.48</v>
      </c>
      <c r="L133" s="62"/>
      <c r="M133" s="61">
        <f t="shared" si="77"/>
        <v>0</v>
      </c>
      <c r="N133" s="61">
        <f t="shared" si="78"/>
        <v>0</v>
      </c>
      <c r="O133" s="31">
        <v>0</v>
      </c>
      <c r="P133" s="61">
        <f t="shared" si="79"/>
        <v>0</v>
      </c>
      <c r="Q133" s="61">
        <f t="shared" si="80"/>
        <v>0</v>
      </c>
      <c r="R133" s="31">
        <v>0</v>
      </c>
      <c r="S133" s="61">
        <f t="shared" si="81"/>
        <v>0</v>
      </c>
      <c r="T133" s="61">
        <f t="shared" si="82"/>
        <v>0</v>
      </c>
      <c r="U133" s="31">
        <v>0</v>
      </c>
      <c r="V133" s="61">
        <f t="shared" si="83"/>
        <v>0</v>
      </c>
      <c r="W133" s="31">
        <f t="shared" si="74"/>
        <v>0</v>
      </c>
      <c r="X133" s="31">
        <f t="shared" si="75"/>
        <v>0</v>
      </c>
    </row>
    <row r="134" spans="1:24" ht="75" customHeight="1" x14ac:dyDescent="0.25">
      <c r="A134" s="56" t="s">
        <v>139</v>
      </c>
      <c r="B134" s="56">
        <f>VLOOKUP(A134,ORCAMENTO!$A:$K,2,FALSE)</f>
        <v>87894</v>
      </c>
      <c r="C134" s="57" t="str">
        <f>VLOOKUP(A134,ORCAMENTO!$A:$K,3,FALSE)</f>
        <v>CHAPISCO APLICADO EM ALVENARIA (SEM PRESENÇA DE VÃOS) E ESTRUTURAS DE CONCRETO DE FACHADA, COM COLHER DE PEDREIRO.  ARGAMASSA TRAÇO 1:3 COM PREPARO EM BETONEIRA 400L. AF_10/2022</v>
      </c>
      <c r="D134" s="57"/>
      <c r="E134" s="57"/>
      <c r="F134" s="57"/>
      <c r="G134" s="56" t="str">
        <f>VLOOKUP(A134,ORCAMENTO!$A:$K,7,FALSE)</f>
        <v>M2</v>
      </c>
      <c r="H134" s="58">
        <f>VLOOKUP(A134,ORCAMENTO!$A:$K,8,FALSE)</f>
        <v>16.14</v>
      </c>
      <c r="I134" s="59">
        <f>VLOOKUP(A134,ORCAMENTO!$A:$K,9,FALSE)</f>
        <v>7.9700000000000006</v>
      </c>
      <c r="J134" s="60"/>
      <c r="K134" s="63">
        <f t="shared" si="76"/>
        <v>128.63999999999999</v>
      </c>
      <c r="L134" s="62"/>
      <c r="M134" s="61">
        <f t="shared" si="77"/>
        <v>0</v>
      </c>
      <c r="N134" s="61">
        <f t="shared" si="78"/>
        <v>0</v>
      </c>
      <c r="O134" s="31">
        <v>0</v>
      </c>
      <c r="P134" s="61">
        <f t="shared" si="79"/>
        <v>0</v>
      </c>
      <c r="Q134" s="61">
        <f t="shared" si="80"/>
        <v>0</v>
      </c>
      <c r="R134" s="31">
        <v>0</v>
      </c>
      <c r="S134" s="61">
        <f t="shared" si="81"/>
        <v>0</v>
      </c>
      <c r="T134" s="61">
        <f t="shared" si="82"/>
        <v>0</v>
      </c>
      <c r="U134" s="31">
        <v>0</v>
      </c>
      <c r="V134" s="61">
        <f t="shared" si="83"/>
        <v>0</v>
      </c>
      <c r="W134" s="31">
        <f t="shared" si="74"/>
        <v>0</v>
      </c>
      <c r="X134" s="31">
        <f t="shared" si="75"/>
        <v>0</v>
      </c>
    </row>
    <row r="135" spans="1:24" ht="90" customHeight="1" x14ac:dyDescent="0.25">
      <c r="A135" s="56" t="s">
        <v>140</v>
      </c>
      <c r="B135" s="56">
        <f>VLOOKUP(A135,ORCAMENTO!$A:$K,2,FALSE)</f>
        <v>93395</v>
      </c>
      <c r="C135" s="57" t="str">
        <f>VLOOKUP(A135,ORCAMENTO!$A:$K,3,FALSE)</f>
        <v>REVESTIMENTO CERÂMICO PARA PAREDES INTERNAS COM PLACAS TIPO ESMALTADA PADRÃO POPULAR DE DIMENSÕES 20X20 CM, ARGAMASSA TIPO AC I, APLICADAS EM AMBIENTES DE ÁREA MAIOR QUE 5 M2 A MEIA ALTURA DAS PAREDES. AF_06/2014</v>
      </c>
      <c r="D135" s="57"/>
      <c r="E135" s="57"/>
      <c r="F135" s="57"/>
      <c r="G135" s="56" t="str">
        <f>VLOOKUP(A135,ORCAMENTO!$A:$K,7,FALSE)</f>
        <v>M2</v>
      </c>
      <c r="H135" s="58">
        <f>VLOOKUP(A135,ORCAMENTO!$A:$K,8,FALSE)</f>
        <v>2.62</v>
      </c>
      <c r="I135" s="59">
        <f>VLOOKUP(A135,ORCAMENTO!$A:$K,9,FALSE)</f>
        <v>67.06</v>
      </c>
      <c r="J135" s="60"/>
      <c r="K135" s="63">
        <f t="shared" si="76"/>
        <v>175.7</v>
      </c>
      <c r="L135" s="62"/>
      <c r="M135" s="61">
        <f t="shared" si="77"/>
        <v>0</v>
      </c>
      <c r="N135" s="61">
        <f t="shared" si="78"/>
        <v>0</v>
      </c>
      <c r="O135" s="31">
        <v>0</v>
      </c>
      <c r="P135" s="61">
        <f t="shared" si="79"/>
        <v>0</v>
      </c>
      <c r="Q135" s="61">
        <f t="shared" si="80"/>
        <v>0</v>
      </c>
      <c r="R135" s="31">
        <v>0</v>
      </c>
      <c r="S135" s="61">
        <f t="shared" si="81"/>
        <v>0</v>
      </c>
      <c r="T135" s="61">
        <f t="shared" si="82"/>
        <v>0</v>
      </c>
      <c r="U135" s="31">
        <v>0</v>
      </c>
      <c r="V135" s="61">
        <f t="shared" si="83"/>
        <v>0</v>
      </c>
      <c r="W135" s="31">
        <f t="shared" si="74"/>
        <v>0</v>
      </c>
      <c r="X135" s="31">
        <f t="shared" si="75"/>
        <v>0</v>
      </c>
    </row>
    <row r="136" spans="1:24" ht="105" customHeight="1" x14ac:dyDescent="0.25">
      <c r="A136" s="56" t="s">
        <v>141</v>
      </c>
      <c r="B136" s="56">
        <f>VLOOKUP(A136,ORCAMENTO!$A:$K,2,FALSE)</f>
        <v>87549</v>
      </c>
      <c r="C136" s="57" t="str">
        <f>VLOOKUP(A136,ORCAMENTO!$A:$K,3,FALSE)</f>
        <v>EMBOÇO, PARA RECEBIMENTO DE CERÂMICA, EM ARGAMASSA TRAÇO 1:2:8, PREPARO MECÂNICO COM BETONEIRA 400L, APLICADO MANUALMENTE EM FACES INTERNAS DE PAREDES, PARA AMBIENTE COM ÁREA ENTRE 5M2 E 10M2, ESPESSURA DE 10MM, COM EXECUÇÃO DE TALISCAS. AF_06/2014</v>
      </c>
      <c r="D136" s="57"/>
      <c r="E136" s="57"/>
      <c r="F136" s="57"/>
      <c r="G136" s="56" t="str">
        <f>VLOOKUP(A136,ORCAMENTO!$A:$K,7,FALSE)</f>
        <v>M2</v>
      </c>
      <c r="H136" s="58">
        <f>VLOOKUP(A136,ORCAMENTO!$A:$K,8,FALSE)</f>
        <v>2.62</v>
      </c>
      <c r="I136" s="59">
        <f>VLOOKUP(A136,ORCAMENTO!$A:$K,9,FALSE)</f>
        <v>27.439999999999998</v>
      </c>
      <c r="J136" s="60"/>
      <c r="K136" s="63">
        <f t="shared" si="76"/>
        <v>71.89</v>
      </c>
      <c r="L136" s="62"/>
      <c r="M136" s="61">
        <f t="shared" si="77"/>
        <v>0</v>
      </c>
      <c r="N136" s="61">
        <f t="shared" si="78"/>
        <v>0</v>
      </c>
      <c r="O136" s="31">
        <v>0</v>
      </c>
      <c r="P136" s="61">
        <f t="shared" si="79"/>
        <v>0</v>
      </c>
      <c r="Q136" s="61">
        <f t="shared" si="80"/>
        <v>0</v>
      </c>
      <c r="R136" s="31">
        <v>0</v>
      </c>
      <c r="S136" s="61">
        <f t="shared" si="81"/>
        <v>0</v>
      </c>
      <c r="T136" s="61">
        <f t="shared" si="82"/>
        <v>0</v>
      </c>
      <c r="U136" s="31">
        <v>0</v>
      </c>
      <c r="V136" s="61">
        <f t="shared" si="83"/>
        <v>0</v>
      </c>
      <c r="W136" s="31">
        <f t="shared" si="74"/>
        <v>0</v>
      </c>
      <c r="X136" s="31">
        <f t="shared" si="75"/>
        <v>0</v>
      </c>
    </row>
    <row r="137" spans="1:24" ht="60" customHeight="1" x14ac:dyDescent="0.25">
      <c r="A137" s="56" t="s">
        <v>142</v>
      </c>
      <c r="B137" s="56">
        <f>VLOOKUP(A137,ORCAMENTO!$A:$K,2,FALSE)</f>
        <v>87879</v>
      </c>
      <c r="C137" s="57" t="str">
        <f>VLOOKUP(A137,ORCAMENTO!$A:$K,3,FALSE)</f>
        <v>CHAPISCO APLICADO EM ALVENARIAS E ESTRUTURAS DE CONCRETO INTERNAS, COM COLHER DE PEDREIRO.  ARGAMASSA TRAÇO 1:3 COM PREPARO EM BETONEIRA 400L. AF_10/2022</v>
      </c>
      <c r="D137" s="57"/>
      <c r="E137" s="57"/>
      <c r="F137" s="57"/>
      <c r="G137" s="56" t="str">
        <f>VLOOKUP(A137,ORCAMENTO!$A:$K,7,FALSE)</f>
        <v>M2</v>
      </c>
      <c r="H137" s="58">
        <f>VLOOKUP(A137,ORCAMENTO!$A:$K,8,FALSE)</f>
        <v>2.62</v>
      </c>
      <c r="I137" s="59">
        <f>VLOOKUP(A137,ORCAMENTO!$A:$K,9,FALSE)</f>
        <v>5.1999999999999993</v>
      </c>
      <c r="J137" s="60"/>
      <c r="K137" s="63">
        <f t="shared" si="76"/>
        <v>13.62</v>
      </c>
      <c r="L137" s="62"/>
      <c r="M137" s="61">
        <f t="shared" si="77"/>
        <v>0</v>
      </c>
      <c r="N137" s="61">
        <f t="shared" si="78"/>
        <v>0</v>
      </c>
      <c r="O137" s="31">
        <v>0</v>
      </c>
      <c r="P137" s="61">
        <f t="shared" si="79"/>
        <v>0</v>
      </c>
      <c r="Q137" s="61">
        <f t="shared" si="80"/>
        <v>0</v>
      </c>
      <c r="R137" s="31">
        <v>0</v>
      </c>
      <c r="S137" s="61">
        <f t="shared" si="81"/>
        <v>0</v>
      </c>
      <c r="T137" s="61">
        <f t="shared" si="82"/>
        <v>0</v>
      </c>
      <c r="U137" s="31">
        <v>0</v>
      </c>
      <c r="V137" s="61">
        <f t="shared" si="83"/>
        <v>0</v>
      </c>
      <c r="W137" s="31">
        <f t="shared" si="74"/>
        <v>0</v>
      </c>
      <c r="X137" s="31">
        <f t="shared" si="75"/>
        <v>0</v>
      </c>
    </row>
    <row r="138" spans="1:24" ht="15" customHeight="1"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row>
    <row r="139" spans="1:24" ht="15" customHeight="1" x14ac:dyDescent="0.25">
      <c r="A139" s="48">
        <v>13</v>
      </c>
      <c r="B139" s="50" t="str">
        <f>VLOOKUP(A139,ORCAMENTO!$A:$K,2,FALSE)</f>
        <v>REVESTIMENTO DE TETO</v>
      </c>
      <c r="C139" s="52"/>
      <c r="D139" s="52"/>
      <c r="E139" s="52"/>
      <c r="F139" s="52"/>
      <c r="G139" s="52"/>
      <c r="H139" s="52"/>
      <c r="I139" s="52"/>
      <c r="J139" s="51"/>
      <c r="K139" s="55">
        <f>SUM(K140:L145)</f>
        <v>3765.7299999999996</v>
      </c>
      <c r="L139" s="54"/>
      <c r="M139" s="53">
        <f>SUM(M140:M145)</f>
        <v>0</v>
      </c>
      <c r="N139" s="49" t="s">
        <v>12</v>
      </c>
      <c r="O139" s="36">
        <f>M139/$K139</f>
        <v>0</v>
      </c>
      <c r="P139" s="53">
        <f>SUM(P140:P145)</f>
        <v>0</v>
      </c>
      <c r="Q139" s="49" t="s">
        <v>12</v>
      </c>
      <c r="R139" s="36">
        <f>P139/$K139</f>
        <v>0</v>
      </c>
      <c r="S139" s="53">
        <f>SUM(S140:S145)</f>
        <v>0</v>
      </c>
      <c r="T139" s="49" t="s">
        <v>12</v>
      </c>
      <c r="U139" s="36">
        <f>S139/$K139</f>
        <v>0</v>
      </c>
      <c r="V139" s="53">
        <f>SUM(V140:V145)</f>
        <v>0</v>
      </c>
      <c r="W139" s="36">
        <f t="shared" ref="W139:W144" si="84">SUM(U139,R139,O139,)</f>
        <v>0</v>
      </c>
      <c r="X139" s="36">
        <f t="shared" ref="X139:X144" si="85">V139/$K$165</f>
        <v>0</v>
      </c>
    </row>
    <row r="140" spans="1:24" ht="30" customHeight="1" x14ac:dyDescent="0.25">
      <c r="A140" s="56" t="s">
        <v>143</v>
      </c>
      <c r="B140" s="56">
        <f>VLOOKUP(A140,ORCAMENTO!$A:$K,2,FALSE)</f>
        <v>88484</v>
      </c>
      <c r="C140" s="57" t="str">
        <f>VLOOKUP(A140,ORCAMENTO!$A:$K,3,FALSE)</f>
        <v>APLICAÇÃO DE FUNDO SELADOR ACRÍLICO EM TETO, UMA DEMÃO. AF_06/2014</v>
      </c>
      <c r="D140" s="57"/>
      <c r="E140" s="57"/>
      <c r="F140" s="57"/>
      <c r="G140" s="56" t="str">
        <f>VLOOKUP(A140,ORCAMENTO!$A:$K,7,FALSE)</f>
        <v>M2</v>
      </c>
      <c r="H140" s="58">
        <f>VLOOKUP(A140,ORCAMENTO!$A:$K,8,FALSE)</f>
        <v>39.21</v>
      </c>
      <c r="I140" s="59">
        <f>VLOOKUP(A140,ORCAMENTO!$A:$K,9,FALSE)</f>
        <v>3.6199999999999997</v>
      </c>
      <c r="J140" s="60"/>
      <c r="K140" s="63">
        <f>ROUND(H140*I140,2)</f>
        <v>141.94</v>
      </c>
      <c r="L140" s="62"/>
      <c r="M140" s="61">
        <f>$K140*O140</f>
        <v>0</v>
      </c>
      <c r="N140" s="61">
        <f>$H140*O140</f>
        <v>0</v>
      </c>
      <c r="O140" s="31">
        <v>0</v>
      </c>
      <c r="P140" s="61">
        <f>$K140*R140</f>
        <v>0</v>
      </c>
      <c r="Q140" s="61">
        <f>$H140*R140</f>
        <v>0</v>
      </c>
      <c r="R140" s="31">
        <v>0</v>
      </c>
      <c r="S140" s="61">
        <f>$K140*U140</f>
        <v>0</v>
      </c>
      <c r="T140" s="61">
        <f>$H140*U140</f>
        <v>0</v>
      </c>
      <c r="U140" s="31">
        <v>0</v>
      </c>
      <c r="V140" s="61">
        <f>SUM(S140,P140,M140,)</f>
        <v>0</v>
      </c>
      <c r="W140" s="31">
        <f t="shared" si="84"/>
        <v>0</v>
      </c>
      <c r="X140" s="31">
        <f t="shared" si="85"/>
        <v>0</v>
      </c>
    </row>
    <row r="141" spans="1:24" ht="45" customHeight="1" x14ac:dyDescent="0.25">
      <c r="A141" s="56" t="s">
        <v>144</v>
      </c>
      <c r="B141" s="56">
        <f>VLOOKUP(A141,ORCAMENTO!$A:$K,2,FALSE)</f>
        <v>88488</v>
      </c>
      <c r="C141" s="57" t="str">
        <f>VLOOKUP(A141,ORCAMENTO!$A:$K,3,FALSE)</f>
        <v>APLICAÇÃO MANUAL DE PINTURA COM TINTA LÁTEX ACRÍLICA EM TETO, DUAS DEMÃOS. AF_06/2014</v>
      </c>
      <c r="D141" s="57"/>
      <c r="E141" s="57"/>
      <c r="F141" s="57"/>
      <c r="G141" s="56" t="str">
        <f>VLOOKUP(A141,ORCAMENTO!$A:$K,7,FALSE)</f>
        <v>M2</v>
      </c>
      <c r="H141" s="58">
        <f>VLOOKUP(A141,ORCAMENTO!$A:$K,8,FALSE)</f>
        <v>39.21</v>
      </c>
      <c r="I141" s="59">
        <f>VLOOKUP(A141,ORCAMENTO!$A:$K,9,FALSE)</f>
        <v>18.740000000000002</v>
      </c>
      <c r="J141" s="60"/>
      <c r="K141" s="63">
        <f>ROUND(H141*I141,2)</f>
        <v>734.8</v>
      </c>
      <c r="L141" s="62"/>
      <c r="M141" s="61">
        <f>$K141*O141</f>
        <v>0</v>
      </c>
      <c r="N141" s="61">
        <f>$H141*O141</f>
        <v>0</v>
      </c>
      <c r="O141" s="31">
        <v>0</v>
      </c>
      <c r="P141" s="61">
        <f>$K141*R141</f>
        <v>0</v>
      </c>
      <c r="Q141" s="61">
        <f>$H141*R141</f>
        <v>0</v>
      </c>
      <c r="R141" s="31">
        <v>0</v>
      </c>
      <c r="S141" s="61">
        <f>$K141*U141</f>
        <v>0</v>
      </c>
      <c r="T141" s="61">
        <f>$H141*U141</f>
        <v>0</v>
      </c>
      <c r="U141" s="31">
        <v>0</v>
      </c>
      <c r="V141" s="61">
        <f>SUM(S141,P141,M141,)</f>
        <v>0</v>
      </c>
      <c r="W141" s="31">
        <f t="shared" si="84"/>
        <v>0</v>
      </c>
      <c r="X141" s="31">
        <f t="shared" si="85"/>
        <v>0</v>
      </c>
    </row>
    <row r="142" spans="1:24" ht="30" customHeight="1" x14ac:dyDescent="0.25">
      <c r="A142" s="56" t="s">
        <v>145</v>
      </c>
      <c r="B142" s="56">
        <f>VLOOKUP(A142,ORCAMENTO!$A:$K,2,FALSE)</f>
        <v>88494</v>
      </c>
      <c r="C142" s="57" t="str">
        <f>VLOOKUP(A142,ORCAMENTO!$A:$K,3,FALSE)</f>
        <v>APLICAÇÃO E LIXAMENTO DE MASSA LÁTEX EM TETO, UMA DEMÃO. AF_06/2014</v>
      </c>
      <c r="D142" s="57"/>
      <c r="E142" s="57"/>
      <c r="F142" s="57"/>
      <c r="G142" s="56" t="str">
        <f>VLOOKUP(A142,ORCAMENTO!$A:$K,7,FALSE)</f>
        <v>M2</v>
      </c>
      <c r="H142" s="58">
        <f>VLOOKUP(A142,ORCAMENTO!$A:$K,8,FALSE)</f>
        <v>39.21</v>
      </c>
      <c r="I142" s="59">
        <f>VLOOKUP(A142,ORCAMENTO!$A:$K,9,FALSE)</f>
        <v>24.2</v>
      </c>
      <c r="J142" s="60"/>
      <c r="K142" s="63">
        <f>ROUND(H142*I142,2)</f>
        <v>948.88</v>
      </c>
      <c r="L142" s="62"/>
      <c r="M142" s="61">
        <f>$K142*O142</f>
        <v>0</v>
      </c>
      <c r="N142" s="61">
        <f>$H142*O142</f>
        <v>0</v>
      </c>
      <c r="O142" s="31">
        <v>0</v>
      </c>
      <c r="P142" s="61">
        <f>$K142*R142</f>
        <v>0</v>
      </c>
      <c r="Q142" s="61">
        <f>$H142*R142</f>
        <v>0</v>
      </c>
      <c r="R142" s="31">
        <v>0</v>
      </c>
      <c r="S142" s="61">
        <f>$K142*U142</f>
        <v>0</v>
      </c>
      <c r="T142" s="61">
        <f>$H142*U142</f>
        <v>0</v>
      </c>
      <c r="U142" s="31">
        <v>0</v>
      </c>
      <c r="V142" s="61">
        <f>SUM(S142,P142,M142,)</f>
        <v>0</v>
      </c>
      <c r="W142" s="31">
        <f t="shared" si="84"/>
        <v>0</v>
      </c>
      <c r="X142" s="31">
        <f t="shared" si="85"/>
        <v>0</v>
      </c>
    </row>
    <row r="143" spans="1:24" ht="75" customHeight="1" x14ac:dyDescent="0.25">
      <c r="A143" s="56" t="s">
        <v>146</v>
      </c>
      <c r="B143" s="56">
        <f>VLOOKUP(A143,ORCAMENTO!$A:$K,2,FALSE)</f>
        <v>90408</v>
      </c>
      <c r="C143" s="57" t="str">
        <f>VLOOKUP(A143,ORCAMENTO!$A:$K,3,FALSE)</f>
        <v>MASSA ÚNICA, PARA RECEBIMENTO DE PINTURA, EM ARGAMASSA TRAÇO 1:2:8, PREPARO MECÂNICO COM BETONEIRA 400L, APLICADA MANUALMENTE EM TETO, ESPESSURA DE 10MM, COM EXECUÇÃO DE TALISCAS. AF_03/2015</v>
      </c>
      <c r="D143" s="57"/>
      <c r="E143" s="57"/>
      <c r="F143" s="57"/>
      <c r="G143" s="56" t="str">
        <f>VLOOKUP(A143,ORCAMENTO!$A:$K,7,FALSE)</f>
        <v>M2</v>
      </c>
      <c r="H143" s="58">
        <f>VLOOKUP(A143,ORCAMENTO!$A:$K,8,FALSE)</f>
        <v>39.21</v>
      </c>
      <c r="I143" s="59">
        <f>VLOOKUP(A143,ORCAMENTO!$A:$K,9,FALSE)</f>
        <v>41.64</v>
      </c>
      <c r="J143" s="60"/>
      <c r="K143" s="63">
        <f>ROUND(H143*I143,2)</f>
        <v>1632.7</v>
      </c>
      <c r="L143" s="62"/>
      <c r="M143" s="61">
        <f>$K143*O143</f>
        <v>0</v>
      </c>
      <c r="N143" s="61">
        <f>$H143*O143</f>
        <v>0</v>
      </c>
      <c r="O143" s="31">
        <v>0</v>
      </c>
      <c r="P143" s="61">
        <f>$K143*R143</f>
        <v>0</v>
      </c>
      <c r="Q143" s="61">
        <f>$H143*R143</f>
        <v>0</v>
      </c>
      <c r="R143" s="31">
        <v>0</v>
      </c>
      <c r="S143" s="61">
        <f>$K143*U143</f>
        <v>0</v>
      </c>
      <c r="T143" s="61">
        <f>$H143*U143</f>
        <v>0</v>
      </c>
      <c r="U143" s="31">
        <v>0</v>
      </c>
      <c r="V143" s="61">
        <f>SUM(S143,P143,M143,)</f>
        <v>0</v>
      </c>
      <c r="W143" s="31">
        <f t="shared" si="84"/>
        <v>0</v>
      </c>
      <c r="X143" s="31">
        <f t="shared" si="85"/>
        <v>0</v>
      </c>
    </row>
    <row r="144" spans="1:24" ht="75" customHeight="1" x14ac:dyDescent="0.25">
      <c r="A144" s="56" t="s">
        <v>147</v>
      </c>
      <c r="B144" s="56">
        <f>VLOOKUP(A144,ORCAMENTO!$A:$K,2,FALSE)</f>
        <v>87882</v>
      </c>
      <c r="C144" s="57" t="str">
        <f>VLOOKUP(A144,ORCAMENTO!$A:$K,3,FALSE)</f>
        <v>CHAPISCO APLICADO NO TETO OU EM ALVENARIA E ESTRUTURA, COM ROLO PARA TEXTURA ACRÍLICA. ARGAMASSA TRAÇO 1:4 E EMULSÃO POLIMÉRICA (ADESIVO) COM PREPARO EM BETONEIRA 400L. AF_10/2022</v>
      </c>
      <c r="D144" s="57"/>
      <c r="E144" s="57"/>
      <c r="F144" s="57"/>
      <c r="G144" s="56" t="str">
        <f>VLOOKUP(A144,ORCAMENTO!$A:$K,7,FALSE)</f>
        <v>M2</v>
      </c>
      <c r="H144" s="58">
        <f>VLOOKUP(A144,ORCAMENTO!$A:$K,8,FALSE)</f>
        <v>39.21</v>
      </c>
      <c r="I144" s="59">
        <f>VLOOKUP(A144,ORCAMENTO!$A:$K,9,FALSE)</f>
        <v>7.84</v>
      </c>
      <c r="J144" s="60"/>
      <c r="K144" s="63">
        <f>ROUND(H144*I144,2)</f>
        <v>307.41000000000003</v>
      </c>
      <c r="L144" s="62"/>
      <c r="M144" s="61">
        <f>$K144*O144</f>
        <v>0</v>
      </c>
      <c r="N144" s="61">
        <f>$H144*O144</f>
        <v>0</v>
      </c>
      <c r="O144" s="31">
        <v>0</v>
      </c>
      <c r="P144" s="61">
        <f>$K144*R144</f>
        <v>0</v>
      </c>
      <c r="Q144" s="61">
        <f>$H144*R144</f>
        <v>0</v>
      </c>
      <c r="R144" s="31">
        <v>0</v>
      </c>
      <c r="S144" s="61">
        <f>$K144*U144</f>
        <v>0</v>
      </c>
      <c r="T144" s="61">
        <f>$H144*U144</f>
        <v>0</v>
      </c>
      <c r="U144" s="31">
        <v>0</v>
      </c>
      <c r="V144" s="61">
        <f>SUM(S144,P144,M144,)</f>
        <v>0</v>
      </c>
      <c r="W144" s="31">
        <f t="shared" si="84"/>
        <v>0</v>
      </c>
      <c r="X144" s="31">
        <f t="shared" si="85"/>
        <v>0</v>
      </c>
    </row>
    <row r="145" spans="1:24" ht="15" customHeight="1"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row>
    <row r="146" spans="1:24" ht="15" customHeight="1" x14ac:dyDescent="0.25">
      <c r="A146" s="48">
        <v>14</v>
      </c>
      <c r="B146" s="50" t="str">
        <f>VLOOKUP(A146,ORCAMENTO!$A:$K,2,FALSE)</f>
        <v>ESQUADRIAS/VIDROS/FERRAGENS</v>
      </c>
      <c r="C146" s="52"/>
      <c r="D146" s="52"/>
      <c r="E146" s="52"/>
      <c r="F146" s="52"/>
      <c r="G146" s="52"/>
      <c r="H146" s="52"/>
      <c r="I146" s="52"/>
      <c r="J146" s="51"/>
      <c r="K146" s="55">
        <f>SUM(K147:L154)</f>
        <v>12212.419999999998</v>
      </c>
      <c r="L146" s="54"/>
      <c r="M146" s="53">
        <f>SUM(M147:M154)</f>
        <v>0</v>
      </c>
      <c r="N146" s="49" t="s">
        <v>12</v>
      </c>
      <c r="O146" s="36">
        <f>M146/$K146</f>
        <v>0</v>
      </c>
      <c r="P146" s="53">
        <f>SUM(P147:P154)</f>
        <v>0</v>
      </c>
      <c r="Q146" s="49" t="s">
        <v>12</v>
      </c>
      <c r="R146" s="36">
        <f>P146/$K146</f>
        <v>0</v>
      </c>
      <c r="S146" s="53">
        <f>SUM(S147:S154)</f>
        <v>0</v>
      </c>
      <c r="T146" s="49" t="s">
        <v>12</v>
      </c>
      <c r="U146" s="36">
        <f>S146/$K146</f>
        <v>0</v>
      </c>
      <c r="V146" s="53">
        <f>SUM(V147:V154)</f>
        <v>0</v>
      </c>
      <c r="W146" s="36">
        <f t="shared" ref="W146:W153" si="86">SUM(U146,R146,O146,)</f>
        <v>0</v>
      </c>
      <c r="X146" s="36">
        <f t="shared" ref="X146:X153" si="87">V146/$K$165</f>
        <v>0</v>
      </c>
    </row>
    <row r="147" spans="1:24" ht="105" customHeight="1" x14ac:dyDescent="0.25">
      <c r="A147" s="56" t="s">
        <v>148</v>
      </c>
      <c r="B147" s="56">
        <f>VLOOKUP(A147,ORCAMENTO!$A:$K,2,FALSE)</f>
        <v>91314</v>
      </c>
      <c r="C147" s="57" t="str">
        <f>VLOOKUP(A147,ORCAMENTO!$A:$K,3,FALSE)</f>
        <v>KIT DE PORTA DE MADEIRA PARA PINTURA, SEMI-OCA (LEVE OU MÉDIA), PADRÃO POPULAR, 80X210CM, ESPESSURA DE 3,5CM, ITENS INCLUSOS: DOBRADIÇAS, MONTAGEM E INSTALAÇÃO DO BATENTE, FECHADURA COM EXECUÇÃO DO FURO - FORNECIMENTO E INSTALAÇÃO. AF_12/2019</v>
      </c>
      <c r="D147" s="57"/>
      <c r="E147" s="57"/>
      <c r="F147" s="57"/>
      <c r="G147" s="56" t="str">
        <f>VLOOKUP(A147,ORCAMENTO!$A:$K,7,FALSE)</f>
        <v>UN</v>
      </c>
      <c r="H147" s="58">
        <f>VLOOKUP(A147,ORCAMENTO!$A:$K,8,FALSE)</f>
        <v>3</v>
      </c>
      <c r="I147" s="59">
        <f>VLOOKUP(A147,ORCAMENTO!$A:$K,9,FALSE)</f>
        <v>1089.3499999999999</v>
      </c>
      <c r="J147" s="60"/>
      <c r="K147" s="63">
        <f t="shared" ref="K147:K153" si="88">ROUND(H147*I147,2)</f>
        <v>3268.05</v>
      </c>
      <c r="L147" s="62"/>
      <c r="M147" s="61">
        <f t="shared" ref="M147:M153" si="89">$K147*O147</f>
        <v>0</v>
      </c>
      <c r="N147" s="61">
        <f t="shared" ref="N147:N153" si="90">$H147*O147</f>
        <v>0</v>
      </c>
      <c r="O147" s="31">
        <v>0</v>
      </c>
      <c r="P147" s="61">
        <f t="shared" ref="P147:P153" si="91">$K147*R147</f>
        <v>0</v>
      </c>
      <c r="Q147" s="61">
        <f t="shared" ref="Q147:Q153" si="92">$H147*R147</f>
        <v>0</v>
      </c>
      <c r="R147" s="31">
        <v>0</v>
      </c>
      <c r="S147" s="61">
        <f t="shared" ref="S147:S153" si="93">$K147*U147</f>
        <v>0</v>
      </c>
      <c r="T147" s="61">
        <f t="shared" ref="T147:T153" si="94">$H147*U147</f>
        <v>0</v>
      </c>
      <c r="U147" s="31">
        <v>0</v>
      </c>
      <c r="V147" s="61">
        <f t="shared" ref="V147:V153" si="95">SUM(S147,P147,M147,)</f>
        <v>0</v>
      </c>
      <c r="W147" s="31">
        <f t="shared" si="86"/>
        <v>0</v>
      </c>
      <c r="X147" s="31">
        <f t="shared" si="87"/>
        <v>0</v>
      </c>
    </row>
    <row r="148" spans="1:24" ht="45" customHeight="1" x14ac:dyDescent="0.25">
      <c r="A148" s="56" t="s">
        <v>149</v>
      </c>
      <c r="B148" s="56">
        <f>VLOOKUP(A148,ORCAMENTO!$A:$K,2,FALSE)</f>
        <v>102219</v>
      </c>
      <c r="C148" s="57" t="str">
        <f>VLOOKUP(A148,ORCAMENTO!$A:$K,3,FALSE)</f>
        <v>PINTURA TINTA DE ACABAMENTO (PIGMENTADA) ESMALTE SINTÉTICO ACETINADO EM MADEIRA, 2 DEMÃOS. AF_01/2021</v>
      </c>
      <c r="D148" s="57"/>
      <c r="E148" s="57"/>
      <c r="F148" s="57"/>
      <c r="G148" s="56" t="str">
        <f>VLOOKUP(A148,ORCAMENTO!$A:$K,7,FALSE)</f>
        <v>M2</v>
      </c>
      <c r="H148" s="58">
        <f>VLOOKUP(A148,ORCAMENTO!$A:$K,8,FALSE)</f>
        <v>25.2</v>
      </c>
      <c r="I148" s="59">
        <f>VLOOKUP(A148,ORCAMENTO!$A:$K,9,FALSE)</f>
        <v>19.590000000000003</v>
      </c>
      <c r="J148" s="60"/>
      <c r="K148" s="63">
        <f t="shared" si="88"/>
        <v>493.67</v>
      </c>
      <c r="L148" s="62"/>
      <c r="M148" s="61">
        <f t="shared" si="89"/>
        <v>0</v>
      </c>
      <c r="N148" s="61">
        <f t="shared" si="90"/>
        <v>0</v>
      </c>
      <c r="O148" s="31">
        <v>0</v>
      </c>
      <c r="P148" s="61">
        <f t="shared" si="91"/>
        <v>0</v>
      </c>
      <c r="Q148" s="61">
        <f t="shared" si="92"/>
        <v>0</v>
      </c>
      <c r="R148" s="31">
        <v>0</v>
      </c>
      <c r="S148" s="61">
        <f t="shared" si="93"/>
        <v>0</v>
      </c>
      <c r="T148" s="61">
        <f t="shared" si="94"/>
        <v>0</v>
      </c>
      <c r="U148" s="31">
        <v>0</v>
      </c>
      <c r="V148" s="61">
        <f t="shared" si="95"/>
        <v>0</v>
      </c>
      <c r="W148" s="31">
        <f t="shared" si="86"/>
        <v>0</v>
      </c>
      <c r="X148" s="31">
        <f t="shared" si="87"/>
        <v>0</v>
      </c>
    </row>
    <row r="149" spans="1:24" ht="75" customHeight="1" x14ac:dyDescent="0.25">
      <c r="A149" s="56" t="s">
        <v>150</v>
      </c>
      <c r="B149" s="56">
        <f>VLOOKUP(A149,ORCAMENTO!$A:$K,2,FALSE)</f>
        <v>94559</v>
      </c>
      <c r="C149" s="57" t="str">
        <f>VLOOKUP(A149,ORCAMENTO!$A:$K,3,FALSE)</f>
        <v>JANELA DE AÇO TIPO BASCULANTE PARA VIDROS, COM BATENTE, FERRAGENS E PINTURA ANTICORROSIVA. EXCLUSIVE VIDROS, ACABAMENTO, ALIZAR E CONTRAMARCO. FORNECIMENTO E INSTALAÇÃO. AF_12/2019</v>
      </c>
      <c r="D149" s="57"/>
      <c r="E149" s="57"/>
      <c r="F149" s="57"/>
      <c r="G149" s="56" t="str">
        <f>VLOOKUP(A149,ORCAMENTO!$A:$K,7,FALSE)</f>
        <v>M2</v>
      </c>
      <c r="H149" s="58">
        <f>VLOOKUP(A149,ORCAMENTO!$A:$K,8,FALSE)</f>
        <v>0.48</v>
      </c>
      <c r="I149" s="59">
        <f>VLOOKUP(A149,ORCAMENTO!$A:$K,9,FALSE)</f>
        <v>993.54</v>
      </c>
      <c r="J149" s="60"/>
      <c r="K149" s="63">
        <f t="shared" si="88"/>
        <v>476.9</v>
      </c>
      <c r="L149" s="62"/>
      <c r="M149" s="61">
        <f t="shared" si="89"/>
        <v>0</v>
      </c>
      <c r="N149" s="61">
        <f t="shared" si="90"/>
        <v>0</v>
      </c>
      <c r="O149" s="31">
        <v>0</v>
      </c>
      <c r="P149" s="61">
        <f t="shared" si="91"/>
        <v>0</v>
      </c>
      <c r="Q149" s="61">
        <f t="shared" si="92"/>
        <v>0</v>
      </c>
      <c r="R149" s="31">
        <v>0</v>
      </c>
      <c r="S149" s="61">
        <f t="shared" si="93"/>
        <v>0</v>
      </c>
      <c r="T149" s="61">
        <f t="shared" si="94"/>
        <v>0</v>
      </c>
      <c r="U149" s="31">
        <v>0</v>
      </c>
      <c r="V149" s="61">
        <f t="shared" si="95"/>
        <v>0</v>
      </c>
      <c r="W149" s="31">
        <f t="shared" si="86"/>
        <v>0</v>
      </c>
      <c r="X149" s="31">
        <f t="shared" si="87"/>
        <v>0</v>
      </c>
    </row>
    <row r="150" spans="1:24" ht="45" customHeight="1" x14ac:dyDescent="0.25">
      <c r="A150" s="56" t="s">
        <v>151</v>
      </c>
      <c r="B150" s="56">
        <f>VLOOKUP(A150,ORCAMENTO!$A:$K,2,FALSE)</f>
        <v>102160</v>
      </c>
      <c r="C150" s="57" t="str">
        <f>VLOOKUP(A150,ORCAMENTO!$A:$K,3,FALSE)</f>
        <v>INSTALAÇÃO DE VIDRO IMPRESSO, E = 4 MM, EM ESQUADRIA DE MADEIRA, FIXADO COM BAGUETE. AF_01/2021</v>
      </c>
      <c r="D150" s="57"/>
      <c r="E150" s="57"/>
      <c r="F150" s="57"/>
      <c r="G150" s="56" t="str">
        <f>VLOOKUP(A150,ORCAMENTO!$A:$K,7,FALSE)</f>
        <v>M2</v>
      </c>
      <c r="H150" s="58">
        <f>VLOOKUP(A150,ORCAMENTO!$A:$K,8,FALSE)</f>
        <v>0.48</v>
      </c>
      <c r="I150" s="59">
        <f>VLOOKUP(A150,ORCAMENTO!$A:$K,9,FALSE)</f>
        <v>220.46999999999997</v>
      </c>
      <c r="J150" s="60"/>
      <c r="K150" s="63">
        <f t="shared" si="88"/>
        <v>105.83</v>
      </c>
      <c r="L150" s="62"/>
      <c r="M150" s="61">
        <f t="shared" si="89"/>
        <v>0</v>
      </c>
      <c r="N150" s="61">
        <f t="shared" si="90"/>
        <v>0</v>
      </c>
      <c r="O150" s="31">
        <v>0</v>
      </c>
      <c r="P150" s="61">
        <f t="shared" si="91"/>
        <v>0</v>
      </c>
      <c r="Q150" s="61">
        <f t="shared" si="92"/>
        <v>0</v>
      </c>
      <c r="R150" s="31">
        <v>0</v>
      </c>
      <c r="S150" s="61">
        <f t="shared" si="93"/>
        <v>0</v>
      </c>
      <c r="T150" s="61">
        <f t="shared" si="94"/>
        <v>0</v>
      </c>
      <c r="U150" s="31">
        <v>0</v>
      </c>
      <c r="V150" s="61">
        <f t="shared" si="95"/>
        <v>0</v>
      </c>
      <c r="W150" s="31">
        <f t="shared" si="86"/>
        <v>0</v>
      </c>
      <c r="X150" s="31">
        <f t="shared" si="87"/>
        <v>0</v>
      </c>
    </row>
    <row r="151" spans="1:24" ht="60" customHeight="1" x14ac:dyDescent="0.25">
      <c r="A151" s="56" t="s">
        <v>152</v>
      </c>
      <c r="B151" s="56">
        <f>VLOOKUP(A151,ORCAMENTO!$A:$K,2,FALSE)</f>
        <v>91341</v>
      </c>
      <c r="C151" s="57" t="str">
        <f>VLOOKUP(A151,ORCAMENTO!$A:$K,3,FALSE)</f>
        <v>PORTA EM ALUMÍNIO DE ABRIR TIPO VENEZIANA COM GUARNIÇÃO, FIXAÇÃO COM PARAFUSOS - FORNECIMENTO E INSTALAÇÃO. AF_12/2019</v>
      </c>
      <c r="D151" s="57"/>
      <c r="E151" s="57"/>
      <c r="F151" s="57"/>
      <c r="G151" s="56" t="str">
        <f>VLOOKUP(A151,ORCAMENTO!$A:$K,7,FALSE)</f>
        <v>M2</v>
      </c>
      <c r="H151" s="58">
        <f>VLOOKUP(A151,ORCAMENTO!$A:$K,8,FALSE)</f>
        <v>3.36</v>
      </c>
      <c r="I151" s="59">
        <f>VLOOKUP(A151,ORCAMENTO!$A:$K,9,FALSE)</f>
        <v>1071.1200000000001</v>
      </c>
      <c r="J151" s="60"/>
      <c r="K151" s="63">
        <f t="shared" si="88"/>
        <v>3598.96</v>
      </c>
      <c r="L151" s="62"/>
      <c r="M151" s="61">
        <f t="shared" si="89"/>
        <v>0</v>
      </c>
      <c r="N151" s="61">
        <f t="shared" si="90"/>
        <v>0</v>
      </c>
      <c r="O151" s="31">
        <v>0</v>
      </c>
      <c r="P151" s="61">
        <f t="shared" si="91"/>
        <v>0</v>
      </c>
      <c r="Q151" s="61">
        <f t="shared" si="92"/>
        <v>0</v>
      </c>
      <c r="R151" s="31">
        <v>0</v>
      </c>
      <c r="S151" s="61">
        <f t="shared" si="93"/>
        <v>0</v>
      </c>
      <c r="T151" s="61">
        <f t="shared" si="94"/>
        <v>0</v>
      </c>
      <c r="U151" s="31">
        <v>0</v>
      </c>
      <c r="V151" s="61">
        <f t="shared" si="95"/>
        <v>0</v>
      </c>
      <c r="W151" s="31">
        <f t="shared" si="86"/>
        <v>0</v>
      </c>
      <c r="X151" s="31">
        <f t="shared" si="87"/>
        <v>0</v>
      </c>
    </row>
    <row r="152" spans="1:24" ht="75" customHeight="1" x14ac:dyDescent="0.25">
      <c r="A152" s="56" t="s">
        <v>153</v>
      </c>
      <c r="B152" s="56">
        <f>VLOOKUP(A152,ORCAMENTO!$A:$K,2,FALSE)</f>
        <v>94570</v>
      </c>
      <c r="C152" s="57" t="str">
        <f>VLOOKUP(A152,ORCAMENTO!$A:$K,3,FALSE)</f>
        <v>JANELA DE ALUMÍNIO DE CORRER COM 2 FOLHAS PARA VIDROS, COM VIDROS, BATENTE, ACABAMENTO COM ACETATO OU BRILHANTE E FERRAGENS. EXCLUSIVE ALIZAR E CONTRAMARCO. FORNECIMENTO E INSTALAÇÃO. AF_12/2019</v>
      </c>
      <c r="D152" s="57"/>
      <c r="E152" s="57"/>
      <c r="F152" s="57"/>
      <c r="G152" s="56" t="str">
        <f>VLOOKUP(A152,ORCAMENTO!$A:$K,7,FALSE)</f>
        <v>M2</v>
      </c>
      <c r="H152" s="58">
        <f>VLOOKUP(A152,ORCAMENTO!$A:$K,8,FALSE)</f>
        <v>6.9</v>
      </c>
      <c r="I152" s="59">
        <f>VLOOKUP(A152,ORCAMENTO!$A:$K,9,FALSE)</f>
        <v>616.49</v>
      </c>
      <c r="J152" s="60"/>
      <c r="K152" s="63">
        <f t="shared" si="88"/>
        <v>4253.78</v>
      </c>
      <c r="L152" s="62"/>
      <c r="M152" s="61">
        <f t="shared" si="89"/>
        <v>0</v>
      </c>
      <c r="N152" s="61">
        <f t="shared" si="90"/>
        <v>0</v>
      </c>
      <c r="O152" s="31">
        <v>0</v>
      </c>
      <c r="P152" s="61">
        <f t="shared" si="91"/>
        <v>0</v>
      </c>
      <c r="Q152" s="61">
        <f t="shared" si="92"/>
        <v>0</v>
      </c>
      <c r="R152" s="31">
        <v>0</v>
      </c>
      <c r="S152" s="61">
        <f t="shared" si="93"/>
        <v>0</v>
      </c>
      <c r="T152" s="61">
        <f t="shared" si="94"/>
        <v>0</v>
      </c>
      <c r="U152" s="31">
        <v>0</v>
      </c>
      <c r="V152" s="61">
        <f t="shared" si="95"/>
        <v>0</v>
      </c>
      <c r="W152" s="31">
        <f t="shared" si="86"/>
        <v>0</v>
      </c>
      <c r="X152" s="31">
        <f t="shared" si="87"/>
        <v>0</v>
      </c>
    </row>
    <row r="153" spans="1:24" ht="75" customHeight="1" x14ac:dyDescent="0.25">
      <c r="A153" s="56" t="s">
        <v>154</v>
      </c>
      <c r="B153" s="56">
        <f>VLOOKUP(A153,ORCAMENTO!$A:$K,2,FALSE)</f>
        <v>100750</v>
      </c>
      <c r="C153" s="57" t="str">
        <f>VLOOKUP(A153,ORCAMENTO!$A:$K,3,FALSE)</f>
        <v>PINTURA COM TINTA ALQUÍDICA DE ACABAMENTO (ESMALTE SINTÉTICO FOSCO) APLICADA A ROLO OU PINCEL SOBRE SUPERFÍCIES METÁLICAS (EXCETO PERFIL) EXECUTADO EM OBRA (POR DEMÃO). AF_01/2020</v>
      </c>
      <c r="D153" s="57"/>
      <c r="E153" s="57"/>
      <c r="F153" s="57"/>
      <c r="G153" s="56" t="str">
        <f>VLOOKUP(A153,ORCAMENTO!$A:$K,7,FALSE)</f>
        <v>M2</v>
      </c>
      <c r="H153" s="58">
        <f>VLOOKUP(A153,ORCAMENTO!$A:$K,8,FALSE)</f>
        <v>0.53</v>
      </c>
      <c r="I153" s="59">
        <f>VLOOKUP(A153,ORCAMENTO!$A:$K,9,FALSE)</f>
        <v>28.729999999999997</v>
      </c>
      <c r="J153" s="60"/>
      <c r="K153" s="63">
        <f t="shared" si="88"/>
        <v>15.23</v>
      </c>
      <c r="L153" s="62"/>
      <c r="M153" s="61">
        <f t="shared" si="89"/>
        <v>0</v>
      </c>
      <c r="N153" s="61">
        <f t="shared" si="90"/>
        <v>0</v>
      </c>
      <c r="O153" s="31">
        <v>0</v>
      </c>
      <c r="P153" s="61">
        <f t="shared" si="91"/>
        <v>0</v>
      </c>
      <c r="Q153" s="61">
        <f t="shared" si="92"/>
        <v>0</v>
      </c>
      <c r="R153" s="31">
        <v>0</v>
      </c>
      <c r="S153" s="61">
        <f t="shared" si="93"/>
        <v>0</v>
      </c>
      <c r="T153" s="61">
        <f t="shared" si="94"/>
        <v>0</v>
      </c>
      <c r="U153" s="31">
        <v>0</v>
      </c>
      <c r="V153" s="61">
        <f t="shared" si="95"/>
        <v>0</v>
      </c>
      <c r="W153" s="31">
        <f t="shared" si="86"/>
        <v>0</v>
      </c>
      <c r="X153" s="31">
        <f t="shared" si="87"/>
        <v>0</v>
      </c>
    </row>
    <row r="154" spans="1:24" ht="15" customHeight="1"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row>
    <row r="155" spans="1:24" ht="15" customHeight="1" x14ac:dyDescent="0.25">
      <c r="A155" s="48">
        <v>15</v>
      </c>
      <c r="B155" s="50" t="str">
        <f>VLOOKUP(A155,ORCAMENTO!$A:$K,2,FALSE)</f>
        <v>LOUCAS E METAIS</v>
      </c>
      <c r="C155" s="52"/>
      <c r="D155" s="52"/>
      <c r="E155" s="52"/>
      <c r="F155" s="52"/>
      <c r="G155" s="52"/>
      <c r="H155" s="52"/>
      <c r="I155" s="52"/>
      <c r="J155" s="51"/>
      <c r="K155" s="55">
        <f>SUM(K156:L161)</f>
        <v>2019.2400000000002</v>
      </c>
      <c r="L155" s="54"/>
      <c r="M155" s="53">
        <f>SUM(M156:M161)</f>
        <v>0</v>
      </c>
      <c r="N155" s="49" t="s">
        <v>12</v>
      </c>
      <c r="O155" s="36">
        <f>M155/$K155</f>
        <v>0</v>
      </c>
      <c r="P155" s="53">
        <f>SUM(P156:P161)</f>
        <v>0</v>
      </c>
      <c r="Q155" s="49" t="s">
        <v>12</v>
      </c>
      <c r="R155" s="36">
        <f>P155/$K155</f>
        <v>0</v>
      </c>
      <c r="S155" s="53">
        <f>SUM(S156:S161)</f>
        <v>0</v>
      </c>
      <c r="T155" s="49" t="s">
        <v>12</v>
      </c>
      <c r="U155" s="36">
        <f>S155/$K155</f>
        <v>0</v>
      </c>
      <c r="V155" s="53">
        <f>SUM(V156:V161)</f>
        <v>0</v>
      </c>
      <c r="W155" s="36">
        <f t="shared" ref="W155:W160" si="96">SUM(U155,R155,O155,)</f>
        <v>0</v>
      </c>
      <c r="X155" s="36">
        <f t="shared" ref="X155:X160" si="97">V155/$K$165</f>
        <v>0</v>
      </c>
    </row>
    <row r="156" spans="1:24" ht="60" customHeight="1" x14ac:dyDescent="0.25">
      <c r="A156" s="56" t="s">
        <v>155</v>
      </c>
      <c r="B156" s="56">
        <f>VLOOKUP(A156,ORCAMENTO!$A:$K,2,FALSE)</f>
        <v>86931</v>
      </c>
      <c r="C156" s="57" t="str">
        <f>VLOOKUP(A156,ORCAMENTO!$A:$K,3,FALSE)</f>
        <v>VASO SANITÁRIO SIFONADO COM CAIXA ACOPLADA LOUÇA BRANCA, INCLUSO ENGATE FLEXÍVEL EM PLÁSTICO BRANCO, 1/2  X 40CM - FORNECIMENTO E INSTALAÇÃO. AF_01/2020</v>
      </c>
      <c r="D156" s="57"/>
      <c r="E156" s="57"/>
      <c r="F156" s="57"/>
      <c r="G156" s="56" t="str">
        <f>VLOOKUP(A156,ORCAMENTO!$A:$K,7,FALSE)</f>
        <v>UN</v>
      </c>
      <c r="H156" s="58">
        <f>VLOOKUP(A156,ORCAMENTO!$A:$K,8,FALSE)</f>
        <v>1</v>
      </c>
      <c r="I156" s="59">
        <f>VLOOKUP(A156,ORCAMENTO!$A:$K,9,FALSE)</f>
        <v>616.39</v>
      </c>
      <c r="J156" s="60"/>
      <c r="K156" s="63">
        <f>ROUND(H156*I156,2)</f>
        <v>616.39</v>
      </c>
      <c r="L156" s="62"/>
      <c r="M156" s="61">
        <f>$K156*O156</f>
        <v>0</v>
      </c>
      <c r="N156" s="61">
        <f>$H156*O156</f>
        <v>0</v>
      </c>
      <c r="O156" s="31">
        <v>0</v>
      </c>
      <c r="P156" s="61">
        <f>$K156*R156</f>
        <v>0</v>
      </c>
      <c r="Q156" s="61">
        <f>$H156*R156</f>
        <v>0</v>
      </c>
      <c r="R156" s="31">
        <v>0</v>
      </c>
      <c r="S156" s="61">
        <f>$K156*U156</f>
        <v>0</v>
      </c>
      <c r="T156" s="61">
        <f>$H156*U156</f>
        <v>0</v>
      </c>
      <c r="U156" s="31">
        <v>0</v>
      </c>
      <c r="V156" s="61">
        <f>SUM(S156,P156,M156,)</f>
        <v>0</v>
      </c>
      <c r="W156" s="31">
        <f t="shared" si="96"/>
        <v>0</v>
      </c>
      <c r="X156" s="31">
        <f t="shared" si="97"/>
        <v>0</v>
      </c>
    </row>
    <row r="157" spans="1:24" ht="75" customHeight="1" x14ac:dyDescent="0.25">
      <c r="A157" s="56" t="s">
        <v>156</v>
      </c>
      <c r="B157" s="56">
        <f>VLOOKUP(A157,ORCAMENTO!$A:$K,2,FALSE)</f>
        <v>86929</v>
      </c>
      <c r="C157" s="57" t="str">
        <f>VLOOKUP(A157,ORCAMENTO!$A:$K,3,FALSE)</f>
        <v>TANQUE DE MÁRMORE SINTÉTICO SUSPENSO, 22L OU EQUIVALENTE, INCLUSO SIFÃO FLEXÍVEL EM PVC, VÁLVULA PLÁSTICA E TORNEIRA DE METAL CROMADO PADRÃO POPULAR - FORNECIMENTO E INSTALAÇÃO. AF_01/2020</v>
      </c>
      <c r="D157" s="57"/>
      <c r="E157" s="57"/>
      <c r="F157" s="57"/>
      <c r="G157" s="56" t="str">
        <f>VLOOKUP(A157,ORCAMENTO!$A:$K,7,FALSE)</f>
        <v>UN</v>
      </c>
      <c r="H157" s="58">
        <f>VLOOKUP(A157,ORCAMENTO!$A:$K,8,FALSE)</f>
        <v>1</v>
      </c>
      <c r="I157" s="59">
        <f>VLOOKUP(A157,ORCAMENTO!$A:$K,9,FALSE)</f>
        <v>454.67</v>
      </c>
      <c r="J157" s="60"/>
      <c r="K157" s="63">
        <f>ROUND(H157*I157,2)</f>
        <v>454.67</v>
      </c>
      <c r="L157" s="62"/>
      <c r="M157" s="61">
        <f>$K157*O157</f>
        <v>0</v>
      </c>
      <c r="N157" s="61">
        <f>$H157*O157</f>
        <v>0</v>
      </c>
      <c r="O157" s="31">
        <v>0</v>
      </c>
      <c r="P157" s="61">
        <f>$K157*R157</f>
        <v>0</v>
      </c>
      <c r="Q157" s="61">
        <f>$H157*R157</f>
        <v>0</v>
      </c>
      <c r="R157" s="31">
        <v>0</v>
      </c>
      <c r="S157" s="61">
        <f>$K157*U157</f>
        <v>0</v>
      </c>
      <c r="T157" s="61">
        <f>$H157*U157</f>
        <v>0</v>
      </c>
      <c r="U157" s="31">
        <v>0</v>
      </c>
      <c r="V157" s="61">
        <f>SUM(S157,P157,M157,)</f>
        <v>0</v>
      </c>
      <c r="W157" s="31">
        <f t="shared" si="96"/>
        <v>0</v>
      </c>
      <c r="X157" s="31">
        <f t="shared" si="97"/>
        <v>0</v>
      </c>
    </row>
    <row r="158" spans="1:24" ht="105" customHeight="1" x14ac:dyDescent="0.25">
      <c r="A158" s="56" t="s">
        <v>157</v>
      </c>
      <c r="B158" s="56">
        <f>VLOOKUP(A158,ORCAMENTO!$A:$K,2,FALSE)</f>
        <v>86943</v>
      </c>
      <c r="C158" s="57" t="str">
        <f>VLOOKUP(A158,ORCAMENTO!$A:$K,3,FALSE)</f>
        <v>LAVATÓRIO LOUÇA BRANCA SUSPENSO, 29,5 X 39CM OU EQUIVALENTE, PADRÃO POPULAR, INCLUSO SIFÃO FLEXÍVEL EM PVC, VÁLVULA E ENGATE FLEXÍVEL 30CM EM PLÁSTICO E TORNEIRA CROMADA DE MESA, PADRÃO POPULAR - FORNECIMENTO E INSTALAÇÃO. AF_01/2020</v>
      </c>
      <c r="D158" s="57"/>
      <c r="E158" s="57"/>
      <c r="F158" s="57"/>
      <c r="G158" s="56" t="str">
        <f>VLOOKUP(A158,ORCAMENTO!$A:$K,7,FALSE)</f>
        <v>UN</v>
      </c>
      <c r="H158" s="58">
        <f>VLOOKUP(A158,ORCAMENTO!$A:$K,8,FALSE)</f>
        <v>1</v>
      </c>
      <c r="I158" s="59">
        <f>VLOOKUP(A158,ORCAMENTO!$A:$K,9,FALSE)</f>
        <v>308.11</v>
      </c>
      <c r="J158" s="60"/>
      <c r="K158" s="63">
        <f>ROUND(H158*I158,2)</f>
        <v>308.11</v>
      </c>
      <c r="L158" s="62"/>
      <c r="M158" s="61">
        <f>$K158*O158</f>
        <v>0</v>
      </c>
      <c r="N158" s="61">
        <f>$H158*O158</f>
        <v>0</v>
      </c>
      <c r="O158" s="31">
        <v>0</v>
      </c>
      <c r="P158" s="61">
        <f>$K158*R158</f>
        <v>0</v>
      </c>
      <c r="Q158" s="61">
        <f>$H158*R158</f>
        <v>0</v>
      </c>
      <c r="R158" s="31">
        <v>0</v>
      </c>
      <c r="S158" s="61">
        <f>$K158*U158</f>
        <v>0</v>
      </c>
      <c r="T158" s="61">
        <f>$H158*U158</f>
        <v>0</v>
      </c>
      <c r="U158" s="31">
        <v>0</v>
      </c>
      <c r="V158" s="61">
        <f>SUM(S158,P158,M158,)</f>
        <v>0</v>
      </c>
      <c r="W158" s="31">
        <f t="shared" si="96"/>
        <v>0</v>
      </c>
      <c r="X158" s="31">
        <f t="shared" si="97"/>
        <v>0</v>
      </c>
    </row>
    <row r="159" spans="1:24" ht="90" customHeight="1" x14ac:dyDescent="0.25">
      <c r="A159" s="56" t="s">
        <v>158</v>
      </c>
      <c r="B159" s="56">
        <f>VLOOKUP(A159,ORCAMENTO!$A:$K,2,FALSE)</f>
        <v>86934</v>
      </c>
      <c r="C159" s="57" t="str">
        <f>VLOOKUP(A159,ORCAMENTO!$A:$K,3,FALSE)</f>
        <v>BANCADA DE MÁRMORE SINTÉTICO 120 X 60CM, COM CUBA INTEGRADA, INCLUSO SIFÃO TIPO FLEXÍVEL EM PVC, VÁLVULA EM PLÁSTICO CROMADO TIPO AMERICANA E TORNEIRA CROMADA LONGA, DE PAREDE, PADRÃO POPULAR - FORNECIMENTO E INSTALAÇÃO. AF_01/2020</v>
      </c>
      <c r="D159" s="57"/>
      <c r="E159" s="57"/>
      <c r="F159" s="57"/>
      <c r="G159" s="56" t="str">
        <f>VLOOKUP(A159,ORCAMENTO!$A:$K,7,FALSE)</f>
        <v>UN</v>
      </c>
      <c r="H159" s="58">
        <f>VLOOKUP(A159,ORCAMENTO!$A:$K,8,FALSE)</f>
        <v>1</v>
      </c>
      <c r="I159" s="59">
        <f>VLOOKUP(A159,ORCAMENTO!$A:$K,9,FALSE)</f>
        <v>507.69000000000005</v>
      </c>
      <c r="J159" s="60"/>
      <c r="K159" s="63">
        <f>ROUND(H159*I159,2)</f>
        <v>507.69</v>
      </c>
      <c r="L159" s="62"/>
      <c r="M159" s="61">
        <f>$K159*O159</f>
        <v>0</v>
      </c>
      <c r="N159" s="61">
        <f>$H159*O159</f>
        <v>0</v>
      </c>
      <c r="O159" s="31">
        <v>0</v>
      </c>
      <c r="P159" s="61">
        <f>$K159*R159</f>
        <v>0</v>
      </c>
      <c r="Q159" s="61">
        <f>$H159*R159</f>
        <v>0</v>
      </c>
      <c r="R159" s="31">
        <v>0</v>
      </c>
      <c r="S159" s="61">
        <f>$K159*U159</f>
        <v>0</v>
      </c>
      <c r="T159" s="61">
        <f>$H159*U159</f>
        <v>0</v>
      </c>
      <c r="U159" s="31">
        <v>0</v>
      </c>
      <c r="V159" s="61">
        <f>SUM(S159,P159,M159,)</f>
        <v>0</v>
      </c>
      <c r="W159" s="31">
        <f t="shared" si="96"/>
        <v>0</v>
      </c>
      <c r="X159" s="31">
        <f t="shared" si="97"/>
        <v>0</v>
      </c>
    </row>
    <row r="160" spans="1:24" ht="45" customHeight="1" x14ac:dyDescent="0.25">
      <c r="A160" s="56" t="s">
        <v>159</v>
      </c>
      <c r="B160" s="56">
        <f>VLOOKUP(A160,ORCAMENTO!$A:$K,2,FALSE)</f>
        <v>100860</v>
      </c>
      <c r="C160" s="57" t="str">
        <f>VLOOKUP(A160,ORCAMENTO!$A:$K,3,FALSE)</f>
        <v>CHUVEIRO ELÉTRICO COMUM CORPO PLÁSTICO, TIPO DUCHA  FORNECIMENTO E INSTALAÇÃO. AF_01/2020</v>
      </c>
      <c r="D160" s="57"/>
      <c r="E160" s="57"/>
      <c r="F160" s="57"/>
      <c r="G160" s="56" t="str">
        <f>VLOOKUP(A160,ORCAMENTO!$A:$K,7,FALSE)</f>
        <v>UN</v>
      </c>
      <c r="H160" s="58">
        <f>VLOOKUP(A160,ORCAMENTO!$A:$K,8,FALSE)</f>
        <v>1</v>
      </c>
      <c r="I160" s="59">
        <f>VLOOKUP(A160,ORCAMENTO!$A:$K,9,FALSE)</f>
        <v>132.38</v>
      </c>
      <c r="J160" s="60"/>
      <c r="K160" s="63">
        <f>ROUND(H160*I160,2)</f>
        <v>132.38</v>
      </c>
      <c r="L160" s="62"/>
      <c r="M160" s="61">
        <f>$K160*O160</f>
        <v>0</v>
      </c>
      <c r="N160" s="61">
        <f>$H160*O160</f>
        <v>0</v>
      </c>
      <c r="O160" s="31">
        <v>0</v>
      </c>
      <c r="P160" s="61">
        <f>$K160*R160</f>
        <v>0</v>
      </c>
      <c r="Q160" s="61">
        <f>$H160*R160</f>
        <v>0</v>
      </c>
      <c r="R160" s="31">
        <v>0</v>
      </c>
      <c r="S160" s="61">
        <f>$K160*U160</f>
        <v>0</v>
      </c>
      <c r="T160" s="61">
        <f>$H160*U160</f>
        <v>0</v>
      </c>
      <c r="U160" s="31">
        <v>0</v>
      </c>
      <c r="V160" s="61">
        <f>SUM(S160,P160,M160,)</f>
        <v>0</v>
      </c>
      <c r="W160" s="31">
        <f t="shared" si="96"/>
        <v>0</v>
      </c>
      <c r="X160" s="31">
        <f t="shared" si="97"/>
        <v>0</v>
      </c>
    </row>
    <row r="161" spans="1:24" ht="15" customHeight="1"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row>
    <row r="162" spans="1:24" ht="15" customHeight="1" x14ac:dyDescent="0.25">
      <c r="A162" s="48">
        <v>16</v>
      </c>
      <c r="B162" s="50" t="str">
        <f>VLOOKUP(A162,ORCAMENTO!$A:$K,2,FALSE)</f>
        <v>COMPLEMENTACOES</v>
      </c>
      <c r="C162" s="52"/>
      <c r="D162" s="52"/>
      <c r="E162" s="52"/>
      <c r="F162" s="52"/>
      <c r="G162" s="52"/>
      <c r="H162" s="52"/>
      <c r="I162" s="52"/>
      <c r="J162" s="51"/>
      <c r="K162" s="55">
        <f>SUM(K163:L164)</f>
        <v>1605.41</v>
      </c>
      <c r="L162" s="54"/>
      <c r="M162" s="53">
        <f>SUM(M163:M164)</f>
        <v>0</v>
      </c>
      <c r="N162" s="49" t="s">
        <v>12</v>
      </c>
      <c r="O162" s="36">
        <f>M162/$K162</f>
        <v>0</v>
      </c>
      <c r="P162" s="53">
        <f>SUM(P163:P164)</f>
        <v>0</v>
      </c>
      <c r="Q162" s="49" t="s">
        <v>12</v>
      </c>
      <c r="R162" s="36">
        <f>P162/$K162</f>
        <v>0</v>
      </c>
      <c r="S162" s="53">
        <f>SUM(S163:S164)</f>
        <v>0</v>
      </c>
      <c r="T162" s="49" t="s">
        <v>12</v>
      </c>
      <c r="U162" s="36">
        <f>S162/$K162</f>
        <v>0</v>
      </c>
      <c r="V162" s="53">
        <f>SUM(V163:V164)</f>
        <v>0</v>
      </c>
      <c r="W162" s="36">
        <f>SUM(U162,R162,O162,)</f>
        <v>0</v>
      </c>
      <c r="X162" s="36">
        <f>V162/$K$165</f>
        <v>0</v>
      </c>
    </row>
    <row r="163" spans="1:24" ht="60" customHeight="1" x14ac:dyDescent="0.25">
      <c r="A163" s="56" t="s">
        <v>160</v>
      </c>
      <c r="B163" s="56">
        <f>VLOOKUP(A163,ORCAMENTO!$A:$K,2,FALSE)</f>
        <v>102254</v>
      </c>
      <c r="C163" s="57" t="str">
        <f>VLOOKUP(A163,ORCAMENTO!$A:$K,3,FALSE)</f>
        <v>DIVISORIA SANITÁRIA, TIPO CABINE, EM MÁRMORE BRANCO POLIDO, ESP = 3CM, ASSENTADO COM ARGAMASSA COLANTE AC III-E, EXCLUSIVE FERRAGENS. AF_01/2021</v>
      </c>
      <c r="D163" s="57"/>
      <c r="E163" s="57"/>
      <c r="F163" s="57"/>
      <c r="G163" s="56" t="str">
        <f>VLOOKUP(A163,ORCAMENTO!$A:$K,7,FALSE)</f>
        <v>M2</v>
      </c>
      <c r="H163" s="58">
        <f>VLOOKUP(A163,ORCAMENTO!$A:$K,8,FALSE)</f>
        <v>1.9</v>
      </c>
      <c r="I163" s="59">
        <f>VLOOKUP(A163,ORCAMENTO!$A:$K,9,FALSE)</f>
        <v>844.95</v>
      </c>
      <c r="J163" s="60"/>
      <c r="K163" s="63">
        <f>ROUND(H163*I163,2)</f>
        <v>1605.41</v>
      </c>
      <c r="L163" s="62"/>
      <c r="M163" s="61">
        <f>$K163*O163</f>
        <v>0</v>
      </c>
      <c r="N163" s="61">
        <f>$H163*O163</f>
        <v>0</v>
      </c>
      <c r="O163" s="31">
        <v>0</v>
      </c>
      <c r="P163" s="61">
        <f>$K163*R163</f>
        <v>0</v>
      </c>
      <c r="Q163" s="61">
        <f>$H163*R163</f>
        <v>0</v>
      </c>
      <c r="R163" s="31">
        <v>0</v>
      </c>
      <c r="S163" s="61">
        <f>$K163*U163</f>
        <v>0</v>
      </c>
      <c r="T163" s="61">
        <f>$H163*U163</f>
        <v>0</v>
      </c>
      <c r="U163" s="31">
        <v>0</v>
      </c>
      <c r="V163" s="61">
        <f>SUM(S163,P163,M163,)</f>
        <v>0</v>
      </c>
      <c r="W163" s="31">
        <f>SUM(U163,R163,O163,)</f>
        <v>0</v>
      </c>
      <c r="X163" s="31">
        <f>V163/$K$165</f>
        <v>0</v>
      </c>
    </row>
    <row r="164" spans="1:24" ht="15" customHeight="1" x14ac:dyDescent="0.25">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5" customHeight="1" x14ac:dyDescent="0.25">
      <c r="A165" s="32" t="s">
        <v>164</v>
      </c>
      <c r="B165" s="34"/>
      <c r="C165" s="34"/>
      <c r="D165" s="34"/>
      <c r="E165" s="34"/>
      <c r="F165" s="34"/>
      <c r="G165" s="34"/>
      <c r="H165" s="34"/>
      <c r="I165" s="34"/>
      <c r="J165" s="33"/>
      <c r="K165" s="74">
        <f>SUM(K8,K12,K23,K32,K35,K42,K56,K68,K96,K108,K115,K128,K139,K146,K155,K162,)</f>
        <v>112835.15000000002</v>
      </c>
      <c r="L165" s="75"/>
      <c r="M165" s="35">
        <f>SUM(M8,M12,M23,M32,M35,M42,M56,M68,M96,M108,M115,M128,M139,M146,M155,M162,)</f>
        <v>0</v>
      </c>
      <c r="N165" s="22" t="s">
        <v>12</v>
      </c>
      <c r="O165" s="36">
        <f>M165/$K$165</f>
        <v>0</v>
      </c>
      <c r="P165" s="35">
        <f>SUM(P8,P12,P23,P32,P35,P42,P56,P68,P96,P108,P115,P128,P139,P146,P155,P162,)</f>
        <v>0</v>
      </c>
      <c r="Q165" s="22" t="s">
        <v>12</v>
      </c>
      <c r="R165" s="36">
        <f>P165/$K$165</f>
        <v>0</v>
      </c>
      <c r="S165" s="35">
        <f>SUM(S8,S12,S23,S32,S35,S42,S56,S68,S96,S108,S115,S128,S139,S146,S155,S162,)</f>
        <v>0</v>
      </c>
      <c r="T165" s="22" t="s">
        <v>12</v>
      </c>
      <c r="U165" s="36">
        <f>S165/$K$165</f>
        <v>0</v>
      </c>
      <c r="V165" s="42">
        <f>SUM(V8,V12,V23,V32,V35,V42,V56,V68,V96,V108,V115,V128,V139,V146,V155,V162,)</f>
        <v>0</v>
      </c>
      <c r="W165" s="44">
        <f>SUM(U165,R165,O165,)</f>
        <v>0</v>
      </c>
      <c r="X165" s="44">
        <f>SUM(X8,X12,X23,X32,X35,X42,X56,X68,X96,X108,X115,X128,X139,X146,X155,X162,)</f>
        <v>0</v>
      </c>
    </row>
    <row r="166" spans="1:24" ht="15" customHeight="1" x14ac:dyDescent="0.25">
      <c r="A166" s="32" t="s">
        <v>165</v>
      </c>
      <c r="B166" s="34"/>
      <c r="C166" s="34"/>
      <c r="D166" s="34"/>
      <c r="E166" s="34"/>
      <c r="F166" s="34"/>
      <c r="G166" s="34"/>
      <c r="H166" s="34"/>
      <c r="I166" s="34"/>
      <c r="J166" s="33"/>
      <c r="K166" s="76"/>
      <c r="L166" s="77"/>
      <c r="M166" s="35">
        <f>M165</f>
        <v>0</v>
      </c>
      <c r="N166" s="22" t="s">
        <v>12</v>
      </c>
      <c r="O166" s="36">
        <f>M166/$K$165</f>
        <v>0</v>
      </c>
      <c r="P166" s="35">
        <f>P165+M166</f>
        <v>0</v>
      </c>
      <c r="Q166" s="22" t="s">
        <v>12</v>
      </c>
      <c r="R166" s="36">
        <f>P166/$K$165</f>
        <v>0</v>
      </c>
      <c r="S166" s="35">
        <f>S165+P166</f>
        <v>0</v>
      </c>
      <c r="T166" s="22" t="s">
        <v>12</v>
      </c>
      <c r="U166" s="36">
        <f>S166/$K$165</f>
        <v>0</v>
      </c>
      <c r="V166" s="43"/>
      <c r="W166" s="45"/>
      <c r="X166" s="45"/>
    </row>
  </sheetData>
  <sheetProtection formatCells="0" formatColumns="0" formatRows="0" insertColumns="0" insertRows="0" insertHyperlinks="0" deleteColumns="0" deleteRows="0" sort="0" autoFilter="0" pivotTables="0"/>
  <mergeCells count="428">
    <mergeCell ref="A165:J165"/>
    <mergeCell ref="K165:L166"/>
    <mergeCell ref="V165:V166"/>
    <mergeCell ref="W165:W166"/>
    <mergeCell ref="X165:X166"/>
    <mergeCell ref="A166:J166"/>
    <mergeCell ref="C160:F160"/>
    <mergeCell ref="I160:J160"/>
    <mergeCell ref="K160:L160"/>
    <mergeCell ref="B162:J162"/>
    <mergeCell ref="K162:L162"/>
    <mergeCell ref="C163:F163"/>
    <mergeCell ref="I163:J163"/>
    <mergeCell ref="K163:L163"/>
    <mergeCell ref="C158:F158"/>
    <mergeCell ref="I158:J158"/>
    <mergeCell ref="K158:L158"/>
    <mergeCell ref="C159:F159"/>
    <mergeCell ref="I159:J159"/>
    <mergeCell ref="K159:L159"/>
    <mergeCell ref="B155:J155"/>
    <mergeCell ref="K155:L155"/>
    <mergeCell ref="C156:F156"/>
    <mergeCell ref="I156:J156"/>
    <mergeCell ref="K156:L156"/>
    <mergeCell ref="C157:F157"/>
    <mergeCell ref="I157:J157"/>
    <mergeCell ref="K157:L157"/>
    <mergeCell ref="C152:F152"/>
    <mergeCell ref="I152:J152"/>
    <mergeCell ref="K152:L152"/>
    <mergeCell ref="C153:F153"/>
    <mergeCell ref="I153:J153"/>
    <mergeCell ref="K153:L153"/>
    <mergeCell ref="C150:F150"/>
    <mergeCell ref="I150:J150"/>
    <mergeCell ref="K150:L150"/>
    <mergeCell ref="C151:F151"/>
    <mergeCell ref="I151:J151"/>
    <mergeCell ref="K151:L151"/>
    <mergeCell ref="C148:F148"/>
    <mergeCell ref="I148:J148"/>
    <mergeCell ref="K148:L148"/>
    <mergeCell ref="C149:F149"/>
    <mergeCell ref="I149:J149"/>
    <mergeCell ref="K149:L149"/>
    <mergeCell ref="C144:F144"/>
    <mergeCell ref="I144:J144"/>
    <mergeCell ref="K144:L144"/>
    <mergeCell ref="B146:J146"/>
    <mergeCell ref="K146:L146"/>
    <mergeCell ref="C147:F147"/>
    <mergeCell ref="I147:J147"/>
    <mergeCell ref="K147:L147"/>
    <mergeCell ref="C142:F142"/>
    <mergeCell ref="I142:J142"/>
    <mergeCell ref="K142:L142"/>
    <mergeCell ref="C143:F143"/>
    <mergeCell ref="I143:J143"/>
    <mergeCell ref="K143:L143"/>
    <mergeCell ref="B139:J139"/>
    <mergeCell ref="K139:L139"/>
    <mergeCell ref="C140:F140"/>
    <mergeCell ref="I140:J140"/>
    <mergeCell ref="K140:L140"/>
    <mergeCell ref="C141:F141"/>
    <mergeCell ref="I141:J141"/>
    <mergeCell ref="K141:L141"/>
    <mergeCell ref="C136:F136"/>
    <mergeCell ref="I136:J136"/>
    <mergeCell ref="K136:L136"/>
    <mergeCell ref="C137:F137"/>
    <mergeCell ref="I137:J137"/>
    <mergeCell ref="K137:L137"/>
    <mergeCell ref="C134:F134"/>
    <mergeCell ref="I134:J134"/>
    <mergeCell ref="K134:L134"/>
    <mergeCell ref="C135:F135"/>
    <mergeCell ref="I135:J135"/>
    <mergeCell ref="K135:L135"/>
    <mergeCell ref="C132:F132"/>
    <mergeCell ref="I132:J132"/>
    <mergeCell ref="K132:L132"/>
    <mergeCell ref="C133:F133"/>
    <mergeCell ref="I133:J133"/>
    <mergeCell ref="K133:L133"/>
    <mergeCell ref="C130:F130"/>
    <mergeCell ref="I130:J130"/>
    <mergeCell ref="K130:L130"/>
    <mergeCell ref="C131:F131"/>
    <mergeCell ref="I131:J131"/>
    <mergeCell ref="K131:L131"/>
    <mergeCell ref="C126:F126"/>
    <mergeCell ref="I126:J126"/>
    <mergeCell ref="K126:L126"/>
    <mergeCell ref="B128:J128"/>
    <mergeCell ref="K128:L128"/>
    <mergeCell ref="C129:F129"/>
    <mergeCell ref="I129:J129"/>
    <mergeCell ref="K129:L129"/>
    <mergeCell ref="C124:F124"/>
    <mergeCell ref="I124:J124"/>
    <mergeCell ref="K124:L124"/>
    <mergeCell ref="C125:F125"/>
    <mergeCell ref="I125:J125"/>
    <mergeCell ref="K125:L125"/>
    <mergeCell ref="C122:F122"/>
    <mergeCell ref="I122:J122"/>
    <mergeCell ref="K122:L122"/>
    <mergeCell ref="C123:F123"/>
    <mergeCell ref="I123:J123"/>
    <mergeCell ref="K123:L123"/>
    <mergeCell ref="C120:F120"/>
    <mergeCell ref="I120:J120"/>
    <mergeCell ref="K120:L120"/>
    <mergeCell ref="C121:F121"/>
    <mergeCell ref="I121:J121"/>
    <mergeCell ref="K121:L121"/>
    <mergeCell ref="C118:F118"/>
    <mergeCell ref="I118:J118"/>
    <mergeCell ref="K118:L118"/>
    <mergeCell ref="C119:F119"/>
    <mergeCell ref="I119:J119"/>
    <mergeCell ref="K119:L119"/>
    <mergeCell ref="B115:J115"/>
    <mergeCell ref="K115:L115"/>
    <mergeCell ref="C116:F116"/>
    <mergeCell ref="I116:J116"/>
    <mergeCell ref="K116:L116"/>
    <mergeCell ref="C117:F117"/>
    <mergeCell ref="I117:J117"/>
    <mergeCell ref="K117:L117"/>
    <mergeCell ref="C112:F112"/>
    <mergeCell ref="I112:J112"/>
    <mergeCell ref="K112:L112"/>
    <mergeCell ref="C113:F113"/>
    <mergeCell ref="I113:J113"/>
    <mergeCell ref="K113:L113"/>
    <mergeCell ref="C110:F110"/>
    <mergeCell ref="I110:J110"/>
    <mergeCell ref="K110:L110"/>
    <mergeCell ref="C111:F111"/>
    <mergeCell ref="I111:J111"/>
    <mergeCell ref="K111:L111"/>
    <mergeCell ref="C106:F106"/>
    <mergeCell ref="I106:J106"/>
    <mergeCell ref="K106:L106"/>
    <mergeCell ref="B108:J108"/>
    <mergeCell ref="K108:L108"/>
    <mergeCell ref="C109:F109"/>
    <mergeCell ref="I109:J109"/>
    <mergeCell ref="K109:L109"/>
    <mergeCell ref="C104:F104"/>
    <mergeCell ref="I104:J104"/>
    <mergeCell ref="K104:L104"/>
    <mergeCell ref="C105:F105"/>
    <mergeCell ref="I105:J105"/>
    <mergeCell ref="K105:L105"/>
    <mergeCell ref="C102:F102"/>
    <mergeCell ref="I102:J102"/>
    <mergeCell ref="K102:L102"/>
    <mergeCell ref="C103:F103"/>
    <mergeCell ref="I103:J103"/>
    <mergeCell ref="K103:L103"/>
    <mergeCell ref="C100:F100"/>
    <mergeCell ref="I100:J100"/>
    <mergeCell ref="K100:L100"/>
    <mergeCell ref="C101:F101"/>
    <mergeCell ref="I101:J101"/>
    <mergeCell ref="K101:L101"/>
    <mergeCell ref="C98:F98"/>
    <mergeCell ref="I98:J98"/>
    <mergeCell ref="K98:L98"/>
    <mergeCell ref="C99:F99"/>
    <mergeCell ref="I99:J99"/>
    <mergeCell ref="K99:L99"/>
    <mergeCell ref="C94:F94"/>
    <mergeCell ref="I94:J94"/>
    <mergeCell ref="K94:L94"/>
    <mergeCell ref="B96:J96"/>
    <mergeCell ref="K96:L96"/>
    <mergeCell ref="C97:F97"/>
    <mergeCell ref="I97:J97"/>
    <mergeCell ref="K97:L97"/>
    <mergeCell ref="C92:F92"/>
    <mergeCell ref="I92:J92"/>
    <mergeCell ref="K92:L92"/>
    <mergeCell ref="C93:F93"/>
    <mergeCell ref="I93:J93"/>
    <mergeCell ref="K93:L93"/>
    <mergeCell ref="C90:F90"/>
    <mergeCell ref="I90:J90"/>
    <mergeCell ref="K90:L90"/>
    <mergeCell ref="C91:F91"/>
    <mergeCell ref="I91:J91"/>
    <mergeCell ref="K91:L91"/>
    <mergeCell ref="C88:F88"/>
    <mergeCell ref="I88:J88"/>
    <mergeCell ref="K88:L88"/>
    <mergeCell ref="C89:F89"/>
    <mergeCell ref="I89:J89"/>
    <mergeCell ref="K89:L89"/>
    <mergeCell ref="C86:F86"/>
    <mergeCell ref="I86:J86"/>
    <mergeCell ref="K86:L86"/>
    <mergeCell ref="C87:F87"/>
    <mergeCell ref="I87:J87"/>
    <mergeCell ref="K87:L87"/>
    <mergeCell ref="C84:F84"/>
    <mergeCell ref="I84:J84"/>
    <mergeCell ref="K84:L84"/>
    <mergeCell ref="C85:F85"/>
    <mergeCell ref="I85:J85"/>
    <mergeCell ref="K85:L85"/>
    <mergeCell ref="C82:F82"/>
    <mergeCell ref="I82:J82"/>
    <mergeCell ref="K82:L82"/>
    <mergeCell ref="C83:F83"/>
    <mergeCell ref="I83:J83"/>
    <mergeCell ref="K83:L83"/>
    <mergeCell ref="C80:F80"/>
    <mergeCell ref="I80:J80"/>
    <mergeCell ref="K80:L80"/>
    <mergeCell ref="C81:F81"/>
    <mergeCell ref="I81:J81"/>
    <mergeCell ref="K81:L81"/>
    <mergeCell ref="C78:F78"/>
    <mergeCell ref="I78:J78"/>
    <mergeCell ref="K78:L78"/>
    <mergeCell ref="C79:F79"/>
    <mergeCell ref="I79:J79"/>
    <mergeCell ref="K79:L79"/>
    <mergeCell ref="C76:F76"/>
    <mergeCell ref="I76:J76"/>
    <mergeCell ref="K76:L76"/>
    <mergeCell ref="C77:F77"/>
    <mergeCell ref="I77:J77"/>
    <mergeCell ref="K77:L77"/>
    <mergeCell ref="C74:F74"/>
    <mergeCell ref="I74:J74"/>
    <mergeCell ref="K74:L74"/>
    <mergeCell ref="C75:F75"/>
    <mergeCell ref="I75:J75"/>
    <mergeCell ref="K75:L75"/>
    <mergeCell ref="C72:F72"/>
    <mergeCell ref="I72:J72"/>
    <mergeCell ref="K72:L72"/>
    <mergeCell ref="C73:F73"/>
    <mergeCell ref="I73:J73"/>
    <mergeCell ref="K73:L73"/>
    <mergeCell ref="C70:F70"/>
    <mergeCell ref="I70:J70"/>
    <mergeCell ref="K70:L70"/>
    <mergeCell ref="C71:F71"/>
    <mergeCell ref="I71:J71"/>
    <mergeCell ref="K71:L71"/>
    <mergeCell ref="C66:F66"/>
    <mergeCell ref="I66:J66"/>
    <mergeCell ref="K66:L66"/>
    <mergeCell ref="B68:J68"/>
    <mergeCell ref="K68:L68"/>
    <mergeCell ref="C69:F69"/>
    <mergeCell ref="I69:J69"/>
    <mergeCell ref="K69:L69"/>
    <mergeCell ref="C64:F64"/>
    <mergeCell ref="I64:J64"/>
    <mergeCell ref="K64:L64"/>
    <mergeCell ref="C65:F65"/>
    <mergeCell ref="I65:J65"/>
    <mergeCell ref="K65:L65"/>
    <mergeCell ref="C62:F62"/>
    <mergeCell ref="I62:J62"/>
    <mergeCell ref="K62:L62"/>
    <mergeCell ref="C63:F63"/>
    <mergeCell ref="I63:J63"/>
    <mergeCell ref="K63:L63"/>
    <mergeCell ref="C60:F60"/>
    <mergeCell ref="I60:J60"/>
    <mergeCell ref="K60:L60"/>
    <mergeCell ref="C61:F61"/>
    <mergeCell ref="I61:J61"/>
    <mergeCell ref="K61:L61"/>
    <mergeCell ref="C58:F58"/>
    <mergeCell ref="I58:J58"/>
    <mergeCell ref="K58:L58"/>
    <mergeCell ref="C59:F59"/>
    <mergeCell ref="I59:J59"/>
    <mergeCell ref="K59:L59"/>
    <mergeCell ref="C54:F54"/>
    <mergeCell ref="I54:J54"/>
    <mergeCell ref="K54:L54"/>
    <mergeCell ref="B56:J56"/>
    <mergeCell ref="K56:L56"/>
    <mergeCell ref="C57:F57"/>
    <mergeCell ref="I57:J57"/>
    <mergeCell ref="K57:L57"/>
    <mergeCell ref="C52:F52"/>
    <mergeCell ref="I52:J52"/>
    <mergeCell ref="K52:L52"/>
    <mergeCell ref="C53:F53"/>
    <mergeCell ref="I53:J53"/>
    <mergeCell ref="K53:L53"/>
    <mergeCell ref="C50:F50"/>
    <mergeCell ref="I50:J50"/>
    <mergeCell ref="K50:L50"/>
    <mergeCell ref="C51:F51"/>
    <mergeCell ref="I51:J51"/>
    <mergeCell ref="K51:L51"/>
    <mergeCell ref="C48:F48"/>
    <mergeCell ref="I48:J48"/>
    <mergeCell ref="K48:L48"/>
    <mergeCell ref="C49:F49"/>
    <mergeCell ref="I49:J49"/>
    <mergeCell ref="K49:L49"/>
    <mergeCell ref="C46:F46"/>
    <mergeCell ref="I46:J46"/>
    <mergeCell ref="K46:L46"/>
    <mergeCell ref="C47:F47"/>
    <mergeCell ref="I47:J47"/>
    <mergeCell ref="K47:L47"/>
    <mergeCell ref="C44:F44"/>
    <mergeCell ref="I44:J44"/>
    <mergeCell ref="K44:L44"/>
    <mergeCell ref="C45:F45"/>
    <mergeCell ref="I45:J45"/>
    <mergeCell ref="K45:L45"/>
    <mergeCell ref="C40:F40"/>
    <mergeCell ref="I40:J40"/>
    <mergeCell ref="K40:L40"/>
    <mergeCell ref="B42:J42"/>
    <mergeCell ref="K42:L42"/>
    <mergeCell ref="C43:F43"/>
    <mergeCell ref="I43:J43"/>
    <mergeCell ref="K43:L43"/>
    <mergeCell ref="C38:F38"/>
    <mergeCell ref="I38:J38"/>
    <mergeCell ref="K38:L38"/>
    <mergeCell ref="C39:F39"/>
    <mergeCell ref="I39:J39"/>
    <mergeCell ref="K39:L39"/>
    <mergeCell ref="C36:F36"/>
    <mergeCell ref="I36:J36"/>
    <mergeCell ref="K36:L36"/>
    <mergeCell ref="C37:F37"/>
    <mergeCell ref="I37:J37"/>
    <mergeCell ref="K37:L37"/>
    <mergeCell ref="B32:J32"/>
    <mergeCell ref="K32:L32"/>
    <mergeCell ref="C33:F33"/>
    <mergeCell ref="I33:J33"/>
    <mergeCell ref="K33:L33"/>
    <mergeCell ref="B35:J35"/>
    <mergeCell ref="K35:L35"/>
    <mergeCell ref="C29:F29"/>
    <mergeCell ref="I29:J29"/>
    <mergeCell ref="K29:L29"/>
    <mergeCell ref="C30:F30"/>
    <mergeCell ref="I30:J30"/>
    <mergeCell ref="K30:L30"/>
    <mergeCell ref="C27:F27"/>
    <mergeCell ref="I27:J27"/>
    <mergeCell ref="K27:L27"/>
    <mergeCell ref="C28:F28"/>
    <mergeCell ref="I28:J28"/>
    <mergeCell ref="K28:L28"/>
    <mergeCell ref="C25:F25"/>
    <mergeCell ref="I25:J25"/>
    <mergeCell ref="K25:L25"/>
    <mergeCell ref="C26:F26"/>
    <mergeCell ref="I26:J26"/>
    <mergeCell ref="K26:L26"/>
    <mergeCell ref="C21:F21"/>
    <mergeCell ref="I21:J21"/>
    <mergeCell ref="K21:L21"/>
    <mergeCell ref="B23:J23"/>
    <mergeCell ref="K23:L23"/>
    <mergeCell ref="C24:F24"/>
    <mergeCell ref="I24:J24"/>
    <mergeCell ref="K24:L24"/>
    <mergeCell ref="C19:F19"/>
    <mergeCell ref="I19:J19"/>
    <mergeCell ref="K19:L19"/>
    <mergeCell ref="C20:F20"/>
    <mergeCell ref="I20:J20"/>
    <mergeCell ref="K20:L20"/>
    <mergeCell ref="C17:F17"/>
    <mergeCell ref="I17:J17"/>
    <mergeCell ref="K17:L17"/>
    <mergeCell ref="C18:F18"/>
    <mergeCell ref="I18:J18"/>
    <mergeCell ref="K18:L18"/>
    <mergeCell ref="C15:F15"/>
    <mergeCell ref="I15:J15"/>
    <mergeCell ref="K15:L15"/>
    <mergeCell ref="C16:F16"/>
    <mergeCell ref="I16:J16"/>
    <mergeCell ref="K16:L16"/>
    <mergeCell ref="B12:J12"/>
    <mergeCell ref="K12:L12"/>
    <mergeCell ref="C13:F13"/>
    <mergeCell ref="I13:J13"/>
    <mergeCell ref="K13:L13"/>
    <mergeCell ref="C14:F14"/>
    <mergeCell ref="I14:J14"/>
    <mergeCell ref="K14:L14"/>
    <mergeCell ref="C9:F9"/>
    <mergeCell ref="I9:J9"/>
    <mergeCell ref="K9:L9"/>
    <mergeCell ref="C10:F10"/>
    <mergeCell ref="I10:J10"/>
    <mergeCell ref="K10:L10"/>
    <mergeCell ref="M6:O6"/>
    <mergeCell ref="P6:R6"/>
    <mergeCell ref="S6:U6"/>
    <mergeCell ref="V6:V7"/>
    <mergeCell ref="W6:X6"/>
    <mergeCell ref="B8:J8"/>
    <mergeCell ref="K8:L8"/>
    <mergeCell ref="A1:X1"/>
    <mergeCell ref="A2:X2"/>
    <mergeCell ref="A3:X3"/>
    <mergeCell ref="A6:A7"/>
    <mergeCell ref="B6:B7"/>
    <mergeCell ref="C6:F7"/>
    <mergeCell ref="G6:G7"/>
    <mergeCell ref="H6:H7"/>
    <mergeCell ref="I6:J7"/>
    <mergeCell ref="K6:L7"/>
  </mergeCells>
  <pageMargins left="0.7" right="0.7" top="0.75" bottom="0.75" header="0.3" footer="0.3"/>
  <pageSetup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6"/>
  <sheetViews>
    <sheetView showGridLines="0" workbookViewId="0">
      <selection activeCell="I15" sqref="I15"/>
    </sheetView>
  </sheetViews>
  <sheetFormatPr defaultRowHeight="15" customHeight="1" x14ac:dyDescent="0.25"/>
  <cols>
    <col min="1" max="2" width="12.7109375" style="1" customWidth="1"/>
    <col min="3" max="3" width="4.7109375" style="1" customWidth="1"/>
    <col min="4" max="4" width="8.7109375" style="1" customWidth="1"/>
    <col min="5" max="5" width="19" style="1" customWidth="1"/>
    <col min="6" max="6" width="15.7109375" style="1" customWidth="1"/>
    <col min="7" max="14" width="10.7109375" style="1" customWidth="1"/>
    <col min="15" max="16" width="12.7109375" style="1" customWidth="1"/>
    <col min="17" max="16384" width="9.140625" style="1"/>
  </cols>
  <sheetData>
    <row r="1" spans="1:16" ht="15" customHeight="1" x14ac:dyDescent="0.25">
      <c r="A1" s="3" t="str">
        <f>CIDADE</f>
        <v>MUNICÍPIO DE CRATEUS - CE</v>
      </c>
      <c r="B1" s="3"/>
      <c r="C1" s="3"/>
      <c r="D1" s="3"/>
      <c r="E1" s="3"/>
      <c r="F1" s="3"/>
      <c r="G1" s="3"/>
      <c r="H1" s="3"/>
      <c r="I1" s="3"/>
      <c r="J1" s="3"/>
      <c r="K1" s="3"/>
      <c r="L1" s="3"/>
      <c r="M1" s="3"/>
      <c r="N1" s="3"/>
      <c r="O1" s="3"/>
      <c r="P1" s="3"/>
    </row>
    <row r="2" spans="1:16" ht="15" customHeight="1" x14ac:dyDescent="0.25">
      <c r="A2" s="3" t="str">
        <f>OBRA</f>
        <v>RESIDÊNCIA UNIFAMILIAR TÉRREA PADRÃO BAIXO (2017)</v>
      </c>
      <c r="B2" s="3"/>
      <c r="C2" s="3"/>
      <c r="D2" s="3"/>
      <c r="E2" s="3"/>
      <c r="F2" s="3"/>
      <c r="G2" s="3"/>
      <c r="H2" s="3"/>
      <c r="I2" s="3"/>
      <c r="J2" s="3"/>
      <c r="K2" s="3"/>
      <c r="L2" s="3"/>
      <c r="M2" s="3"/>
      <c r="N2" s="3"/>
      <c r="O2" s="3"/>
      <c r="P2" s="3"/>
    </row>
    <row r="3" spans="1:16" ht="15" customHeight="1" x14ac:dyDescent="0.25">
      <c r="A3" s="3" t="s">
        <v>166</v>
      </c>
      <c r="B3" s="3"/>
      <c r="C3" s="3"/>
      <c r="D3" s="3"/>
      <c r="E3" s="3"/>
      <c r="F3" s="3"/>
      <c r="G3" s="3"/>
      <c r="H3" s="3"/>
      <c r="I3" s="3"/>
      <c r="J3" s="3"/>
      <c r="K3" s="3"/>
      <c r="L3" s="3"/>
      <c r="M3" s="3"/>
      <c r="N3" s="3"/>
      <c r="O3" s="3"/>
      <c r="P3" s="3"/>
    </row>
    <row r="4" spans="1:16" ht="15" customHeight="1" x14ac:dyDescent="0.25">
      <c r="A4" s="4"/>
      <c r="B4" s="4"/>
      <c r="C4" s="4"/>
      <c r="D4" s="4"/>
      <c r="E4" s="4"/>
      <c r="F4" s="4"/>
      <c r="G4" s="4"/>
      <c r="H4" s="4"/>
      <c r="I4" s="4"/>
      <c r="J4" s="4"/>
      <c r="K4" s="4"/>
      <c r="L4" s="4"/>
      <c r="M4" s="4"/>
      <c r="N4" s="4"/>
      <c r="O4" s="4"/>
      <c r="P4" s="4"/>
    </row>
    <row r="5" spans="1:16" ht="15" customHeight="1" x14ac:dyDescent="0.25">
      <c r="A5" s="2" t="s">
        <v>3</v>
      </c>
      <c r="B5" s="5" t="str">
        <f>FONTE&amp;ONERA</f>
        <v>SINAPI CE-12/2022, SEM DESONERAÇÃO</v>
      </c>
      <c r="C5" s="2"/>
      <c r="D5" s="2"/>
      <c r="E5" s="2"/>
      <c r="F5" s="4"/>
      <c r="G5" s="2"/>
      <c r="H5" s="6"/>
      <c r="I5" s="4"/>
      <c r="J5" s="4"/>
      <c r="K5" s="67" t="s">
        <v>6</v>
      </c>
      <c r="L5" s="67"/>
      <c r="M5" s="6">
        <f>LEI</f>
        <v>114.15000000000002</v>
      </c>
      <c r="N5" s="2"/>
      <c r="O5" s="2" t="s">
        <v>7</v>
      </c>
      <c r="P5" s="6">
        <f>BDI</f>
        <v>22</v>
      </c>
    </row>
    <row r="6" spans="1:16" ht="15" customHeight="1" x14ac:dyDescent="0.25">
      <c r="A6" s="22" t="s">
        <v>20</v>
      </c>
      <c r="B6" s="48" t="s">
        <v>32</v>
      </c>
      <c r="C6" s="8" t="s">
        <v>8</v>
      </c>
      <c r="D6" s="10"/>
      <c r="E6" s="10"/>
      <c r="F6" s="9"/>
      <c r="G6" s="7" t="s">
        <v>33</v>
      </c>
      <c r="H6" s="7" t="s">
        <v>34</v>
      </c>
      <c r="I6" s="7" t="s">
        <v>167</v>
      </c>
      <c r="J6" s="7" t="s">
        <v>168</v>
      </c>
      <c r="K6" s="7" t="s">
        <v>169</v>
      </c>
      <c r="L6" s="7" t="s">
        <v>170</v>
      </c>
      <c r="M6" s="7" t="s">
        <v>171</v>
      </c>
      <c r="N6" s="7" t="s">
        <v>172</v>
      </c>
      <c r="O6" s="7" t="s">
        <v>173</v>
      </c>
      <c r="P6" s="7" t="s">
        <v>22</v>
      </c>
    </row>
    <row r="7" spans="1:16" ht="15" customHeight="1" x14ac:dyDescent="0.25">
      <c r="A7" s="48">
        <v>1</v>
      </c>
      <c r="B7" s="78" t="s">
        <v>174</v>
      </c>
      <c r="C7" s="80"/>
      <c r="D7" s="80"/>
      <c r="E7" s="80"/>
      <c r="F7" s="80"/>
      <c r="G7" s="80"/>
      <c r="H7" s="80"/>
      <c r="I7" s="80"/>
      <c r="J7" s="80"/>
      <c r="K7" s="80"/>
      <c r="L7" s="80"/>
      <c r="M7" s="80"/>
      <c r="N7" s="80"/>
      <c r="O7" s="80"/>
      <c r="P7" s="79"/>
    </row>
    <row r="8" spans="1:16" ht="60" customHeight="1" x14ac:dyDescent="0.25">
      <c r="A8" s="56" t="s">
        <v>36</v>
      </c>
      <c r="B8" s="81">
        <v>99059</v>
      </c>
      <c r="C8" s="82" t="str">
        <f>VLOOKUP(B8,COMPOSICAO!B:K,2,FALSE)</f>
        <v>LOCACAO CONVENCIONAL DE OBRA, UTILIZANDO GABARITO DE TÁBUAS CORRIDAS PONTALETADAS A CADA 2,00M -  2 UTILIZAÇÕES. AF_10/2018</v>
      </c>
      <c r="D8" s="84"/>
      <c r="E8" s="84"/>
      <c r="F8" s="83"/>
      <c r="G8" s="56" t="str">
        <f>VLOOKUP(B8,COMPOSICAO!B:K,6,FALSE)</f>
        <v>M</v>
      </c>
      <c r="H8" s="56"/>
      <c r="I8" s="56"/>
      <c r="J8" s="56"/>
      <c r="K8" s="56"/>
      <c r="L8" s="56"/>
      <c r="M8" s="56"/>
      <c r="N8" s="56"/>
      <c r="O8" s="56"/>
      <c r="P8" s="58">
        <f>SUM(O8:O10)</f>
        <v>30.7</v>
      </c>
    </row>
    <row r="9" spans="1:16" ht="15" customHeight="1" x14ac:dyDescent="0.25">
      <c r="A9" s="56" t="s">
        <v>175</v>
      </c>
      <c r="B9" s="82" t="s">
        <v>12</v>
      </c>
      <c r="C9" s="84"/>
      <c r="D9" s="84"/>
      <c r="E9" s="84"/>
      <c r="F9" s="83"/>
      <c r="G9" s="56"/>
      <c r="H9" s="58">
        <v>30.7</v>
      </c>
      <c r="I9" s="58"/>
      <c r="J9" s="58"/>
      <c r="K9" s="58"/>
      <c r="L9" s="58"/>
      <c r="M9" s="58" t="str">
        <f>IF(COUNTA(J9:L9)=2,ROUND(PRODUCT(J9:L9),2),"")</f>
        <v/>
      </c>
      <c r="N9" s="58" t="str">
        <f>IF(OR(COUNTA(J9:L9)=3,AND(COUNTA(J9:L9)=1,M9&lt;&gt;"")),ROUND(PRODUCT(J9:M9),2),"")</f>
        <v/>
      </c>
      <c r="O9" s="58">
        <f>IF(N9&lt;&gt;"",ROUND(PRODUCT(H9,I9,N9),2),IF(M9&lt;&gt;"",ROUND(PRODUCT(H9,I9,M9),2),ROUND(PRODUCT(H9:L9),2)))</f>
        <v>30.7</v>
      </c>
      <c r="P9" s="58"/>
    </row>
    <row r="10" spans="1:16" ht="15" customHeight="1" x14ac:dyDescent="0.25">
      <c r="A10" s="4"/>
      <c r="B10" s="4"/>
      <c r="C10" s="4"/>
      <c r="D10" s="4"/>
      <c r="E10" s="4"/>
      <c r="F10" s="4"/>
      <c r="G10" s="4"/>
      <c r="H10" s="4"/>
      <c r="I10" s="4"/>
      <c r="J10" s="4"/>
      <c r="K10" s="4"/>
      <c r="L10" s="4"/>
      <c r="M10" s="4"/>
      <c r="N10" s="4"/>
      <c r="O10" s="4"/>
      <c r="P10" s="4"/>
    </row>
    <row r="11" spans="1:16" ht="30" customHeight="1" x14ac:dyDescent="0.25">
      <c r="A11" s="56" t="s">
        <v>37</v>
      </c>
      <c r="B11" s="81">
        <v>98524</v>
      </c>
      <c r="C11" s="82" t="str">
        <f>VLOOKUP(B11,COMPOSICAO!B:K,2,FALSE)</f>
        <v>LIMPEZA MANUAL DE VEGETAÇÃO EM TERRENO COM ENXADA.AF_05/2018</v>
      </c>
      <c r="D11" s="84"/>
      <c r="E11" s="84"/>
      <c r="F11" s="83"/>
      <c r="G11" s="56" t="str">
        <f>VLOOKUP(B11,COMPOSICAO!B:K,6,FALSE)</f>
        <v>M2</v>
      </c>
      <c r="H11" s="56"/>
      <c r="I11" s="56"/>
      <c r="J11" s="56"/>
      <c r="K11" s="56"/>
      <c r="L11" s="56"/>
      <c r="M11" s="56"/>
      <c r="N11" s="56"/>
      <c r="O11" s="56"/>
      <c r="P11" s="58">
        <f>SUM(O11:O13)</f>
        <v>200</v>
      </c>
    </row>
    <row r="12" spans="1:16" ht="15" customHeight="1" x14ac:dyDescent="0.25">
      <c r="A12" s="56" t="s">
        <v>176</v>
      </c>
      <c r="B12" s="82" t="s">
        <v>12</v>
      </c>
      <c r="C12" s="84"/>
      <c r="D12" s="84"/>
      <c r="E12" s="84"/>
      <c r="F12" s="83"/>
      <c r="G12" s="56"/>
      <c r="H12" s="58">
        <v>200</v>
      </c>
      <c r="I12" s="58"/>
      <c r="J12" s="58"/>
      <c r="K12" s="58"/>
      <c r="L12" s="58"/>
      <c r="M12" s="58" t="str">
        <f>IF(COUNTA(J12:L12)=2,ROUND(PRODUCT(J12:L12),2),"")</f>
        <v/>
      </c>
      <c r="N12" s="58" t="str">
        <f>IF(OR(COUNTA(J12:L12)=3,AND(COUNTA(J12:L12)=1,M12&lt;&gt;"")),ROUND(PRODUCT(J12:M12),2),"")</f>
        <v/>
      </c>
      <c r="O12" s="58">
        <f>IF(N12&lt;&gt;"",ROUND(PRODUCT(H12,I12,N12),2),IF(M12&lt;&gt;"",ROUND(PRODUCT(H12,I12,M12),2),ROUND(PRODUCT(H12:L12),2)))</f>
        <v>200</v>
      </c>
      <c r="P12" s="58"/>
    </row>
    <row r="13" spans="1:16" ht="15" customHeight="1" x14ac:dyDescent="0.25">
      <c r="A13" s="4"/>
      <c r="B13" s="4"/>
      <c r="C13" s="4"/>
      <c r="D13" s="4"/>
      <c r="E13" s="4"/>
      <c r="F13" s="4"/>
      <c r="G13" s="4"/>
      <c r="H13" s="4"/>
      <c r="I13" s="4"/>
      <c r="J13" s="4"/>
      <c r="K13" s="4"/>
      <c r="L13" s="4"/>
      <c r="M13" s="4"/>
      <c r="N13" s="4"/>
      <c r="O13" s="4"/>
      <c r="P13" s="4"/>
    </row>
    <row r="14" spans="1:16" ht="15" customHeight="1" x14ac:dyDescent="0.25">
      <c r="A14" s="48">
        <v>2</v>
      </c>
      <c r="B14" s="78" t="s">
        <v>177</v>
      </c>
      <c r="C14" s="80"/>
      <c r="D14" s="80"/>
      <c r="E14" s="80"/>
      <c r="F14" s="80"/>
      <c r="G14" s="80"/>
      <c r="H14" s="80"/>
      <c r="I14" s="80"/>
      <c r="J14" s="80"/>
      <c r="K14" s="80"/>
      <c r="L14" s="80"/>
      <c r="M14" s="80"/>
      <c r="N14" s="80"/>
      <c r="O14" s="80"/>
      <c r="P14" s="79"/>
    </row>
    <row r="15" spans="1:16" ht="45" customHeight="1" x14ac:dyDescent="0.25">
      <c r="A15" s="56" t="s">
        <v>38</v>
      </c>
      <c r="B15" s="81">
        <v>101619</v>
      </c>
      <c r="C15" s="82" t="str">
        <f>VLOOKUP(B15,COMPOSICAO!B:K,2,FALSE)</f>
        <v>PREPARO DE FUNDO DE VALA COM LARGURA MENOR QUE 1,5 M, COM CAMADA DE BRITA, LANÇAMENTO MANUAL. AF_08/2020</v>
      </c>
      <c r="D15" s="84"/>
      <c r="E15" s="84"/>
      <c r="F15" s="83"/>
      <c r="G15" s="56" t="str">
        <f>VLOOKUP(B15,COMPOSICAO!B:K,6,FALSE)</f>
        <v>M3</v>
      </c>
      <c r="H15" s="56"/>
      <c r="I15" s="56"/>
      <c r="J15" s="56"/>
      <c r="K15" s="56"/>
      <c r="L15" s="56"/>
      <c r="M15" s="56"/>
      <c r="N15" s="56"/>
      <c r="O15" s="56"/>
      <c r="P15" s="58">
        <f>SUM(O15:O17)</f>
        <v>0.33</v>
      </c>
    </row>
    <row r="16" spans="1:16" ht="15" customHeight="1" x14ac:dyDescent="0.25">
      <c r="A16" s="56" t="s">
        <v>178</v>
      </c>
      <c r="B16" s="82" t="s">
        <v>12</v>
      </c>
      <c r="C16" s="84"/>
      <c r="D16" s="84"/>
      <c r="E16" s="84"/>
      <c r="F16" s="83"/>
      <c r="G16" s="56"/>
      <c r="H16" s="58">
        <v>0.33</v>
      </c>
      <c r="I16" s="58"/>
      <c r="J16" s="58"/>
      <c r="K16" s="58"/>
      <c r="L16" s="58"/>
      <c r="M16" s="58" t="str">
        <f>IF(COUNTA(J16:L16)=2,ROUND(PRODUCT(J16:L16),2),"")</f>
        <v/>
      </c>
      <c r="N16" s="58" t="str">
        <f>IF(OR(COUNTA(J16:L16)=3,AND(COUNTA(J16:L16)=1,M16&lt;&gt;"")),ROUND(PRODUCT(J16:M16),2),"")</f>
        <v/>
      </c>
      <c r="O16" s="58">
        <f>IF(N16&lt;&gt;"",ROUND(PRODUCT(H16,I16,N16),2),IF(M16&lt;&gt;"",ROUND(PRODUCT(H16,I16,M16),2),ROUND(PRODUCT(H16:L16),2)))</f>
        <v>0.33</v>
      </c>
      <c r="P16" s="58"/>
    </row>
    <row r="17" spans="1:16" ht="15" customHeight="1" x14ac:dyDescent="0.25">
      <c r="A17" s="4"/>
      <c r="B17" s="4"/>
      <c r="C17" s="4"/>
      <c r="D17" s="4"/>
      <c r="E17" s="4"/>
      <c r="F17" s="4"/>
      <c r="G17" s="4"/>
      <c r="H17" s="4"/>
      <c r="I17" s="4"/>
      <c r="J17" s="4"/>
      <c r="K17" s="4"/>
      <c r="L17" s="4"/>
      <c r="M17" s="4"/>
      <c r="N17" s="4"/>
      <c r="O17" s="4"/>
      <c r="P17" s="4"/>
    </row>
    <row r="18" spans="1:16" ht="60" customHeight="1" x14ac:dyDescent="0.25">
      <c r="A18" s="56" t="s">
        <v>39</v>
      </c>
      <c r="B18" s="81">
        <v>96557</v>
      </c>
      <c r="C18" s="82" t="str">
        <f>VLOOKUP(B18,COMPOSICAO!B:K,2,FALSE)</f>
        <v>CONCRETAGEM DE BLOCOS DE COROAMENTO E VIGAS BALDRAMES, FCK 30 MPA, COM USO DE BOMBA  LANÇAMENTO, ADENSAMENTO E ACABAMENTO. AF_06/2017</v>
      </c>
      <c r="D18" s="84"/>
      <c r="E18" s="84"/>
      <c r="F18" s="83"/>
      <c r="G18" s="56" t="str">
        <f>VLOOKUP(B18,COMPOSICAO!B:K,6,FALSE)</f>
        <v>M3</v>
      </c>
      <c r="H18" s="56"/>
      <c r="I18" s="56"/>
      <c r="J18" s="56"/>
      <c r="K18" s="56"/>
      <c r="L18" s="56"/>
      <c r="M18" s="56"/>
      <c r="N18" s="56"/>
      <c r="O18" s="56"/>
      <c r="P18" s="58">
        <f>SUM(O18:O20)</f>
        <v>2</v>
      </c>
    </row>
    <row r="19" spans="1:16" ht="15" customHeight="1" x14ac:dyDescent="0.25">
      <c r="A19" s="56" t="s">
        <v>179</v>
      </c>
      <c r="B19" s="82" t="s">
        <v>12</v>
      </c>
      <c r="C19" s="84"/>
      <c r="D19" s="84"/>
      <c r="E19" s="84"/>
      <c r="F19" s="83"/>
      <c r="G19" s="56"/>
      <c r="H19" s="58">
        <v>2</v>
      </c>
      <c r="I19" s="58"/>
      <c r="J19" s="58"/>
      <c r="K19" s="58"/>
      <c r="L19" s="58"/>
      <c r="M19" s="58" t="str">
        <f>IF(COUNTA(J19:L19)=2,ROUND(PRODUCT(J19:L19),2),"")</f>
        <v/>
      </c>
      <c r="N19" s="58" t="str">
        <f>IF(OR(COUNTA(J19:L19)=3,AND(COUNTA(J19:L19)=1,M19&lt;&gt;"")),ROUND(PRODUCT(J19:M19),2),"")</f>
        <v/>
      </c>
      <c r="O19" s="58">
        <f>IF(N19&lt;&gt;"",ROUND(PRODUCT(H19,I19,N19),2),IF(M19&lt;&gt;"",ROUND(PRODUCT(H19,I19,M19),2),ROUND(PRODUCT(H19:L19),2)))</f>
        <v>2</v>
      </c>
      <c r="P19" s="58"/>
    </row>
    <row r="20" spans="1:16" ht="15" customHeight="1" x14ac:dyDescent="0.25">
      <c r="A20" s="4"/>
      <c r="B20" s="4"/>
      <c r="C20" s="4"/>
      <c r="D20" s="4"/>
      <c r="E20" s="4"/>
      <c r="F20" s="4"/>
      <c r="G20" s="4"/>
      <c r="H20" s="4"/>
      <c r="I20" s="4"/>
      <c r="J20" s="4"/>
      <c r="K20" s="4"/>
      <c r="L20" s="4"/>
      <c r="M20" s="4"/>
      <c r="N20" s="4"/>
      <c r="O20" s="4"/>
      <c r="P20" s="4"/>
    </row>
    <row r="21" spans="1:16" ht="60" customHeight="1" x14ac:dyDescent="0.25">
      <c r="A21" s="56" t="s">
        <v>40</v>
      </c>
      <c r="B21" s="81">
        <v>96536</v>
      </c>
      <c r="C21" s="82" t="str">
        <f>VLOOKUP(B21,COMPOSICAO!B:K,2,FALSE)</f>
        <v>FABRICAÇÃO, MONTAGEM E DESMONTAGEM DE FÔRMA PARA VIGA BALDRAME, EM MADEIRA SERRADA, E=25 MM, 4 UTILIZAÇÕES. AF_06/2017</v>
      </c>
      <c r="D21" s="84"/>
      <c r="E21" s="84"/>
      <c r="F21" s="83"/>
      <c r="G21" s="56" t="str">
        <f>VLOOKUP(B21,COMPOSICAO!B:K,6,FALSE)</f>
        <v>M2</v>
      </c>
      <c r="H21" s="56"/>
      <c r="I21" s="56"/>
      <c r="J21" s="56"/>
      <c r="K21" s="56"/>
      <c r="L21" s="56"/>
      <c r="M21" s="56"/>
      <c r="N21" s="56"/>
      <c r="O21" s="56"/>
      <c r="P21" s="58">
        <f>SUM(O21:O23)</f>
        <v>30.39</v>
      </c>
    </row>
    <row r="22" spans="1:16" ht="15" customHeight="1" x14ac:dyDescent="0.25">
      <c r="A22" s="56" t="s">
        <v>180</v>
      </c>
      <c r="B22" s="82" t="s">
        <v>12</v>
      </c>
      <c r="C22" s="84"/>
      <c r="D22" s="84"/>
      <c r="E22" s="84"/>
      <c r="F22" s="83"/>
      <c r="G22" s="56"/>
      <c r="H22" s="58">
        <v>30.39</v>
      </c>
      <c r="I22" s="58"/>
      <c r="J22" s="58"/>
      <c r="K22" s="58"/>
      <c r="L22" s="58"/>
      <c r="M22" s="58" t="str">
        <f>IF(COUNTA(J22:L22)=2,ROUND(PRODUCT(J22:L22),2),"")</f>
        <v/>
      </c>
      <c r="N22" s="58" t="str">
        <f>IF(OR(COUNTA(J22:L22)=3,AND(COUNTA(J22:L22)=1,M22&lt;&gt;"")),ROUND(PRODUCT(J22:M22),2),"")</f>
        <v/>
      </c>
      <c r="O22" s="58">
        <f>IF(N22&lt;&gt;"",ROUND(PRODUCT(H22,I22,N22),2),IF(M22&lt;&gt;"",ROUND(PRODUCT(H22,I22,M22),2),ROUND(PRODUCT(H22:L22),2)))</f>
        <v>30.39</v>
      </c>
      <c r="P22" s="58"/>
    </row>
    <row r="23" spans="1:16" ht="15" customHeight="1" x14ac:dyDescent="0.25">
      <c r="A23" s="4"/>
      <c r="B23" s="4"/>
      <c r="C23" s="4"/>
      <c r="D23" s="4"/>
      <c r="E23" s="4"/>
      <c r="F23" s="4"/>
      <c r="G23" s="4"/>
      <c r="H23" s="4"/>
      <c r="I23" s="4"/>
      <c r="J23" s="4"/>
      <c r="K23" s="4"/>
      <c r="L23" s="4"/>
      <c r="M23" s="4"/>
      <c r="N23" s="4"/>
      <c r="O23" s="4"/>
      <c r="P23" s="4"/>
    </row>
    <row r="24" spans="1:16" ht="30" customHeight="1" x14ac:dyDescent="0.25">
      <c r="A24" s="56" t="s">
        <v>41</v>
      </c>
      <c r="B24" s="81">
        <v>93358</v>
      </c>
      <c r="C24" s="82" t="str">
        <f>VLOOKUP(B24,COMPOSICAO!B:K,2,FALSE)</f>
        <v>ESCAVAÇÃO MANUAL DE VALA COM PROFUNDIDADE MENOR OU IGUAL A 1,30 M. AF_02/2021</v>
      </c>
      <c r="D24" s="84"/>
      <c r="E24" s="84"/>
      <c r="F24" s="83"/>
      <c r="G24" s="56" t="str">
        <f>VLOOKUP(B24,COMPOSICAO!B:K,6,FALSE)</f>
        <v>M3</v>
      </c>
      <c r="H24" s="56"/>
      <c r="I24" s="56"/>
      <c r="J24" s="56"/>
      <c r="K24" s="56"/>
      <c r="L24" s="56"/>
      <c r="M24" s="56"/>
      <c r="N24" s="56"/>
      <c r="O24" s="56"/>
      <c r="P24" s="58">
        <f>SUM(O24:O26)</f>
        <v>4.09</v>
      </c>
    </row>
    <row r="25" spans="1:16" ht="15" customHeight="1" x14ac:dyDescent="0.25">
      <c r="A25" s="56" t="s">
        <v>181</v>
      </c>
      <c r="B25" s="82" t="s">
        <v>12</v>
      </c>
      <c r="C25" s="84"/>
      <c r="D25" s="84"/>
      <c r="E25" s="84"/>
      <c r="F25" s="83"/>
      <c r="G25" s="56"/>
      <c r="H25" s="58">
        <v>4.09</v>
      </c>
      <c r="I25" s="58"/>
      <c r="J25" s="58"/>
      <c r="K25" s="58"/>
      <c r="L25" s="58"/>
      <c r="M25" s="58" t="str">
        <f>IF(COUNTA(J25:L25)=2,ROUND(PRODUCT(J25:L25),2),"")</f>
        <v/>
      </c>
      <c r="N25" s="58" t="str">
        <f>IF(OR(COUNTA(J25:L25)=3,AND(COUNTA(J25:L25)=1,M25&lt;&gt;"")),ROUND(PRODUCT(J25:M25),2),"")</f>
        <v/>
      </c>
      <c r="O25" s="58">
        <f>IF(N25&lt;&gt;"",ROUND(PRODUCT(H25,I25,N25),2),IF(M25&lt;&gt;"",ROUND(PRODUCT(H25,I25,M25),2),ROUND(PRODUCT(H25:L25),2)))</f>
        <v>4.09</v>
      </c>
      <c r="P25" s="58"/>
    </row>
    <row r="26" spans="1:16" ht="15" customHeight="1" x14ac:dyDescent="0.25">
      <c r="A26" s="4"/>
      <c r="B26" s="4"/>
      <c r="C26" s="4"/>
      <c r="D26" s="4"/>
      <c r="E26" s="4"/>
      <c r="F26" s="4"/>
      <c r="G26" s="4"/>
      <c r="H26" s="4"/>
      <c r="I26" s="4"/>
      <c r="J26" s="4"/>
      <c r="K26" s="4"/>
      <c r="L26" s="4"/>
      <c r="M26" s="4"/>
      <c r="N26" s="4"/>
      <c r="O26" s="4"/>
      <c r="P26" s="4"/>
    </row>
    <row r="27" spans="1:16" ht="30" customHeight="1" x14ac:dyDescent="0.25">
      <c r="A27" s="56" t="s">
        <v>42</v>
      </c>
      <c r="B27" s="81">
        <v>93382</v>
      </c>
      <c r="C27" s="82" t="str">
        <f>VLOOKUP(B27,COMPOSICAO!B:K,2,FALSE)</f>
        <v>REATERRO MANUAL DE VALAS COM COMPACTAÇÃO MECANIZADA. AF_04/2016</v>
      </c>
      <c r="D27" s="84"/>
      <c r="E27" s="84"/>
      <c r="F27" s="83"/>
      <c r="G27" s="56" t="str">
        <f>VLOOKUP(B27,COMPOSICAO!B:K,6,FALSE)</f>
        <v>M3</v>
      </c>
      <c r="H27" s="56"/>
      <c r="I27" s="56"/>
      <c r="J27" s="56"/>
      <c r="K27" s="56"/>
      <c r="L27" s="56"/>
      <c r="M27" s="56"/>
      <c r="N27" s="56"/>
      <c r="O27" s="56"/>
      <c r="P27" s="58">
        <f>SUM(O27:O29)</f>
        <v>2.2999999999999998</v>
      </c>
    </row>
    <row r="28" spans="1:16" ht="15" customHeight="1" x14ac:dyDescent="0.25">
      <c r="A28" s="56" t="s">
        <v>182</v>
      </c>
      <c r="B28" s="82" t="s">
        <v>12</v>
      </c>
      <c r="C28" s="84"/>
      <c r="D28" s="84"/>
      <c r="E28" s="84"/>
      <c r="F28" s="83"/>
      <c r="G28" s="56"/>
      <c r="H28" s="58">
        <v>2.2999999999999998</v>
      </c>
      <c r="I28" s="58"/>
      <c r="J28" s="58"/>
      <c r="K28" s="58"/>
      <c r="L28" s="58"/>
      <c r="M28" s="58" t="str">
        <f>IF(COUNTA(J28:L28)=2,ROUND(PRODUCT(J28:L28),2),"")</f>
        <v/>
      </c>
      <c r="N28" s="58" t="str">
        <f>IF(OR(COUNTA(J28:L28)=3,AND(COUNTA(J28:L28)=1,M28&lt;&gt;"")),ROUND(PRODUCT(J28:M28),2),"")</f>
        <v/>
      </c>
      <c r="O28" s="58">
        <f>IF(N28&lt;&gt;"",ROUND(PRODUCT(H28,I28,N28),2),IF(M28&lt;&gt;"",ROUND(PRODUCT(H28,I28,M28),2),ROUND(PRODUCT(H28:L28),2)))</f>
        <v>2.2999999999999998</v>
      </c>
      <c r="P28" s="58"/>
    </row>
    <row r="29" spans="1:16" ht="15" customHeight="1" x14ac:dyDescent="0.25">
      <c r="A29" s="4"/>
      <c r="B29" s="4"/>
      <c r="C29" s="4"/>
      <c r="D29" s="4"/>
      <c r="E29" s="4"/>
      <c r="F29" s="4"/>
      <c r="G29" s="4"/>
      <c r="H29" s="4"/>
      <c r="I29" s="4"/>
      <c r="J29" s="4"/>
      <c r="K29" s="4"/>
      <c r="L29" s="4"/>
      <c r="M29" s="4"/>
      <c r="N29" s="4"/>
      <c r="O29" s="4"/>
      <c r="P29" s="4"/>
    </row>
    <row r="30" spans="1:16" ht="30" customHeight="1" x14ac:dyDescent="0.25">
      <c r="A30" s="56" t="s">
        <v>43</v>
      </c>
      <c r="B30" s="81">
        <v>98557</v>
      </c>
      <c r="C30" s="82" t="str">
        <f>VLOOKUP(B30,COMPOSICAO!B:K,2,FALSE)</f>
        <v>IMPERMEABILIZAÇÃO DE SUPERFÍCIE COM EMULSÃO ASFÁLTICA, 2 DEMÃOS AF_06/2018</v>
      </c>
      <c r="D30" s="84"/>
      <c r="E30" s="84"/>
      <c r="F30" s="83"/>
      <c r="G30" s="56" t="str">
        <f>VLOOKUP(B30,COMPOSICAO!B:K,6,FALSE)</f>
        <v>M2</v>
      </c>
      <c r="H30" s="56"/>
      <c r="I30" s="56"/>
      <c r="J30" s="56"/>
      <c r="K30" s="56"/>
      <c r="L30" s="56"/>
      <c r="M30" s="56"/>
      <c r="N30" s="56"/>
      <c r="O30" s="56"/>
      <c r="P30" s="58">
        <f>SUM(O30:O32)</f>
        <v>34.29</v>
      </c>
    </row>
    <row r="31" spans="1:16" ht="15" customHeight="1" x14ac:dyDescent="0.25">
      <c r="A31" s="56" t="s">
        <v>183</v>
      </c>
      <c r="B31" s="82" t="s">
        <v>12</v>
      </c>
      <c r="C31" s="84"/>
      <c r="D31" s="84"/>
      <c r="E31" s="84"/>
      <c r="F31" s="83"/>
      <c r="G31" s="56"/>
      <c r="H31" s="58">
        <v>34.29</v>
      </c>
      <c r="I31" s="58"/>
      <c r="J31" s="58"/>
      <c r="K31" s="58"/>
      <c r="L31" s="58"/>
      <c r="M31" s="58" t="str">
        <f>IF(COUNTA(J31:L31)=2,ROUND(PRODUCT(J31:L31),2),"")</f>
        <v/>
      </c>
      <c r="N31" s="58" t="str">
        <f>IF(OR(COUNTA(J31:L31)=3,AND(COUNTA(J31:L31)=1,M31&lt;&gt;"")),ROUND(PRODUCT(J31:M31),2),"")</f>
        <v/>
      </c>
      <c r="O31" s="58">
        <f>IF(N31&lt;&gt;"",ROUND(PRODUCT(H31,I31,N31),2),IF(M31&lt;&gt;"",ROUND(PRODUCT(H31,I31,M31),2),ROUND(PRODUCT(H31:L31),2)))</f>
        <v>34.29</v>
      </c>
      <c r="P31" s="58"/>
    </row>
    <row r="32" spans="1:16" ht="15" customHeight="1" x14ac:dyDescent="0.25">
      <c r="A32" s="4"/>
      <c r="B32" s="4"/>
      <c r="C32" s="4"/>
      <c r="D32" s="4"/>
      <c r="E32" s="4"/>
      <c r="F32" s="4"/>
      <c r="G32" s="4"/>
      <c r="H32" s="4"/>
      <c r="I32" s="4"/>
      <c r="J32" s="4"/>
      <c r="K32" s="4"/>
      <c r="L32" s="4"/>
      <c r="M32" s="4"/>
      <c r="N32" s="4"/>
      <c r="O32" s="4"/>
      <c r="P32" s="4"/>
    </row>
    <row r="33" spans="1:16" ht="60" customHeight="1" x14ac:dyDescent="0.25">
      <c r="A33" s="56" t="s">
        <v>44</v>
      </c>
      <c r="B33" s="81">
        <v>98562</v>
      </c>
      <c r="C33" s="82" t="str">
        <f>VLOOKUP(B33,COMPOSICAO!B:K,2,FALSE)</f>
        <v>IMPERMEABILIZAÇÃO DE FLOREIRA OU VIGA BALDRAME COM ARGAMASSA DE CIMENTO E AREIA, COM ADITIVO IMPERMEABILIZANTE, E = 2 CM. AF_06/2018</v>
      </c>
      <c r="D33" s="84"/>
      <c r="E33" s="84"/>
      <c r="F33" s="83"/>
      <c r="G33" s="56" t="str">
        <f>VLOOKUP(B33,COMPOSICAO!B:K,6,FALSE)</f>
        <v>M2</v>
      </c>
      <c r="H33" s="56"/>
      <c r="I33" s="56"/>
      <c r="J33" s="56"/>
      <c r="K33" s="56"/>
      <c r="L33" s="56"/>
      <c r="M33" s="56"/>
      <c r="N33" s="56"/>
      <c r="O33" s="56"/>
      <c r="P33" s="58">
        <f>SUM(O33:O35)</f>
        <v>34.29</v>
      </c>
    </row>
    <row r="34" spans="1:16" ht="15" customHeight="1" x14ac:dyDescent="0.25">
      <c r="A34" s="56" t="s">
        <v>184</v>
      </c>
      <c r="B34" s="82" t="s">
        <v>12</v>
      </c>
      <c r="C34" s="84"/>
      <c r="D34" s="84"/>
      <c r="E34" s="84"/>
      <c r="F34" s="83"/>
      <c r="G34" s="56"/>
      <c r="H34" s="58">
        <v>34.29</v>
      </c>
      <c r="I34" s="58"/>
      <c r="J34" s="58"/>
      <c r="K34" s="58"/>
      <c r="L34" s="58"/>
      <c r="M34" s="58" t="str">
        <f>IF(COUNTA(J34:L34)=2,ROUND(PRODUCT(J34:L34),2),"")</f>
        <v/>
      </c>
      <c r="N34" s="58" t="str">
        <f>IF(OR(COUNTA(J34:L34)=3,AND(COUNTA(J34:L34)=1,M34&lt;&gt;"")),ROUND(PRODUCT(J34:M34),2),"")</f>
        <v/>
      </c>
      <c r="O34" s="58">
        <f>IF(N34&lt;&gt;"",ROUND(PRODUCT(H34,I34,N34),2),IF(M34&lt;&gt;"",ROUND(PRODUCT(H34,I34,M34),2),ROUND(PRODUCT(H34:L34),2)))</f>
        <v>34.29</v>
      </c>
      <c r="P34" s="58"/>
    </row>
    <row r="35" spans="1:16" ht="15" customHeight="1" x14ac:dyDescent="0.25">
      <c r="A35" s="4"/>
      <c r="B35" s="4"/>
      <c r="C35" s="4"/>
      <c r="D35" s="4"/>
      <c r="E35" s="4"/>
      <c r="F35" s="4"/>
      <c r="G35" s="4"/>
      <c r="H35" s="4"/>
      <c r="I35" s="4"/>
      <c r="J35" s="4"/>
      <c r="K35" s="4"/>
      <c r="L35" s="4"/>
      <c r="M35" s="4"/>
      <c r="N35" s="4"/>
      <c r="O35" s="4"/>
      <c r="P35" s="4"/>
    </row>
    <row r="36" spans="1:16" ht="60" customHeight="1" x14ac:dyDescent="0.25">
      <c r="A36" s="56" t="s">
        <v>45</v>
      </c>
      <c r="B36" s="81">
        <v>92917</v>
      </c>
      <c r="C36" s="82" t="str">
        <f>VLOOKUP(B36,COMPOSICAO!B:K,2,FALSE)</f>
        <v>ARMAÇÃO DE ESTRUTURAS DIVERSAS DE CONCRETO ARMADO, EXCETO VIGAS, PILARES, LAJES E FUNDAÇÕES, UTILIZANDO AÇO CA-50 DE 8,0 MM - MONTAGEM. AF_06/2022</v>
      </c>
      <c r="D36" s="84"/>
      <c r="E36" s="84"/>
      <c r="F36" s="83"/>
      <c r="G36" s="56" t="str">
        <f>VLOOKUP(B36,COMPOSICAO!B:K,6,FALSE)</f>
        <v>KG</v>
      </c>
      <c r="H36" s="56"/>
      <c r="I36" s="56"/>
      <c r="J36" s="56"/>
      <c r="K36" s="56"/>
      <c r="L36" s="56"/>
      <c r="M36" s="56"/>
      <c r="N36" s="56"/>
      <c r="O36" s="56"/>
      <c r="P36" s="58">
        <f>SUM(O36:O38)</f>
        <v>43.89</v>
      </c>
    </row>
    <row r="37" spans="1:16" ht="15" customHeight="1" x14ac:dyDescent="0.25">
      <c r="A37" s="56" t="s">
        <v>185</v>
      </c>
      <c r="B37" s="82" t="s">
        <v>12</v>
      </c>
      <c r="C37" s="84"/>
      <c r="D37" s="84"/>
      <c r="E37" s="84"/>
      <c r="F37" s="83"/>
      <c r="G37" s="56"/>
      <c r="H37" s="58">
        <v>43.89</v>
      </c>
      <c r="I37" s="58"/>
      <c r="J37" s="58"/>
      <c r="K37" s="58"/>
      <c r="L37" s="58"/>
      <c r="M37" s="58" t="str">
        <f>IF(COUNTA(J37:L37)=2,ROUND(PRODUCT(J37:L37),2),"")</f>
        <v/>
      </c>
      <c r="N37" s="58" t="str">
        <f>IF(OR(COUNTA(J37:L37)=3,AND(COUNTA(J37:L37)=1,M37&lt;&gt;"")),ROUND(PRODUCT(J37:M37),2),"")</f>
        <v/>
      </c>
      <c r="O37" s="58">
        <f>IF(N37&lt;&gt;"",ROUND(PRODUCT(H37,I37,N37),2),IF(M37&lt;&gt;"",ROUND(PRODUCT(H37,I37,M37),2),ROUND(PRODUCT(H37:L37),2)))</f>
        <v>43.89</v>
      </c>
      <c r="P37" s="58"/>
    </row>
    <row r="38" spans="1:16" ht="15" customHeight="1" x14ac:dyDescent="0.25">
      <c r="A38" s="4"/>
      <c r="B38" s="4"/>
      <c r="C38" s="4"/>
      <c r="D38" s="4"/>
      <c r="E38" s="4"/>
      <c r="F38" s="4"/>
      <c r="G38" s="4"/>
      <c r="H38" s="4"/>
      <c r="I38" s="4"/>
      <c r="J38" s="4"/>
      <c r="K38" s="4"/>
      <c r="L38" s="4"/>
      <c r="M38" s="4"/>
      <c r="N38" s="4"/>
      <c r="O38" s="4"/>
      <c r="P38" s="4"/>
    </row>
    <row r="39" spans="1:16" ht="60" customHeight="1" x14ac:dyDescent="0.25">
      <c r="A39" s="56" t="s">
        <v>46</v>
      </c>
      <c r="B39" s="81">
        <v>92922</v>
      </c>
      <c r="C39" s="82" t="str">
        <f>VLOOKUP(B39,COMPOSICAO!B:K,2,FALSE)</f>
        <v>ARMAÇÃO DE ESTRUTURAS DIVERSAS DE CONCRETO ARMADO, EXCETO VIGAS, PILARES, LAJES E FUNDAÇÕES, UTILIZANDO AÇO CA-50 DE 16,0 MM - MONTAGEM. AF_06/2022</v>
      </c>
      <c r="D39" s="84"/>
      <c r="E39" s="84"/>
      <c r="F39" s="83"/>
      <c r="G39" s="56" t="str">
        <f>VLOOKUP(B39,COMPOSICAO!B:K,6,FALSE)</f>
        <v>KG</v>
      </c>
      <c r="H39" s="56"/>
      <c r="I39" s="56"/>
      <c r="J39" s="56"/>
      <c r="K39" s="56"/>
      <c r="L39" s="56"/>
      <c r="M39" s="56"/>
      <c r="N39" s="56"/>
      <c r="O39" s="56"/>
      <c r="P39" s="58">
        <f>SUM(O39:O41)</f>
        <v>109.73</v>
      </c>
    </row>
    <row r="40" spans="1:16" ht="15" customHeight="1" x14ac:dyDescent="0.25">
      <c r="A40" s="56" t="s">
        <v>186</v>
      </c>
      <c r="B40" s="82" t="s">
        <v>12</v>
      </c>
      <c r="C40" s="84"/>
      <c r="D40" s="84"/>
      <c r="E40" s="84"/>
      <c r="F40" s="83"/>
      <c r="G40" s="56"/>
      <c r="H40" s="58">
        <v>109.73</v>
      </c>
      <c r="I40" s="58"/>
      <c r="J40" s="58"/>
      <c r="K40" s="58"/>
      <c r="L40" s="58"/>
      <c r="M40" s="58" t="str">
        <f>IF(COUNTA(J40:L40)=2,ROUND(PRODUCT(J40:L40),2),"")</f>
        <v/>
      </c>
      <c r="N40" s="58" t="str">
        <f>IF(OR(COUNTA(J40:L40)=3,AND(COUNTA(J40:L40)=1,M40&lt;&gt;"")),ROUND(PRODUCT(J40:M40),2),"")</f>
        <v/>
      </c>
      <c r="O40" s="58">
        <f>IF(N40&lt;&gt;"",ROUND(PRODUCT(H40,I40,N40),2),IF(M40&lt;&gt;"",ROUND(PRODUCT(H40,I40,M40),2),ROUND(PRODUCT(H40:L40),2)))</f>
        <v>109.73</v>
      </c>
      <c r="P40" s="58"/>
    </row>
    <row r="41" spans="1:16" ht="15" customHeight="1" x14ac:dyDescent="0.25">
      <c r="A41" s="4"/>
      <c r="B41" s="4"/>
      <c r="C41" s="4"/>
      <c r="D41" s="4"/>
      <c r="E41" s="4"/>
      <c r="F41" s="4"/>
      <c r="G41" s="4"/>
      <c r="H41" s="4"/>
      <c r="I41" s="4"/>
      <c r="J41" s="4"/>
      <c r="K41" s="4"/>
      <c r="L41" s="4"/>
      <c r="M41" s="4"/>
      <c r="N41" s="4"/>
      <c r="O41" s="4"/>
      <c r="P41" s="4"/>
    </row>
    <row r="42" spans="1:16" ht="15" customHeight="1" x14ac:dyDescent="0.25">
      <c r="A42" s="48">
        <v>3</v>
      </c>
      <c r="B42" s="78" t="s">
        <v>187</v>
      </c>
      <c r="C42" s="80"/>
      <c r="D42" s="80"/>
      <c r="E42" s="80"/>
      <c r="F42" s="80"/>
      <c r="G42" s="80"/>
      <c r="H42" s="80"/>
      <c r="I42" s="80"/>
      <c r="J42" s="80"/>
      <c r="K42" s="80"/>
      <c r="L42" s="80"/>
      <c r="M42" s="80"/>
      <c r="N42" s="80"/>
      <c r="O42" s="80"/>
      <c r="P42" s="79"/>
    </row>
    <row r="43" spans="1:16" ht="60" customHeight="1" x14ac:dyDescent="0.25">
      <c r="A43" s="56" t="s">
        <v>47</v>
      </c>
      <c r="B43" s="81">
        <v>101964</v>
      </c>
      <c r="C43" s="82" t="str">
        <f>VLOOKUP(B43,COMPOSICAO!B:K,2,FALSE)</f>
        <v>LAJE PRÉ-MOLDADA UNIDIRECIONAL, BIAPOIADA, PARA FORRO, ENCHIMENTO EM CERÂMICA, VIGOTA CONVENCIONAL, ALTURA TOTAL DA LAJE (ENCHIMENTO+CAPA) = (8+3). AF_11/2020</v>
      </c>
      <c r="D43" s="84"/>
      <c r="E43" s="84"/>
      <c r="F43" s="83"/>
      <c r="G43" s="56" t="str">
        <f>VLOOKUP(B43,COMPOSICAO!B:K,6,FALSE)</f>
        <v>M2</v>
      </c>
      <c r="H43" s="56"/>
      <c r="I43" s="56"/>
      <c r="J43" s="56"/>
      <c r="K43" s="56"/>
      <c r="L43" s="56"/>
      <c r="M43" s="56"/>
      <c r="N43" s="56"/>
      <c r="O43" s="56"/>
      <c r="P43" s="58">
        <f>SUM(O43:O45)</f>
        <v>43.47</v>
      </c>
    </row>
    <row r="44" spans="1:16" ht="15" customHeight="1" x14ac:dyDescent="0.25">
      <c r="A44" s="56" t="s">
        <v>188</v>
      </c>
      <c r="B44" s="82" t="s">
        <v>12</v>
      </c>
      <c r="C44" s="84"/>
      <c r="D44" s="84"/>
      <c r="E44" s="84"/>
      <c r="F44" s="83"/>
      <c r="G44" s="56"/>
      <c r="H44" s="58">
        <v>43.47</v>
      </c>
      <c r="I44" s="58"/>
      <c r="J44" s="58"/>
      <c r="K44" s="58"/>
      <c r="L44" s="58"/>
      <c r="M44" s="58" t="str">
        <f>IF(COUNTA(J44:L44)=2,ROUND(PRODUCT(J44:L44),2),"")</f>
        <v/>
      </c>
      <c r="N44" s="58" t="str">
        <f>IF(OR(COUNTA(J44:L44)=3,AND(COUNTA(J44:L44)=1,M44&lt;&gt;"")),ROUND(PRODUCT(J44:M44),2),"")</f>
        <v/>
      </c>
      <c r="O44" s="58">
        <f>IF(N44&lt;&gt;"",ROUND(PRODUCT(H44,I44,N44),2),IF(M44&lt;&gt;"",ROUND(PRODUCT(H44,I44,M44),2),ROUND(PRODUCT(H44:L44),2)))</f>
        <v>43.47</v>
      </c>
      <c r="P44" s="58"/>
    </row>
    <row r="45" spans="1:16" ht="15" customHeight="1" x14ac:dyDescent="0.25">
      <c r="A45" s="4"/>
      <c r="B45" s="4"/>
      <c r="C45" s="4"/>
      <c r="D45" s="4"/>
      <c r="E45" s="4"/>
      <c r="F45" s="4"/>
      <c r="G45" s="4"/>
      <c r="H45" s="4"/>
      <c r="I45" s="4"/>
      <c r="J45" s="4"/>
      <c r="K45" s="4"/>
      <c r="L45" s="4"/>
      <c r="M45" s="4"/>
      <c r="N45" s="4"/>
      <c r="O45" s="4"/>
      <c r="P45" s="4"/>
    </row>
    <row r="46" spans="1:16" ht="45" customHeight="1" x14ac:dyDescent="0.25">
      <c r="A46" s="56" t="s">
        <v>48</v>
      </c>
      <c r="B46" s="81">
        <v>103670</v>
      </c>
      <c r="C46" s="82" t="str">
        <f>VLOOKUP(B46,COMPOSICAO!B:K,2,FALSE)</f>
        <v>LANÇAMENTO COM USO DE BALDES, ADENSAMENTO E ACABAMENTO DE CONCRETO EM ESTRUTURAS. AF_02/2022</v>
      </c>
      <c r="D46" s="84"/>
      <c r="E46" s="84"/>
      <c r="F46" s="83"/>
      <c r="G46" s="56" t="str">
        <f>VLOOKUP(B46,COMPOSICAO!B:K,6,FALSE)</f>
        <v>M3</v>
      </c>
      <c r="H46" s="56"/>
      <c r="I46" s="56"/>
      <c r="J46" s="56"/>
      <c r="K46" s="56"/>
      <c r="L46" s="56"/>
      <c r="M46" s="56"/>
      <c r="N46" s="56"/>
      <c r="O46" s="56"/>
      <c r="P46" s="58">
        <f>SUM(O46:O48)</f>
        <v>2.38</v>
      </c>
    </row>
    <row r="47" spans="1:16" ht="15" customHeight="1" x14ac:dyDescent="0.25">
      <c r="A47" s="56" t="s">
        <v>189</v>
      </c>
      <c r="B47" s="82" t="s">
        <v>12</v>
      </c>
      <c r="C47" s="84"/>
      <c r="D47" s="84"/>
      <c r="E47" s="84"/>
      <c r="F47" s="83"/>
      <c r="G47" s="56"/>
      <c r="H47" s="58">
        <v>2.38</v>
      </c>
      <c r="I47" s="58"/>
      <c r="J47" s="58"/>
      <c r="K47" s="58"/>
      <c r="L47" s="58"/>
      <c r="M47" s="58" t="str">
        <f>IF(COUNTA(J47:L47)=2,ROUND(PRODUCT(J47:L47),2),"")</f>
        <v/>
      </c>
      <c r="N47" s="58" t="str">
        <f>IF(OR(COUNTA(J47:L47)=3,AND(COUNTA(J47:L47)=1,M47&lt;&gt;"")),ROUND(PRODUCT(J47:M47),2),"")</f>
        <v/>
      </c>
      <c r="O47" s="58">
        <f>IF(N47&lt;&gt;"",ROUND(PRODUCT(H47,I47,N47),2),IF(M47&lt;&gt;"",ROUND(PRODUCT(H47,I47,M47),2),ROUND(PRODUCT(H47:L47),2)))</f>
        <v>2.38</v>
      </c>
      <c r="P47" s="58"/>
    </row>
    <row r="48" spans="1:16" ht="15" customHeight="1" x14ac:dyDescent="0.25">
      <c r="A48" s="4"/>
      <c r="B48" s="4"/>
      <c r="C48" s="4"/>
      <c r="D48" s="4"/>
      <c r="E48" s="4"/>
      <c r="F48" s="4"/>
      <c r="G48" s="4"/>
      <c r="H48" s="4"/>
      <c r="I48" s="4"/>
      <c r="J48" s="4"/>
      <c r="K48" s="4"/>
      <c r="L48" s="4"/>
      <c r="M48" s="4"/>
      <c r="N48" s="4"/>
      <c r="O48" s="4"/>
      <c r="P48" s="4"/>
    </row>
    <row r="49" spans="1:16" ht="60" customHeight="1" x14ac:dyDescent="0.25">
      <c r="A49" s="56" t="s">
        <v>49</v>
      </c>
      <c r="B49" s="81">
        <v>94964</v>
      </c>
      <c r="C49" s="82" t="str">
        <f>VLOOKUP(B49,COMPOSICAO!B:K,2,FALSE)</f>
        <v>CONCRETO FCK = 20MPA, TRAÇO 1:2,7:3 (EM MASSA SECA DE CIMENTO/ AREIA MÉDIA/ BRITA 1) - PREPARO MECÂNICO COM BETONEIRA 400 L. AF_05/2021</v>
      </c>
      <c r="D49" s="84"/>
      <c r="E49" s="84"/>
      <c r="F49" s="83"/>
      <c r="G49" s="56" t="str">
        <f>VLOOKUP(B49,COMPOSICAO!B:K,6,FALSE)</f>
        <v>M3</v>
      </c>
      <c r="H49" s="56"/>
      <c r="I49" s="56"/>
      <c r="J49" s="56"/>
      <c r="K49" s="56"/>
      <c r="L49" s="56"/>
      <c r="M49" s="56"/>
      <c r="N49" s="56"/>
      <c r="O49" s="56"/>
      <c r="P49" s="58">
        <f>SUM(O49:O51)</f>
        <v>2.38</v>
      </c>
    </row>
    <row r="50" spans="1:16" ht="15" customHeight="1" x14ac:dyDescent="0.25">
      <c r="A50" s="56" t="s">
        <v>190</v>
      </c>
      <c r="B50" s="82" t="s">
        <v>12</v>
      </c>
      <c r="C50" s="84"/>
      <c r="D50" s="84"/>
      <c r="E50" s="84"/>
      <c r="F50" s="83"/>
      <c r="G50" s="56"/>
      <c r="H50" s="58">
        <v>2.38</v>
      </c>
      <c r="I50" s="58"/>
      <c r="J50" s="58"/>
      <c r="K50" s="58"/>
      <c r="L50" s="58"/>
      <c r="M50" s="58" t="str">
        <f>IF(COUNTA(J50:L50)=2,ROUND(PRODUCT(J50:L50),2),"")</f>
        <v/>
      </c>
      <c r="N50" s="58" t="str">
        <f>IF(OR(COUNTA(J50:L50)=3,AND(COUNTA(J50:L50)=1,M50&lt;&gt;"")),ROUND(PRODUCT(J50:M50),2),"")</f>
        <v/>
      </c>
      <c r="O50" s="58">
        <f>IF(N50&lt;&gt;"",ROUND(PRODUCT(H50,I50,N50),2),IF(M50&lt;&gt;"",ROUND(PRODUCT(H50,I50,M50),2),ROUND(PRODUCT(H50:L50),2)))</f>
        <v>2.38</v>
      </c>
      <c r="P50" s="58"/>
    </row>
    <row r="51" spans="1:16" ht="15" customHeight="1" x14ac:dyDescent="0.25">
      <c r="A51" s="4"/>
      <c r="B51" s="4"/>
      <c r="C51" s="4"/>
      <c r="D51" s="4"/>
      <c r="E51" s="4"/>
      <c r="F51" s="4"/>
      <c r="G51" s="4"/>
      <c r="H51" s="4"/>
      <c r="I51" s="4"/>
      <c r="J51" s="4"/>
      <c r="K51" s="4"/>
      <c r="L51" s="4"/>
      <c r="M51" s="4"/>
      <c r="N51" s="4"/>
      <c r="O51" s="4"/>
      <c r="P51" s="4"/>
    </row>
    <row r="52" spans="1:16" ht="60" customHeight="1" x14ac:dyDescent="0.25">
      <c r="A52" s="56" t="s">
        <v>50</v>
      </c>
      <c r="B52" s="81">
        <v>92413</v>
      </c>
      <c r="C52" s="82" t="str">
        <f>VLOOKUP(B52,COMPOSICAO!B:K,2,FALSE)</f>
        <v>MONTAGEM E DESMONTAGEM DE FÔRMA DE PILARES RETANGULARES E ESTRUTURAS SIMILARES, PÉ-DIREITO SIMPLES, EM MADEIRA SERRADA, 4 UTILIZAÇÕES. AF_09/2020</v>
      </c>
      <c r="D52" s="84"/>
      <c r="E52" s="84"/>
      <c r="F52" s="83"/>
      <c r="G52" s="56" t="str">
        <f>VLOOKUP(B52,COMPOSICAO!B:K,6,FALSE)</f>
        <v>M2</v>
      </c>
      <c r="H52" s="56"/>
      <c r="I52" s="56"/>
      <c r="J52" s="56"/>
      <c r="K52" s="56"/>
      <c r="L52" s="56"/>
      <c r="M52" s="56"/>
      <c r="N52" s="56"/>
      <c r="O52" s="56"/>
      <c r="P52" s="58">
        <f>SUM(O52:O54)</f>
        <v>18.46</v>
      </c>
    </row>
    <row r="53" spans="1:16" ht="15" customHeight="1" x14ac:dyDescent="0.25">
      <c r="A53" s="56" t="s">
        <v>191</v>
      </c>
      <c r="B53" s="82" t="s">
        <v>12</v>
      </c>
      <c r="C53" s="84"/>
      <c r="D53" s="84"/>
      <c r="E53" s="84"/>
      <c r="F53" s="83"/>
      <c r="G53" s="56"/>
      <c r="H53" s="58">
        <v>18.46</v>
      </c>
      <c r="I53" s="58"/>
      <c r="J53" s="58"/>
      <c r="K53" s="58"/>
      <c r="L53" s="58"/>
      <c r="M53" s="58" t="str">
        <f>IF(COUNTA(J53:L53)=2,ROUND(PRODUCT(J53:L53),2),"")</f>
        <v/>
      </c>
      <c r="N53" s="58" t="str">
        <f>IF(OR(COUNTA(J53:L53)=3,AND(COUNTA(J53:L53)=1,M53&lt;&gt;"")),ROUND(PRODUCT(J53:M53),2),"")</f>
        <v/>
      </c>
      <c r="O53" s="58">
        <f>IF(N53&lt;&gt;"",ROUND(PRODUCT(H53,I53,N53),2),IF(M53&lt;&gt;"",ROUND(PRODUCT(H53,I53,M53),2),ROUND(PRODUCT(H53:L53),2)))</f>
        <v>18.46</v>
      </c>
      <c r="P53" s="58"/>
    </row>
    <row r="54" spans="1:16" ht="15" customHeight="1" x14ac:dyDescent="0.25">
      <c r="A54" s="4"/>
      <c r="B54" s="4"/>
      <c r="C54" s="4"/>
      <c r="D54" s="4"/>
      <c r="E54" s="4"/>
      <c r="F54" s="4"/>
      <c r="G54" s="4"/>
      <c r="H54" s="4"/>
      <c r="I54" s="4"/>
      <c r="J54" s="4"/>
      <c r="K54" s="4"/>
      <c r="L54" s="4"/>
      <c r="M54" s="4"/>
      <c r="N54" s="4"/>
      <c r="O54" s="4"/>
      <c r="P54" s="4"/>
    </row>
    <row r="55" spans="1:16" ht="60" customHeight="1" x14ac:dyDescent="0.25">
      <c r="A55" s="56" t="s">
        <v>51</v>
      </c>
      <c r="B55" s="81">
        <v>92448</v>
      </c>
      <c r="C55" s="82" t="str">
        <f>VLOOKUP(B55,COMPOSICAO!B:K,2,FALSE)</f>
        <v>MONTAGEM E DESMONTAGEM DE FÔRMA DE VIGA, ESCORAMENTO COM PONTALETE DE MADEIRA, PÉ-DIREITO SIMPLES, EM MADEIRA SERRADA, 4 UTILIZAÇÕES. AF_09/2020</v>
      </c>
      <c r="D55" s="84"/>
      <c r="E55" s="84"/>
      <c r="F55" s="83"/>
      <c r="G55" s="56" t="str">
        <f>VLOOKUP(B55,COMPOSICAO!B:K,6,FALSE)</f>
        <v>M2</v>
      </c>
      <c r="H55" s="56"/>
      <c r="I55" s="56"/>
      <c r="J55" s="56"/>
      <c r="K55" s="56"/>
      <c r="L55" s="56"/>
      <c r="M55" s="56"/>
      <c r="N55" s="56"/>
      <c r="O55" s="56"/>
      <c r="P55" s="58">
        <f>SUM(O55:O57)</f>
        <v>31.69</v>
      </c>
    </row>
    <row r="56" spans="1:16" ht="15" customHeight="1" x14ac:dyDescent="0.25">
      <c r="A56" s="56" t="s">
        <v>192</v>
      </c>
      <c r="B56" s="82" t="s">
        <v>12</v>
      </c>
      <c r="C56" s="84"/>
      <c r="D56" s="84"/>
      <c r="E56" s="84"/>
      <c r="F56" s="83"/>
      <c r="G56" s="56"/>
      <c r="H56" s="58">
        <v>31.69</v>
      </c>
      <c r="I56" s="58"/>
      <c r="J56" s="58"/>
      <c r="K56" s="58"/>
      <c r="L56" s="58"/>
      <c r="M56" s="58" t="str">
        <f>IF(COUNTA(J56:L56)=2,ROUND(PRODUCT(J56:L56),2),"")</f>
        <v/>
      </c>
      <c r="N56" s="58" t="str">
        <f>IF(OR(COUNTA(J56:L56)=3,AND(COUNTA(J56:L56)=1,M56&lt;&gt;"")),ROUND(PRODUCT(J56:M56),2),"")</f>
        <v/>
      </c>
      <c r="O56" s="58">
        <f>IF(N56&lt;&gt;"",ROUND(PRODUCT(H56,I56,N56),2),IF(M56&lt;&gt;"",ROUND(PRODUCT(H56,I56,M56),2),ROUND(PRODUCT(H56:L56),2)))</f>
        <v>31.69</v>
      </c>
      <c r="P56" s="58"/>
    </row>
    <row r="57" spans="1:16" ht="15" customHeight="1" x14ac:dyDescent="0.25">
      <c r="A57" s="4"/>
      <c r="B57" s="4"/>
      <c r="C57" s="4"/>
      <c r="D57" s="4"/>
      <c r="E57" s="4"/>
      <c r="F57" s="4"/>
      <c r="G57" s="4"/>
      <c r="H57" s="4"/>
      <c r="I57" s="4"/>
      <c r="J57" s="4"/>
      <c r="K57" s="4"/>
      <c r="L57" s="4"/>
      <c r="M57" s="4"/>
      <c r="N57" s="4"/>
      <c r="O57" s="4"/>
      <c r="P57" s="4"/>
    </row>
    <row r="58" spans="1:16" ht="60" customHeight="1" x14ac:dyDescent="0.25">
      <c r="A58" s="56" t="s">
        <v>52</v>
      </c>
      <c r="B58" s="81">
        <v>92917</v>
      </c>
      <c r="C58" s="82" t="str">
        <f>VLOOKUP(B58,COMPOSICAO!B:K,2,FALSE)</f>
        <v>ARMAÇÃO DE ESTRUTURAS DIVERSAS DE CONCRETO ARMADO, EXCETO VIGAS, PILARES, LAJES E FUNDAÇÕES, UTILIZANDO AÇO CA-50 DE 8,0 MM - MONTAGEM. AF_06/2022</v>
      </c>
      <c r="D58" s="84"/>
      <c r="E58" s="84"/>
      <c r="F58" s="83"/>
      <c r="G58" s="56" t="str">
        <f>VLOOKUP(B58,COMPOSICAO!B:K,6,FALSE)</f>
        <v>KG</v>
      </c>
      <c r="H58" s="56"/>
      <c r="I58" s="56"/>
      <c r="J58" s="56"/>
      <c r="K58" s="56"/>
      <c r="L58" s="56"/>
      <c r="M58" s="56"/>
      <c r="N58" s="56"/>
      <c r="O58" s="56"/>
      <c r="P58" s="58">
        <f>SUM(O58:O60)</f>
        <v>52.29</v>
      </c>
    </row>
    <row r="59" spans="1:16" ht="15" customHeight="1" x14ac:dyDescent="0.25">
      <c r="A59" s="56" t="s">
        <v>193</v>
      </c>
      <c r="B59" s="82" t="s">
        <v>12</v>
      </c>
      <c r="C59" s="84"/>
      <c r="D59" s="84"/>
      <c r="E59" s="84"/>
      <c r="F59" s="83"/>
      <c r="G59" s="56"/>
      <c r="H59" s="58">
        <v>52.29</v>
      </c>
      <c r="I59" s="58"/>
      <c r="J59" s="58"/>
      <c r="K59" s="58"/>
      <c r="L59" s="58"/>
      <c r="M59" s="58" t="str">
        <f>IF(COUNTA(J59:L59)=2,ROUND(PRODUCT(J59:L59),2),"")</f>
        <v/>
      </c>
      <c r="N59" s="58" t="str">
        <f>IF(OR(COUNTA(J59:L59)=3,AND(COUNTA(J59:L59)=1,M59&lt;&gt;"")),ROUND(PRODUCT(J59:M59),2),"")</f>
        <v/>
      </c>
      <c r="O59" s="58">
        <f>IF(N59&lt;&gt;"",ROUND(PRODUCT(H59,I59,N59),2),IF(M59&lt;&gt;"",ROUND(PRODUCT(H59,I59,M59),2),ROUND(PRODUCT(H59:L59),2)))</f>
        <v>52.29</v>
      </c>
      <c r="P59" s="58"/>
    </row>
    <row r="60" spans="1:16" ht="15" customHeight="1" x14ac:dyDescent="0.25">
      <c r="A60" s="4"/>
      <c r="B60" s="4"/>
      <c r="C60" s="4"/>
      <c r="D60" s="4"/>
      <c r="E60" s="4"/>
      <c r="F60" s="4"/>
      <c r="G60" s="4"/>
      <c r="H60" s="4"/>
      <c r="I60" s="4"/>
      <c r="J60" s="4"/>
      <c r="K60" s="4"/>
      <c r="L60" s="4"/>
      <c r="M60" s="4"/>
      <c r="N60" s="4"/>
      <c r="O60" s="4"/>
      <c r="P60" s="4"/>
    </row>
    <row r="61" spans="1:16" ht="60" customHeight="1" x14ac:dyDescent="0.25">
      <c r="A61" s="56" t="s">
        <v>53</v>
      </c>
      <c r="B61" s="81">
        <v>92922</v>
      </c>
      <c r="C61" s="82" t="str">
        <f>VLOOKUP(B61,COMPOSICAO!B:K,2,FALSE)</f>
        <v>ARMAÇÃO DE ESTRUTURAS DIVERSAS DE CONCRETO ARMADO, EXCETO VIGAS, PILARES, LAJES E FUNDAÇÕES, UTILIZANDO AÇO CA-50 DE 16,0 MM - MONTAGEM. AF_06/2022</v>
      </c>
      <c r="D61" s="84"/>
      <c r="E61" s="84"/>
      <c r="F61" s="83"/>
      <c r="G61" s="56" t="str">
        <f>VLOOKUP(B61,COMPOSICAO!B:K,6,FALSE)</f>
        <v>KG</v>
      </c>
      <c r="H61" s="56"/>
      <c r="I61" s="56"/>
      <c r="J61" s="56"/>
      <c r="K61" s="56"/>
      <c r="L61" s="56"/>
      <c r="M61" s="56"/>
      <c r="N61" s="56"/>
      <c r="O61" s="56"/>
      <c r="P61" s="58">
        <f>SUM(O61:O63)</f>
        <v>130.74</v>
      </c>
    </row>
    <row r="62" spans="1:16" ht="15" customHeight="1" x14ac:dyDescent="0.25">
      <c r="A62" s="56" t="s">
        <v>194</v>
      </c>
      <c r="B62" s="82" t="s">
        <v>12</v>
      </c>
      <c r="C62" s="84"/>
      <c r="D62" s="84"/>
      <c r="E62" s="84"/>
      <c r="F62" s="83"/>
      <c r="G62" s="56"/>
      <c r="H62" s="58">
        <v>130.74</v>
      </c>
      <c r="I62" s="58"/>
      <c r="J62" s="58"/>
      <c r="K62" s="58"/>
      <c r="L62" s="58"/>
      <c r="M62" s="58" t="str">
        <f>IF(COUNTA(J62:L62)=2,ROUND(PRODUCT(J62:L62),2),"")</f>
        <v/>
      </c>
      <c r="N62" s="58" t="str">
        <f>IF(OR(COUNTA(J62:L62)=3,AND(COUNTA(J62:L62)=1,M62&lt;&gt;"")),ROUND(PRODUCT(J62:M62),2),"")</f>
        <v/>
      </c>
      <c r="O62" s="58">
        <f>IF(N62&lt;&gt;"",ROUND(PRODUCT(H62,I62,N62),2),IF(M62&lt;&gt;"",ROUND(PRODUCT(H62,I62,M62),2),ROUND(PRODUCT(H62:L62),2)))</f>
        <v>130.74</v>
      </c>
      <c r="P62" s="58"/>
    </row>
    <row r="63" spans="1:16" ht="15" customHeight="1" x14ac:dyDescent="0.25">
      <c r="A63" s="4"/>
      <c r="B63" s="4"/>
      <c r="C63" s="4"/>
      <c r="D63" s="4"/>
      <c r="E63" s="4"/>
      <c r="F63" s="4"/>
      <c r="G63" s="4"/>
      <c r="H63" s="4"/>
      <c r="I63" s="4"/>
      <c r="J63" s="4"/>
      <c r="K63" s="4"/>
      <c r="L63" s="4"/>
      <c r="M63" s="4"/>
      <c r="N63" s="4"/>
      <c r="O63" s="4"/>
      <c r="P63" s="4"/>
    </row>
    <row r="64" spans="1:16" ht="15" customHeight="1" x14ac:dyDescent="0.25">
      <c r="A64" s="48">
        <v>4</v>
      </c>
      <c r="B64" s="78" t="s">
        <v>195</v>
      </c>
      <c r="C64" s="80"/>
      <c r="D64" s="80"/>
      <c r="E64" s="80"/>
      <c r="F64" s="80"/>
      <c r="G64" s="80"/>
      <c r="H64" s="80"/>
      <c r="I64" s="80"/>
      <c r="J64" s="80"/>
      <c r="K64" s="80"/>
      <c r="L64" s="80"/>
      <c r="M64" s="80"/>
      <c r="N64" s="80"/>
      <c r="O64" s="80"/>
      <c r="P64" s="79"/>
    </row>
    <row r="65" spans="1:16" ht="75" customHeight="1" x14ac:dyDescent="0.25">
      <c r="A65" s="56" t="s">
        <v>54</v>
      </c>
      <c r="B65" s="81">
        <v>103328</v>
      </c>
      <c r="C65" s="82" t="str">
        <f>VLOOKUP(B65,COMPOSICAO!B:K,2,FALSE)</f>
        <v>ALVENARIA DE VEDAÇÃO DE BLOCOS CERÂMICOS FURADOS NA HORIZONTAL DE 9X19X19 CM (ESPESSURA 9 CM) E ARGAMASSA DE ASSENTAMENTO COM PREPARO EM BETONEIRA. AF_12/2021</v>
      </c>
      <c r="D65" s="84"/>
      <c r="E65" s="84"/>
      <c r="F65" s="83"/>
      <c r="G65" s="56" t="str">
        <f>VLOOKUP(B65,COMPOSICAO!B:K,6,FALSE)</f>
        <v>M2</v>
      </c>
      <c r="H65" s="56"/>
      <c r="I65" s="56"/>
      <c r="J65" s="56"/>
      <c r="K65" s="56"/>
      <c r="L65" s="56"/>
      <c r="M65" s="56"/>
      <c r="N65" s="56"/>
      <c r="O65" s="56"/>
      <c r="P65" s="58">
        <f>SUM(O65:O67)</f>
        <v>83</v>
      </c>
    </row>
    <row r="66" spans="1:16" ht="15" customHeight="1" x14ac:dyDescent="0.25">
      <c r="A66" s="56" t="s">
        <v>196</v>
      </c>
      <c r="B66" s="82" t="s">
        <v>12</v>
      </c>
      <c r="C66" s="84"/>
      <c r="D66" s="84"/>
      <c r="E66" s="84"/>
      <c r="F66" s="83"/>
      <c r="G66" s="56"/>
      <c r="H66" s="58">
        <v>83</v>
      </c>
      <c r="I66" s="58"/>
      <c r="J66" s="58"/>
      <c r="K66" s="58"/>
      <c r="L66" s="58"/>
      <c r="M66" s="58" t="str">
        <f>IF(COUNTA(J66:L66)=2,ROUND(PRODUCT(J66:L66),2),"")</f>
        <v/>
      </c>
      <c r="N66" s="58" t="str">
        <f>IF(OR(COUNTA(J66:L66)=3,AND(COUNTA(J66:L66)=1,M66&lt;&gt;"")),ROUND(PRODUCT(J66:M66),2),"")</f>
        <v/>
      </c>
      <c r="O66" s="58">
        <f>IF(N66&lt;&gt;"",ROUND(PRODUCT(H66,I66,N66),2),IF(M66&lt;&gt;"",ROUND(PRODUCT(H66,I66,M66),2),ROUND(PRODUCT(H66:L66),2)))</f>
        <v>83</v>
      </c>
      <c r="P66" s="58"/>
    </row>
    <row r="67" spans="1:16" ht="15" customHeight="1" x14ac:dyDescent="0.25">
      <c r="A67" s="4"/>
      <c r="B67" s="4"/>
      <c r="C67" s="4"/>
      <c r="D67" s="4"/>
      <c r="E67" s="4"/>
      <c r="F67" s="4"/>
      <c r="G67" s="4"/>
      <c r="H67" s="4"/>
      <c r="I67" s="4"/>
      <c r="J67" s="4"/>
      <c r="K67" s="4"/>
      <c r="L67" s="4"/>
      <c r="M67" s="4"/>
      <c r="N67" s="4"/>
      <c r="O67" s="4"/>
      <c r="P67" s="4"/>
    </row>
    <row r="68" spans="1:16" ht="15" customHeight="1" x14ac:dyDescent="0.25">
      <c r="A68" s="48">
        <v>5</v>
      </c>
      <c r="B68" s="78" t="s">
        <v>197</v>
      </c>
      <c r="C68" s="80"/>
      <c r="D68" s="80"/>
      <c r="E68" s="80"/>
      <c r="F68" s="80"/>
      <c r="G68" s="80"/>
      <c r="H68" s="80"/>
      <c r="I68" s="80"/>
      <c r="J68" s="80"/>
      <c r="K68" s="80"/>
      <c r="L68" s="80"/>
      <c r="M68" s="80"/>
      <c r="N68" s="80"/>
      <c r="O68" s="80"/>
      <c r="P68" s="79"/>
    </row>
    <row r="69" spans="1:16" ht="30" customHeight="1" x14ac:dyDescent="0.25">
      <c r="A69" s="56" t="s">
        <v>55</v>
      </c>
      <c r="B69" s="81">
        <v>93182</v>
      </c>
      <c r="C69" s="82" t="str">
        <f>VLOOKUP(B69,COMPOSICAO!B:K,2,FALSE)</f>
        <v>VERGA PRÉ-MOLDADA PARA JANELAS COM ATÉ 1,5 M DE VÃO. AF_03/2016</v>
      </c>
      <c r="D69" s="84"/>
      <c r="E69" s="84"/>
      <c r="F69" s="83"/>
      <c r="G69" s="56" t="str">
        <f>VLOOKUP(B69,COMPOSICAO!B:K,6,FALSE)</f>
        <v>M</v>
      </c>
      <c r="H69" s="56"/>
      <c r="I69" s="56"/>
      <c r="J69" s="56"/>
      <c r="K69" s="56"/>
      <c r="L69" s="56"/>
      <c r="M69" s="56"/>
      <c r="N69" s="56"/>
      <c r="O69" s="56"/>
      <c r="P69" s="58">
        <f>SUM(O69:O71)</f>
        <v>9.3000000000000007</v>
      </c>
    </row>
    <row r="70" spans="1:16" ht="15" customHeight="1" x14ac:dyDescent="0.25">
      <c r="A70" s="56" t="s">
        <v>198</v>
      </c>
      <c r="B70" s="82" t="s">
        <v>12</v>
      </c>
      <c r="C70" s="84"/>
      <c r="D70" s="84"/>
      <c r="E70" s="84"/>
      <c r="F70" s="83"/>
      <c r="G70" s="56"/>
      <c r="H70" s="58">
        <v>9.3000000000000007</v>
      </c>
      <c r="I70" s="58"/>
      <c r="J70" s="58"/>
      <c r="K70" s="58"/>
      <c r="L70" s="58"/>
      <c r="M70" s="58" t="str">
        <f>IF(COUNTA(J70:L70)=2,ROUND(PRODUCT(J70:L70),2),"")</f>
        <v/>
      </c>
      <c r="N70" s="58" t="str">
        <f>IF(OR(COUNTA(J70:L70)=3,AND(COUNTA(J70:L70)=1,M70&lt;&gt;"")),ROUND(PRODUCT(J70:M70),2),"")</f>
        <v/>
      </c>
      <c r="O70" s="58">
        <f>IF(N70&lt;&gt;"",ROUND(PRODUCT(H70,I70,N70),2),IF(M70&lt;&gt;"",ROUND(PRODUCT(H70,I70,M70),2),ROUND(PRODUCT(H70:L70),2)))</f>
        <v>9.3000000000000007</v>
      </c>
      <c r="P70" s="58"/>
    </row>
    <row r="71" spans="1:16" ht="15" customHeight="1" x14ac:dyDescent="0.25">
      <c r="A71" s="4"/>
      <c r="B71" s="4"/>
      <c r="C71" s="4"/>
      <c r="D71" s="4"/>
      <c r="E71" s="4"/>
      <c r="F71" s="4"/>
      <c r="G71" s="4"/>
      <c r="H71" s="4"/>
      <c r="I71" s="4"/>
      <c r="J71" s="4"/>
      <c r="K71" s="4"/>
      <c r="L71" s="4"/>
      <c r="M71" s="4"/>
      <c r="N71" s="4"/>
      <c r="O71" s="4"/>
      <c r="P71" s="4"/>
    </row>
    <row r="72" spans="1:16" ht="30" customHeight="1" x14ac:dyDescent="0.25">
      <c r="A72" s="56" t="s">
        <v>56</v>
      </c>
      <c r="B72" s="81">
        <v>93194</v>
      </c>
      <c r="C72" s="82" t="str">
        <f>VLOOKUP(B72,COMPOSICAO!B:K,2,FALSE)</f>
        <v>CONTRAVERGA PRÉ-MOLDADA PARA VÃOS DE ATÉ 1,5 M DE COMPRIMENTO. AF_03/2016</v>
      </c>
      <c r="D72" s="84"/>
      <c r="E72" s="84"/>
      <c r="F72" s="83"/>
      <c r="G72" s="56" t="str">
        <f>VLOOKUP(B72,COMPOSICAO!B:K,6,FALSE)</f>
        <v>M</v>
      </c>
      <c r="H72" s="56"/>
      <c r="I72" s="56"/>
      <c r="J72" s="56"/>
      <c r="K72" s="56"/>
      <c r="L72" s="56"/>
      <c r="M72" s="56"/>
      <c r="N72" s="56"/>
      <c r="O72" s="56"/>
      <c r="P72" s="58">
        <f>SUM(O72:O74)</f>
        <v>12.9</v>
      </c>
    </row>
    <row r="73" spans="1:16" ht="15" customHeight="1" x14ac:dyDescent="0.25">
      <c r="A73" s="56" t="s">
        <v>199</v>
      </c>
      <c r="B73" s="82" t="s">
        <v>12</v>
      </c>
      <c r="C73" s="84"/>
      <c r="D73" s="84"/>
      <c r="E73" s="84"/>
      <c r="F73" s="83"/>
      <c r="G73" s="56"/>
      <c r="H73" s="58">
        <v>12.9</v>
      </c>
      <c r="I73" s="58"/>
      <c r="J73" s="58"/>
      <c r="K73" s="58"/>
      <c r="L73" s="58"/>
      <c r="M73" s="58" t="str">
        <f>IF(COUNTA(J73:L73)=2,ROUND(PRODUCT(J73:L73),2),"")</f>
        <v/>
      </c>
      <c r="N73" s="58" t="str">
        <f>IF(OR(COUNTA(J73:L73)=3,AND(COUNTA(J73:L73)=1,M73&lt;&gt;"")),ROUND(PRODUCT(J73:M73),2),"")</f>
        <v/>
      </c>
      <c r="O73" s="58">
        <f>IF(N73&lt;&gt;"",ROUND(PRODUCT(H73,I73,N73),2),IF(M73&lt;&gt;"",ROUND(PRODUCT(H73,I73,M73),2),ROUND(PRODUCT(H73:L73),2)))</f>
        <v>12.9</v>
      </c>
      <c r="P73" s="58"/>
    </row>
    <row r="74" spans="1:16" ht="15" customHeight="1" x14ac:dyDescent="0.25">
      <c r="A74" s="4"/>
      <c r="B74" s="4"/>
      <c r="C74" s="4"/>
      <c r="D74" s="4"/>
      <c r="E74" s="4"/>
      <c r="F74" s="4"/>
      <c r="G74" s="4"/>
      <c r="H74" s="4"/>
      <c r="I74" s="4"/>
      <c r="J74" s="4"/>
      <c r="K74" s="4"/>
      <c r="L74" s="4"/>
      <c r="M74" s="4"/>
      <c r="N74" s="4"/>
      <c r="O74" s="4"/>
      <c r="P74" s="4"/>
    </row>
    <row r="75" spans="1:16" ht="30" customHeight="1" x14ac:dyDescent="0.25">
      <c r="A75" s="56" t="s">
        <v>57</v>
      </c>
      <c r="B75" s="81">
        <v>93184</v>
      </c>
      <c r="C75" s="82" t="str">
        <f>VLOOKUP(B75,COMPOSICAO!B:K,2,FALSE)</f>
        <v>VERGA PRÉ-MOLDADA PARA PORTAS COM ATÉ 1,5 M DE VÃO. AF_03/2016</v>
      </c>
      <c r="D75" s="84"/>
      <c r="E75" s="84"/>
      <c r="F75" s="83"/>
      <c r="G75" s="56" t="str">
        <f>VLOOKUP(B75,COMPOSICAO!B:K,6,FALSE)</f>
        <v>M</v>
      </c>
      <c r="H75" s="56"/>
      <c r="I75" s="56"/>
      <c r="J75" s="56"/>
      <c r="K75" s="56"/>
      <c r="L75" s="56"/>
      <c r="M75" s="56"/>
      <c r="N75" s="56"/>
      <c r="O75" s="56"/>
      <c r="P75" s="58">
        <f>SUM(O75:O77)</f>
        <v>5</v>
      </c>
    </row>
    <row r="76" spans="1:16" ht="15" customHeight="1" x14ac:dyDescent="0.25">
      <c r="A76" s="56" t="s">
        <v>200</v>
      </c>
      <c r="B76" s="82" t="s">
        <v>12</v>
      </c>
      <c r="C76" s="84"/>
      <c r="D76" s="84"/>
      <c r="E76" s="84"/>
      <c r="F76" s="83"/>
      <c r="G76" s="56"/>
      <c r="H76" s="58">
        <v>5</v>
      </c>
      <c r="I76" s="58"/>
      <c r="J76" s="58"/>
      <c r="K76" s="58"/>
      <c r="L76" s="58"/>
      <c r="M76" s="58" t="str">
        <f>IF(COUNTA(J76:L76)=2,ROUND(PRODUCT(J76:L76),2),"")</f>
        <v/>
      </c>
      <c r="N76" s="58" t="str">
        <f>IF(OR(COUNTA(J76:L76)=3,AND(COUNTA(J76:L76)=1,M76&lt;&gt;"")),ROUND(PRODUCT(J76:M76),2),"")</f>
        <v/>
      </c>
      <c r="O76" s="58">
        <f>IF(N76&lt;&gt;"",ROUND(PRODUCT(H76,I76,N76),2),IF(M76&lt;&gt;"",ROUND(PRODUCT(H76,I76,M76),2),ROUND(PRODUCT(H76:L76),2)))</f>
        <v>5</v>
      </c>
      <c r="P76" s="58"/>
    </row>
    <row r="77" spans="1:16" ht="15" customHeight="1" x14ac:dyDescent="0.25">
      <c r="A77" s="4"/>
      <c r="B77" s="4"/>
      <c r="C77" s="4"/>
      <c r="D77" s="4"/>
      <c r="E77" s="4"/>
      <c r="F77" s="4"/>
      <c r="G77" s="4"/>
      <c r="H77" s="4"/>
      <c r="I77" s="4"/>
      <c r="J77" s="4"/>
      <c r="K77" s="4"/>
      <c r="L77" s="4"/>
      <c r="M77" s="4"/>
      <c r="N77" s="4"/>
      <c r="O77" s="4"/>
      <c r="P77" s="4"/>
    </row>
    <row r="78" spans="1:16" ht="60" customHeight="1" x14ac:dyDescent="0.25">
      <c r="A78" s="56" t="s">
        <v>58</v>
      </c>
      <c r="B78" s="81">
        <v>101965</v>
      </c>
      <c r="C78" s="82" t="str">
        <f>VLOOKUP(B78,COMPOSICAO!B:K,2,FALSE)</f>
        <v>PEITORIL LINEAR EM GRANITO OU MÁRMORE, L = 15CM, COMPRIMENTO DE ATÉ 2M, ASSENTADO COM ARGAMASSA 1:6 COM ADITIVO. AF_11/2020</v>
      </c>
      <c r="D78" s="84"/>
      <c r="E78" s="84"/>
      <c r="F78" s="83"/>
      <c r="G78" s="56" t="str">
        <f>VLOOKUP(B78,COMPOSICAO!B:K,6,FALSE)</f>
        <v>M</v>
      </c>
      <c r="H78" s="56"/>
      <c r="I78" s="56"/>
      <c r="J78" s="56"/>
      <c r="K78" s="56"/>
      <c r="L78" s="56"/>
      <c r="M78" s="56"/>
      <c r="N78" s="56"/>
      <c r="O78" s="56"/>
      <c r="P78" s="58">
        <f>SUM(O78:O80)</f>
        <v>7.5</v>
      </c>
    </row>
    <row r="79" spans="1:16" ht="15" customHeight="1" x14ac:dyDescent="0.25">
      <c r="A79" s="56" t="s">
        <v>201</v>
      </c>
      <c r="B79" s="82" t="s">
        <v>12</v>
      </c>
      <c r="C79" s="84"/>
      <c r="D79" s="84"/>
      <c r="E79" s="84"/>
      <c r="F79" s="83"/>
      <c r="G79" s="56"/>
      <c r="H79" s="58">
        <v>7.5</v>
      </c>
      <c r="I79" s="58"/>
      <c r="J79" s="58"/>
      <c r="K79" s="58"/>
      <c r="L79" s="58"/>
      <c r="M79" s="58" t="str">
        <f>IF(COUNTA(J79:L79)=2,ROUND(PRODUCT(J79:L79),2),"")</f>
        <v/>
      </c>
      <c r="N79" s="58" t="str">
        <f>IF(OR(COUNTA(J79:L79)=3,AND(COUNTA(J79:L79)=1,M79&lt;&gt;"")),ROUND(PRODUCT(J79:M79),2),"")</f>
        <v/>
      </c>
      <c r="O79" s="58">
        <f>IF(N79&lt;&gt;"",ROUND(PRODUCT(H79,I79,N79),2),IF(M79&lt;&gt;"",ROUND(PRODUCT(H79,I79,M79),2),ROUND(PRODUCT(H79:L79),2)))</f>
        <v>7.5</v>
      </c>
      <c r="P79" s="58"/>
    </row>
    <row r="80" spans="1:16" ht="15" customHeight="1" x14ac:dyDescent="0.25">
      <c r="A80" s="4"/>
      <c r="B80" s="4"/>
      <c r="C80" s="4"/>
      <c r="D80" s="4"/>
      <c r="E80" s="4"/>
      <c r="F80" s="4"/>
      <c r="G80" s="4"/>
      <c r="H80" s="4"/>
      <c r="I80" s="4"/>
      <c r="J80" s="4"/>
      <c r="K80" s="4"/>
      <c r="L80" s="4"/>
      <c r="M80" s="4"/>
      <c r="N80" s="4"/>
      <c r="O80" s="4"/>
      <c r="P80" s="4"/>
    </row>
    <row r="81" spans="1:16" ht="30" customHeight="1" x14ac:dyDescent="0.25">
      <c r="A81" s="56" t="s">
        <v>59</v>
      </c>
      <c r="B81" s="81">
        <v>98695</v>
      </c>
      <c r="C81" s="82" t="str">
        <f>VLOOKUP(B81,COMPOSICAO!B:K,2,FALSE)</f>
        <v>SOLEIRA EM MÁRMORE, LARGURA 15 CM, ESPESSURA 2,0 CM. AF_09/2020</v>
      </c>
      <c r="D81" s="84"/>
      <c r="E81" s="84"/>
      <c r="F81" s="83"/>
      <c r="G81" s="56" t="str">
        <f>VLOOKUP(B81,COMPOSICAO!B:K,6,FALSE)</f>
        <v>M</v>
      </c>
      <c r="H81" s="56"/>
      <c r="I81" s="56"/>
      <c r="J81" s="56"/>
      <c r="K81" s="56"/>
      <c r="L81" s="56"/>
      <c r="M81" s="56"/>
      <c r="N81" s="56"/>
      <c r="O81" s="56"/>
      <c r="P81" s="58">
        <f>SUM(O81:O83)</f>
        <v>5.8</v>
      </c>
    </row>
    <row r="82" spans="1:16" ht="15" customHeight="1" x14ac:dyDescent="0.25">
      <c r="A82" s="56" t="s">
        <v>202</v>
      </c>
      <c r="B82" s="82" t="s">
        <v>12</v>
      </c>
      <c r="C82" s="84"/>
      <c r="D82" s="84"/>
      <c r="E82" s="84"/>
      <c r="F82" s="83"/>
      <c r="G82" s="56"/>
      <c r="H82" s="58">
        <v>5.8</v>
      </c>
      <c r="I82" s="58"/>
      <c r="J82" s="58"/>
      <c r="K82" s="58"/>
      <c r="L82" s="58"/>
      <c r="M82" s="58" t="str">
        <f>IF(COUNTA(J82:L82)=2,ROUND(PRODUCT(J82:L82),2),"")</f>
        <v/>
      </c>
      <c r="N82" s="58" t="str">
        <f>IF(OR(COUNTA(J82:L82)=3,AND(COUNTA(J82:L82)=1,M82&lt;&gt;"")),ROUND(PRODUCT(J82:M82),2),"")</f>
        <v/>
      </c>
      <c r="O82" s="58">
        <f>IF(N82&lt;&gt;"",ROUND(PRODUCT(H82,I82,N82),2),IF(M82&lt;&gt;"",ROUND(PRODUCT(H82,I82,M82),2),ROUND(PRODUCT(H82:L82),2)))</f>
        <v>5.8</v>
      </c>
      <c r="P82" s="58"/>
    </row>
    <row r="83" spans="1:16" ht="15" customHeight="1" x14ac:dyDescent="0.25">
      <c r="A83" s="4"/>
      <c r="B83" s="4"/>
      <c r="C83" s="4"/>
      <c r="D83" s="4"/>
      <c r="E83" s="4"/>
      <c r="F83" s="4"/>
      <c r="G83" s="4"/>
      <c r="H83" s="4"/>
      <c r="I83" s="4"/>
      <c r="J83" s="4"/>
      <c r="K83" s="4"/>
      <c r="L83" s="4"/>
      <c r="M83" s="4"/>
      <c r="N83" s="4"/>
      <c r="O83" s="4"/>
      <c r="P83" s="4"/>
    </row>
    <row r="84" spans="1:16" ht="15" customHeight="1" x14ac:dyDescent="0.25">
      <c r="A84" s="48">
        <v>6</v>
      </c>
      <c r="B84" s="78" t="s">
        <v>203</v>
      </c>
      <c r="C84" s="80"/>
      <c r="D84" s="80"/>
      <c r="E84" s="80"/>
      <c r="F84" s="80"/>
      <c r="G84" s="80"/>
      <c r="H84" s="80"/>
      <c r="I84" s="80"/>
      <c r="J84" s="80"/>
      <c r="K84" s="80"/>
      <c r="L84" s="80"/>
      <c r="M84" s="80"/>
      <c r="N84" s="80"/>
      <c r="O84" s="80"/>
      <c r="P84" s="79"/>
    </row>
    <row r="85" spans="1:16" ht="60" customHeight="1" x14ac:dyDescent="0.25">
      <c r="A85" s="56" t="s">
        <v>60</v>
      </c>
      <c r="B85" s="81">
        <v>89970</v>
      </c>
      <c r="C85" s="82" t="str">
        <f>VLOOKUP(B85,COMPOSICAO!B:K,2,FALSE)</f>
        <v>KIT DE REGISTRO DE PRESSÃO BRUTO DE LATÃO ¾", INCLUSIVE CONEXÕES, ROSCÁVEL, INSTALADO EM RAMAL DE ÁGUA FRIA - FORNECIMENTO E INSTALAÇÃO. AF_12/2014</v>
      </c>
      <c r="D85" s="84"/>
      <c r="E85" s="84"/>
      <c r="F85" s="83"/>
      <c r="G85" s="56" t="str">
        <f>VLOOKUP(B85,COMPOSICAO!B:K,6,FALSE)</f>
        <v>UN</v>
      </c>
      <c r="H85" s="56"/>
      <c r="I85" s="56"/>
      <c r="J85" s="56"/>
      <c r="K85" s="56"/>
      <c r="L85" s="56"/>
      <c r="M85" s="56"/>
      <c r="N85" s="56"/>
      <c r="O85" s="56"/>
      <c r="P85" s="58">
        <f>SUM(O85:O87)</f>
        <v>3</v>
      </c>
    </row>
    <row r="86" spans="1:16" ht="15" customHeight="1" x14ac:dyDescent="0.25">
      <c r="A86" s="56" t="s">
        <v>204</v>
      </c>
      <c r="B86" s="82" t="s">
        <v>12</v>
      </c>
      <c r="C86" s="84"/>
      <c r="D86" s="84"/>
      <c r="E86" s="84"/>
      <c r="F86" s="83"/>
      <c r="G86" s="56"/>
      <c r="H86" s="58">
        <v>3</v>
      </c>
      <c r="I86" s="58"/>
      <c r="J86" s="58"/>
      <c r="K86" s="58"/>
      <c r="L86" s="58"/>
      <c r="M86" s="58" t="str">
        <f>IF(COUNTA(J86:L86)=2,ROUND(PRODUCT(J86:L86),2),"")</f>
        <v/>
      </c>
      <c r="N86" s="58" t="str">
        <f>IF(OR(COUNTA(J86:L86)=3,AND(COUNTA(J86:L86)=1,M86&lt;&gt;"")),ROUND(PRODUCT(J86:M86),2),"")</f>
        <v/>
      </c>
      <c r="O86" s="58">
        <f>IF(N86&lt;&gt;"",ROUND(PRODUCT(H86,I86,N86),2),IF(M86&lt;&gt;"",ROUND(PRODUCT(H86,I86,M86),2),ROUND(PRODUCT(H86:L86),2)))</f>
        <v>3</v>
      </c>
      <c r="P86" s="58"/>
    </row>
    <row r="87" spans="1:16" ht="15" customHeight="1" x14ac:dyDescent="0.25">
      <c r="A87" s="4"/>
      <c r="B87" s="4"/>
      <c r="C87" s="4"/>
      <c r="D87" s="4"/>
      <c r="E87" s="4"/>
      <c r="F87" s="4"/>
      <c r="G87" s="4"/>
      <c r="H87" s="4"/>
      <c r="I87" s="4"/>
      <c r="J87" s="4"/>
      <c r="K87" s="4"/>
      <c r="L87" s="4"/>
      <c r="M87" s="4"/>
      <c r="N87" s="4"/>
      <c r="O87" s="4"/>
      <c r="P87" s="4"/>
    </row>
    <row r="88" spans="1:16" ht="60" customHeight="1" x14ac:dyDescent="0.25">
      <c r="A88" s="56" t="s">
        <v>61</v>
      </c>
      <c r="B88" s="81">
        <v>89972</v>
      </c>
      <c r="C88" s="82" t="str">
        <f>VLOOKUP(B88,COMPOSICAO!B:K,2,FALSE)</f>
        <v>KIT DE REGISTRO DE GAVETA BRUTO DE LATÃO ¾", INCLUSIVE CONEXÕES, ROSCÁVEL, INSTALADO EM RAMAL DE ÁGUA FRIA - FORNECIMENTO E INSTALAÇÃO. AF_12/2014</v>
      </c>
      <c r="D88" s="84"/>
      <c r="E88" s="84"/>
      <c r="F88" s="83"/>
      <c r="G88" s="56" t="str">
        <f>VLOOKUP(B88,COMPOSICAO!B:K,6,FALSE)</f>
        <v>UN</v>
      </c>
      <c r="H88" s="56"/>
      <c r="I88" s="56"/>
      <c r="J88" s="56"/>
      <c r="K88" s="56"/>
      <c r="L88" s="56"/>
      <c r="M88" s="56"/>
      <c r="N88" s="56"/>
      <c r="O88" s="56"/>
      <c r="P88" s="58">
        <f>SUM(O88:O90)</f>
        <v>1</v>
      </c>
    </row>
    <row r="89" spans="1:16" ht="15" customHeight="1" x14ac:dyDescent="0.25">
      <c r="A89" s="56" t="s">
        <v>205</v>
      </c>
      <c r="B89" s="82" t="s">
        <v>12</v>
      </c>
      <c r="C89" s="84"/>
      <c r="D89" s="84"/>
      <c r="E89" s="84"/>
      <c r="F89" s="83"/>
      <c r="G89" s="56"/>
      <c r="H89" s="58">
        <v>1</v>
      </c>
      <c r="I89" s="58"/>
      <c r="J89" s="58"/>
      <c r="K89" s="58"/>
      <c r="L89" s="58"/>
      <c r="M89" s="58" t="str">
        <f>IF(COUNTA(J89:L89)=2,ROUND(PRODUCT(J89:L89),2),"")</f>
        <v/>
      </c>
      <c r="N89" s="58" t="str">
        <f>IF(OR(COUNTA(J89:L89)=3,AND(COUNTA(J89:L89)=1,M89&lt;&gt;"")),ROUND(PRODUCT(J89:M89),2),"")</f>
        <v/>
      </c>
      <c r="O89" s="58">
        <f>IF(N89&lt;&gt;"",ROUND(PRODUCT(H89,I89,N89),2),IF(M89&lt;&gt;"",ROUND(PRODUCT(H89,I89,M89),2),ROUND(PRODUCT(H89:L89),2)))</f>
        <v>1</v>
      </c>
      <c r="P89" s="58"/>
    </row>
    <row r="90" spans="1:16" ht="15" customHeight="1" x14ac:dyDescent="0.25">
      <c r="A90" s="4"/>
      <c r="B90" s="4"/>
      <c r="C90" s="4"/>
      <c r="D90" s="4"/>
      <c r="E90" s="4"/>
      <c r="F90" s="4"/>
      <c r="G90" s="4"/>
      <c r="H90" s="4"/>
      <c r="I90" s="4"/>
      <c r="J90" s="4"/>
      <c r="K90" s="4"/>
      <c r="L90" s="4"/>
      <c r="M90" s="4"/>
      <c r="N90" s="4"/>
      <c r="O90" s="4"/>
      <c r="P90" s="4"/>
    </row>
    <row r="91" spans="1:16" ht="45" customHeight="1" x14ac:dyDescent="0.25">
      <c r="A91" s="56" t="s">
        <v>62</v>
      </c>
      <c r="B91" s="81">
        <v>94796</v>
      </c>
      <c r="C91" s="82" t="str">
        <f>VLOOKUP(B91,COMPOSICAO!B:K,2,FALSE)</f>
        <v>TORNEIRA DE BOIA PARA CAIXA D'ÁGUA, ROSCÁVEL, 3/4" - FORNECIMENTO E INSTALAÇÃO. AF_08/2021</v>
      </c>
      <c r="D91" s="84"/>
      <c r="E91" s="84"/>
      <c r="F91" s="83"/>
      <c r="G91" s="56" t="str">
        <f>VLOOKUP(B91,COMPOSICAO!B:K,6,FALSE)</f>
        <v>UN</v>
      </c>
      <c r="H91" s="56"/>
      <c r="I91" s="56"/>
      <c r="J91" s="56"/>
      <c r="K91" s="56"/>
      <c r="L91" s="56"/>
      <c r="M91" s="56"/>
      <c r="N91" s="56"/>
      <c r="O91" s="56"/>
      <c r="P91" s="58">
        <f>SUM(O91:O93)</f>
        <v>1</v>
      </c>
    </row>
    <row r="92" spans="1:16" ht="15" customHeight="1" x14ac:dyDescent="0.25">
      <c r="A92" s="56" t="s">
        <v>206</v>
      </c>
      <c r="B92" s="82" t="s">
        <v>12</v>
      </c>
      <c r="C92" s="84"/>
      <c r="D92" s="84"/>
      <c r="E92" s="84"/>
      <c r="F92" s="83"/>
      <c r="G92" s="56"/>
      <c r="H92" s="58">
        <v>1</v>
      </c>
      <c r="I92" s="58"/>
      <c r="J92" s="58"/>
      <c r="K92" s="58"/>
      <c r="L92" s="58"/>
      <c r="M92" s="58" t="str">
        <f>IF(COUNTA(J92:L92)=2,ROUND(PRODUCT(J92:L92),2),"")</f>
        <v/>
      </c>
      <c r="N92" s="58" t="str">
        <f>IF(OR(COUNTA(J92:L92)=3,AND(COUNTA(J92:L92)=1,M92&lt;&gt;"")),ROUND(PRODUCT(J92:M92),2),"")</f>
        <v/>
      </c>
      <c r="O92" s="58">
        <f>IF(N92&lt;&gt;"",ROUND(PRODUCT(H92,I92,N92),2),IF(M92&lt;&gt;"",ROUND(PRODUCT(H92,I92,M92),2),ROUND(PRODUCT(H92:L92),2)))</f>
        <v>1</v>
      </c>
      <c r="P92" s="58"/>
    </row>
    <row r="93" spans="1:16" ht="15" customHeight="1" x14ac:dyDescent="0.25">
      <c r="A93" s="4"/>
      <c r="B93" s="4"/>
      <c r="C93" s="4"/>
      <c r="D93" s="4"/>
      <c r="E93" s="4"/>
      <c r="F93" s="4"/>
      <c r="G93" s="4"/>
      <c r="H93" s="4"/>
      <c r="I93" s="4"/>
      <c r="J93" s="4"/>
      <c r="K93" s="4"/>
      <c r="L93" s="4"/>
      <c r="M93" s="4"/>
      <c r="N93" s="4"/>
      <c r="O93" s="4"/>
      <c r="P93" s="4"/>
    </row>
    <row r="94" spans="1:16" ht="30" customHeight="1" x14ac:dyDescent="0.25">
      <c r="A94" s="56" t="s">
        <v>63</v>
      </c>
      <c r="B94" s="81">
        <v>95675</v>
      </c>
      <c r="C94" s="82" t="str">
        <f>VLOOKUP(B94,COMPOSICAO!B:K,2,FALSE)</f>
        <v>HIDRÔMETRO DN 25 (¾ ), 5,0 M³/H FORNECIMENTO E INSTALAÇÃO. AF_11/2016</v>
      </c>
      <c r="D94" s="84"/>
      <c r="E94" s="84"/>
      <c r="F94" s="83"/>
      <c r="G94" s="56" t="str">
        <f>VLOOKUP(B94,COMPOSICAO!B:K,6,FALSE)</f>
        <v>UN</v>
      </c>
      <c r="H94" s="56"/>
      <c r="I94" s="56"/>
      <c r="J94" s="56"/>
      <c r="K94" s="56"/>
      <c r="L94" s="56"/>
      <c r="M94" s="56"/>
      <c r="N94" s="56"/>
      <c r="O94" s="56"/>
      <c r="P94" s="58">
        <f>SUM(O94:O96)</f>
        <v>1</v>
      </c>
    </row>
    <row r="95" spans="1:16" ht="15" customHeight="1" x14ac:dyDescent="0.25">
      <c r="A95" s="56" t="s">
        <v>207</v>
      </c>
      <c r="B95" s="82" t="s">
        <v>12</v>
      </c>
      <c r="C95" s="84"/>
      <c r="D95" s="84"/>
      <c r="E95" s="84"/>
      <c r="F95" s="83"/>
      <c r="G95" s="56"/>
      <c r="H95" s="58">
        <v>1</v>
      </c>
      <c r="I95" s="58"/>
      <c r="J95" s="58"/>
      <c r="K95" s="58"/>
      <c r="L95" s="58"/>
      <c r="M95" s="58" t="str">
        <f>IF(COUNTA(J95:L95)=2,ROUND(PRODUCT(J95:L95),2),"")</f>
        <v/>
      </c>
      <c r="N95" s="58" t="str">
        <f>IF(OR(COUNTA(J95:L95)=3,AND(COUNTA(J95:L95)=1,M95&lt;&gt;"")),ROUND(PRODUCT(J95:M95),2),"")</f>
        <v/>
      </c>
      <c r="O95" s="58">
        <f>IF(N95&lt;&gt;"",ROUND(PRODUCT(H95,I95,N95),2),IF(M95&lt;&gt;"",ROUND(PRODUCT(H95,I95,M95),2),ROUND(PRODUCT(H95:L95),2)))</f>
        <v>1</v>
      </c>
      <c r="P95" s="58"/>
    </row>
    <row r="96" spans="1:16" ht="15" customHeight="1" x14ac:dyDescent="0.25">
      <c r="A96" s="4"/>
      <c r="B96" s="4"/>
      <c r="C96" s="4"/>
      <c r="D96" s="4"/>
      <c r="E96" s="4"/>
      <c r="F96" s="4"/>
      <c r="G96" s="4"/>
      <c r="H96" s="4"/>
      <c r="I96" s="4"/>
      <c r="J96" s="4"/>
      <c r="K96" s="4"/>
      <c r="L96" s="4"/>
      <c r="M96" s="4"/>
      <c r="N96" s="4"/>
      <c r="O96" s="4"/>
      <c r="P96" s="4"/>
    </row>
    <row r="97" spans="1:16" ht="45" customHeight="1" x14ac:dyDescent="0.25">
      <c r="A97" s="56" t="s">
        <v>64</v>
      </c>
      <c r="B97" s="81">
        <v>89356</v>
      </c>
      <c r="C97" s="82" t="str">
        <f>VLOOKUP(B97,COMPOSICAO!B:K,2,FALSE)</f>
        <v>TUBO, PVC, SOLDÁVEL, DN 25MM, INSTALADO EM RAMAL OU SUB-RAMAL DE ÁGUA - FORNECIMENTO E INSTALAÇÃO. AF_06/2022</v>
      </c>
      <c r="D97" s="84"/>
      <c r="E97" s="84"/>
      <c r="F97" s="83"/>
      <c r="G97" s="56" t="str">
        <f>VLOOKUP(B97,COMPOSICAO!B:K,6,FALSE)</f>
        <v>M</v>
      </c>
      <c r="H97" s="56"/>
      <c r="I97" s="56"/>
      <c r="J97" s="56"/>
      <c r="K97" s="56"/>
      <c r="L97" s="56"/>
      <c r="M97" s="56"/>
      <c r="N97" s="56"/>
      <c r="O97" s="56"/>
      <c r="P97" s="58">
        <f>SUM(O97:O99)</f>
        <v>13.88</v>
      </c>
    </row>
    <row r="98" spans="1:16" ht="15" customHeight="1" x14ac:dyDescent="0.25">
      <c r="A98" s="56" t="s">
        <v>208</v>
      </c>
      <c r="B98" s="82" t="s">
        <v>12</v>
      </c>
      <c r="C98" s="84"/>
      <c r="D98" s="84"/>
      <c r="E98" s="84"/>
      <c r="F98" s="83"/>
      <c r="G98" s="56"/>
      <c r="H98" s="58">
        <v>13.88</v>
      </c>
      <c r="I98" s="58"/>
      <c r="J98" s="58"/>
      <c r="K98" s="58"/>
      <c r="L98" s="58"/>
      <c r="M98" s="58" t="str">
        <f>IF(COUNTA(J98:L98)=2,ROUND(PRODUCT(J98:L98),2),"")</f>
        <v/>
      </c>
      <c r="N98" s="58" t="str">
        <f>IF(OR(COUNTA(J98:L98)=3,AND(COUNTA(J98:L98)=1,M98&lt;&gt;"")),ROUND(PRODUCT(J98:M98),2),"")</f>
        <v/>
      </c>
      <c r="O98" s="58">
        <f>IF(N98&lt;&gt;"",ROUND(PRODUCT(H98,I98,N98),2),IF(M98&lt;&gt;"",ROUND(PRODUCT(H98,I98,M98),2),ROUND(PRODUCT(H98:L98),2)))</f>
        <v>13.88</v>
      </c>
      <c r="P98" s="58"/>
    </row>
    <row r="99" spans="1:16" ht="15" customHeight="1" x14ac:dyDescent="0.25">
      <c r="A99" s="4"/>
      <c r="B99" s="4"/>
      <c r="C99" s="4"/>
      <c r="D99" s="4"/>
      <c r="E99" s="4"/>
      <c r="F99" s="4"/>
      <c r="G99" s="4"/>
      <c r="H99" s="4"/>
      <c r="I99" s="4"/>
      <c r="J99" s="4"/>
      <c r="K99" s="4"/>
      <c r="L99" s="4"/>
      <c r="M99" s="4"/>
      <c r="N99" s="4"/>
      <c r="O99" s="4"/>
      <c r="P99" s="4"/>
    </row>
    <row r="100" spans="1:16" ht="90" customHeight="1" x14ac:dyDescent="0.25">
      <c r="A100" s="56" t="s">
        <v>65</v>
      </c>
      <c r="B100" s="81">
        <v>91786</v>
      </c>
      <c r="C100" s="82" t="str">
        <f>VLOOKUP(B100,COMPOSICAO!B:K,2,FALSE)</f>
        <v>(COMPOSIÇÃO REPRESENTATIVA) DO SERVIÇO DE INSTALAÇÃO TUBOS DE PVC, SOLDÁVEL, ÁGUA FRIA, DN 32 MM (INSTALADO EM RAMAL, SUB-RAMAL, RAMAL DE DISTRIBUIÇÃO OU PRUMADA), INCLUSIVE CONEXÕES, CORTES E FIXAÇÕES, PARA PRÉDIOS. AF_10/2015</v>
      </c>
      <c r="D100" s="84"/>
      <c r="E100" s="84"/>
      <c r="F100" s="83"/>
      <c r="G100" s="56" t="str">
        <f>VLOOKUP(B100,COMPOSICAO!B:K,6,FALSE)</f>
        <v>M</v>
      </c>
      <c r="H100" s="56"/>
      <c r="I100" s="56"/>
      <c r="J100" s="56"/>
      <c r="K100" s="56"/>
      <c r="L100" s="56"/>
      <c r="M100" s="56"/>
      <c r="N100" s="56"/>
      <c r="O100" s="56"/>
      <c r="P100" s="58">
        <f>SUM(O100:O102)</f>
        <v>19.190000000000001</v>
      </c>
    </row>
    <row r="101" spans="1:16" ht="15" customHeight="1" x14ac:dyDescent="0.25">
      <c r="A101" s="56" t="s">
        <v>209</v>
      </c>
      <c r="B101" s="82" t="s">
        <v>12</v>
      </c>
      <c r="C101" s="84"/>
      <c r="D101" s="84"/>
      <c r="E101" s="84"/>
      <c r="F101" s="83"/>
      <c r="G101" s="56"/>
      <c r="H101" s="58">
        <v>19.190000000000001</v>
      </c>
      <c r="I101" s="58"/>
      <c r="J101" s="58"/>
      <c r="K101" s="58"/>
      <c r="L101" s="58"/>
      <c r="M101" s="58" t="str">
        <f>IF(COUNTA(J101:L101)=2,ROUND(PRODUCT(J101:L101),2),"")</f>
        <v/>
      </c>
      <c r="N101" s="58" t="str">
        <f>IF(OR(COUNTA(J101:L101)=3,AND(COUNTA(J101:L101)=1,M101&lt;&gt;"")),ROUND(PRODUCT(J101:M101),2),"")</f>
        <v/>
      </c>
      <c r="O101" s="58">
        <f>IF(N101&lt;&gt;"",ROUND(PRODUCT(H101,I101,N101),2),IF(M101&lt;&gt;"",ROUND(PRODUCT(H101,I101,M101),2),ROUND(PRODUCT(H101:L101),2)))</f>
        <v>19.190000000000001</v>
      </c>
      <c r="P101" s="58"/>
    </row>
    <row r="102" spans="1:16" ht="15" customHeight="1" x14ac:dyDescent="0.25">
      <c r="A102" s="4"/>
      <c r="B102" s="4"/>
      <c r="C102" s="4"/>
      <c r="D102" s="4"/>
      <c r="E102" s="4"/>
      <c r="F102" s="4"/>
      <c r="G102" s="4"/>
      <c r="H102" s="4"/>
      <c r="I102" s="4"/>
      <c r="J102" s="4"/>
      <c r="K102" s="4"/>
      <c r="L102" s="4"/>
      <c r="M102" s="4"/>
      <c r="N102" s="4"/>
      <c r="O102" s="4"/>
      <c r="P102" s="4"/>
    </row>
    <row r="103" spans="1:16" ht="60" customHeight="1" x14ac:dyDescent="0.25">
      <c r="A103" s="56" t="s">
        <v>66</v>
      </c>
      <c r="B103" s="81">
        <v>89362</v>
      </c>
      <c r="C103" s="82" t="str">
        <f>VLOOKUP(B103,COMPOSICAO!B:K,2,FALSE)</f>
        <v>JOELHO 90 GRAUS, PVC, SOLDÁVEL, DN 25MM, INSTALADO EM RAMAL OU SUB-RAMAL DE ÁGUA - FORNECIMENTO E INSTALAÇÃO. AF_06/2022</v>
      </c>
      <c r="D103" s="84"/>
      <c r="E103" s="84"/>
      <c r="F103" s="83"/>
      <c r="G103" s="56" t="str">
        <f>VLOOKUP(B103,COMPOSICAO!B:K,6,FALSE)</f>
        <v>UN</v>
      </c>
      <c r="H103" s="56"/>
      <c r="I103" s="56"/>
      <c r="J103" s="56"/>
      <c r="K103" s="56"/>
      <c r="L103" s="56"/>
      <c r="M103" s="56"/>
      <c r="N103" s="56"/>
      <c r="O103" s="56"/>
      <c r="P103" s="58">
        <f>SUM(O103:O105)</f>
        <v>10</v>
      </c>
    </row>
    <row r="104" spans="1:16" ht="15" customHeight="1" x14ac:dyDescent="0.25">
      <c r="A104" s="56" t="s">
        <v>210</v>
      </c>
      <c r="B104" s="82" t="s">
        <v>12</v>
      </c>
      <c r="C104" s="84"/>
      <c r="D104" s="84"/>
      <c r="E104" s="84"/>
      <c r="F104" s="83"/>
      <c r="G104" s="56"/>
      <c r="H104" s="58">
        <v>10</v>
      </c>
      <c r="I104" s="58"/>
      <c r="J104" s="58"/>
      <c r="K104" s="58"/>
      <c r="L104" s="58"/>
      <c r="M104" s="58" t="str">
        <f>IF(COUNTA(J104:L104)=2,ROUND(PRODUCT(J104:L104),2),"")</f>
        <v/>
      </c>
      <c r="N104" s="58" t="str">
        <f>IF(OR(COUNTA(J104:L104)=3,AND(COUNTA(J104:L104)=1,M104&lt;&gt;"")),ROUND(PRODUCT(J104:M104),2),"")</f>
        <v/>
      </c>
      <c r="O104" s="58">
        <f>IF(N104&lt;&gt;"",ROUND(PRODUCT(H104,I104,N104),2),IF(M104&lt;&gt;"",ROUND(PRODUCT(H104,I104,M104),2),ROUND(PRODUCT(H104:L104),2)))</f>
        <v>10</v>
      </c>
      <c r="P104" s="58"/>
    </row>
    <row r="105" spans="1:16" ht="15" customHeight="1" x14ac:dyDescent="0.25">
      <c r="A105" s="4"/>
      <c r="B105" s="4"/>
      <c r="C105" s="4"/>
      <c r="D105" s="4"/>
      <c r="E105" s="4"/>
      <c r="F105" s="4"/>
      <c r="G105" s="4"/>
      <c r="H105" s="4"/>
      <c r="I105" s="4"/>
      <c r="J105" s="4"/>
      <c r="K105" s="4"/>
      <c r="L105" s="4"/>
      <c r="M105" s="4"/>
      <c r="N105" s="4"/>
      <c r="O105" s="4"/>
      <c r="P105" s="4"/>
    </row>
    <row r="106" spans="1:16" ht="45" customHeight="1" x14ac:dyDescent="0.25">
      <c r="A106" s="56" t="s">
        <v>67</v>
      </c>
      <c r="B106" s="81">
        <v>89395</v>
      </c>
      <c r="C106" s="82" t="str">
        <f>VLOOKUP(B106,COMPOSICAO!B:K,2,FALSE)</f>
        <v>TE, PVC, SOLDÁVEL, DN 25MM, INSTALADO EM RAMAL OU SUB-RAMAL DE ÁGUA - FORNECIMENTO E INSTALAÇÃO. AF_06/2022</v>
      </c>
      <c r="D106" s="84"/>
      <c r="E106" s="84"/>
      <c r="F106" s="83"/>
      <c r="G106" s="56" t="str">
        <f>VLOOKUP(B106,COMPOSICAO!B:K,6,FALSE)</f>
        <v>UN</v>
      </c>
      <c r="H106" s="56"/>
      <c r="I106" s="56"/>
      <c r="J106" s="56"/>
      <c r="K106" s="56"/>
      <c r="L106" s="56"/>
      <c r="M106" s="56"/>
      <c r="N106" s="56"/>
      <c r="O106" s="56"/>
      <c r="P106" s="58">
        <f>SUM(O106:O108)</f>
        <v>3</v>
      </c>
    </row>
    <row r="107" spans="1:16" ht="15" customHeight="1" x14ac:dyDescent="0.25">
      <c r="A107" s="56" t="s">
        <v>211</v>
      </c>
      <c r="B107" s="82" t="s">
        <v>12</v>
      </c>
      <c r="C107" s="84"/>
      <c r="D107" s="84"/>
      <c r="E107" s="84"/>
      <c r="F107" s="83"/>
      <c r="G107" s="56"/>
      <c r="H107" s="58">
        <v>3</v>
      </c>
      <c r="I107" s="58"/>
      <c r="J107" s="58"/>
      <c r="K107" s="58"/>
      <c r="L107" s="58"/>
      <c r="M107" s="58" t="str">
        <f>IF(COUNTA(J107:L107)=2,ROUND(PRODUCT(J107:L107),2),"")</f>
        <v/>
      </c>
      <c r="N107" s="58" t="str">
        <f>IF(OR(COUNTA(J107:L107)=3,AND(COUNTA(J107:L107)=1,M107&lt;&gt;"")),ROUND(PRODUCT(J107:M107),2),"")</f>
        <v/>
      </c>
      <c r="O107" s="58">
        <f>IF(N107&lt;&gt;"",ROUND(PRODUCT(H107,I107,N107),2),IF(M107&lt;&gt;"",ROUND(PRODUCT(H107,I107,M107),2),ROUND(PRODUCT(H107:L107),2)))</f>
        <v>3</v>
      </c>
      <c r="P107" s="58"/>
    </row>
    <row r="108" spans="1:16" ht="15" customHeight="1" x14ac:dyDescent="0.25">
      <c r="A108" s="4"/>
      <c r="B108" s="4"/>
      <c r="C108" s="4"/>
      <c r="D108" s="4"/>
      <c r="E108" s="4"/>
      <c r="F108" s="4"/>
      <c r="G108" s="4"/>
      <c r="H108" s="4"/>
      <c r="I108" s="4"/>
      <c r="J108" s="4"/>
      <c r="K108" s="4"/>
      <c r="L108" s="4"/>
      <c r="M108" s="4"/>
      <c r="N108" s="4"/>
      <c r="O108" s="4"/>
      <c r="P108" s="4"/>
    </row>
    <row r="109" spans="1:16" ht="60" customHeight="1" x14ac:dyDescent="0.25">
      <c r="A109" s="56" t="s">
        <v>68</v>
      </c>
      <c r="B109" s="81">
        <v>89363</v>
      </c>
      <c r="C109" s="82" t="str">
        <f>VLOOKUP(B109,COMPOSICAO!B:K,2,FALSE)</f>
        <v>JOELHO 45 GRAUS, PVC, SOLDÁVEL, DN 25MM, INSTALADO EM RAMAL OU SUB-RAMAL DE ÁGUA - FORNECIMENTO E INSTALAÇÃO. AF_06/2022</v>
      </c>
      <c r="D109" s="84"/>
      <c r="E109" s="84"/>
      <c r="F109" s="83"/>
      <c r="G109" s="56" t="str">
        <f>VLOOKUP(B109,COMPOSICAO!B:K,6,FALSE)</f>
        <v>UN</v>
      </c>
      <c r="H109" s="56"/>
      <c r="I109" s="56"/>
      <c r="J109" s="56"/>
      <c r="K109" s="56"/>
      <c r="L109" s="56"/>
      <c r="M109" s="56"/>
      <c r="N109" s="56"/>
      <c r="O109" s="56"/>
      <c r="P109" s="58">
        <f>SUM(O109:O111)</f>
        <v>1</v>
      </c>
    </row>
    <row r="110" spans="1:16" ht="15" customHeight="1" x14ac:dyDescent="0.25">
      <c r="A110" s="56" t="s">
        <v>212</v>
      </c>
      <c r="B110" s="82" t="s">
        <v>12</v>
      </c>
      <c r="C110" s="84"/>
      <c r="D110" s="84"/>
      <c r="E110" s="84"/>
      <c r="F110" s="83"/>
      <c r="G110" s="56"/>
      <c r="H110" s="58">
        <v>1</v>
      </c>
      <c r="I110" s="58"/>
      <c r="J110" s="58"/>
      <c r="K110" s="58"/>
      <c r="L110" s="58"/>
      <c r="M110" s="58" t="str">
        <f>IF(COUNTA(J110:L110)=2,ROUND(PRODUCT(J110:L110),2),"")</f>
        <v/>
      </c>
      <c r="N110" s="58" t="str">
        <f>IF(OR(COUNTA(J110:L110)=3,AND(COUNTA(J110:L110)=1,M110&lt;&gt;"")),ROUND(PRODUCT(J110:M110),2),"")</f>
        <v/>
      </c>
      <c r="O110" s="58">
        <f>IF(N110&lt;&gt;"",ROUND(PRODUCT(H110,I110,N110),2),IF(M110&lt;&gt;"",ROUND(PRODUCT(H110,I110,M110),2),ROUND(PRODUCT(H110:L110),2)))</f>
        <v>1</v>
      </c>
      <c r="P110" s="58"/>
    </row>
    <row r="111" spans="1:16" ht="15" customHeight="1" x14ac:dyDescent="0.25">
      <c r="A111" s="4"/>
      <c r="B111" s="4"/>
      <c r="C111" s="4"/>
      <c r="D111" s="4"/>
      <c r="E111" s="4"/>
      <c r="F111" s="4"/>
      <c r="G111" s="4"/>
      <c r="H111" s="4"/>
      <c r="I111" s="4"/>
      <c r="J111" s="4"/>
      <c r="K111" s="4"/>
      <c r="L111" s="4"/>
      <c r="M111" s="4"/>
      <c r="N111" s="4"/>
      <c r="O111" s="4"/>
      <c r="P111" s="4"/>
    </row>
    <row r="112" spans="1:16" ht="60" customHeight="1" x14ac:dyDescent="0.25">
      <c r="A112" s="56" t="s">
        <v>69</v>
      </c>
      <c r="B112" s="81">
        <v>89364</v>
      </c>
      <c r="C112" s="82" t="str">
        <f>VLOOKUP(B112,COMPOSICAO!B:K,2,FALSE)</f>
        <v>CURVA 90 GRAUS, PVC, SOLDÁVEL, DN 25MM, INSTALADO EM RAMAL OU SUB-RAMAL DE ÁGUA - FORNECIMENTO E INSTALAÇÃO. AF_06/2022</v>
      </c>
      <c r="D112" s="84"/>
      <c r="E112" s="84"/>
      <c r="F112" s="83"/>
      <c r="G112" s="56" t="str">
        <f>VLOOKUP(B112,COMPOSICAO!B:K,6,FALSE)</f>
        <v>UN</v>
      </c>
      <c r="H112" s="56"/>
      <c r="I112" s="56"/>
      <c r="J112" s="56"/>
      <c r="K112" s="56"/>
      <c r="L112" s="56"/>
      <c r="M112" s="56"/>
      <c r="N112" s="56"/>
      <c r="O112" s="56"/>
      <c r="P112" s="58">
        <f>SUM(O112:O114)</f>
        <v>1</v>
      </c>
    </row>
    <row r="113" spans="1:16" ht="15" customHeight="1" x14ac:dyDescent="0.25">
      <c r="A113" s="56" t="s">
        <v>213</v>
      </c>
      <c r="B113" s="82" t="s">
        <v>12</v>
      </c>
      <c r="C113" s="84"/>
      <c r="D113" s="84"/>
      <c r="E113" s="84"/>
      <c r="F113" s="83"/>
      <c r="G113" s="56"/>
      <c r="H113" s="58">
        <v>1</v>
      </c>
      <c r="I113" s="58"/>
      <c r="J113" s="58"/>
      <c r="K113" s="58"/>
      <c r="L113" s="58"/>
      <c r="M113" s="58" t="str">
        <f>IF(COUNTA(J113:L113)=2,ROUND(PRODUCT(J113:L113),2),"")</f>
        <v/>
      </c>
      <c r="N113" s="58" t="str">
        <f>IF(OR(COUNTA(J113:L113)=3,AND(COUNTA(J113:L113)=1,M113&lt;&gt;"")),ROUND(PRODUCT(J113:M113),2),"")</f>
        <v/>
      </c>
      <c r="O113" s="58">
        <f>IF(N113&lt;&gt;"",ROUND(PRODUCT(H113,I113,N113),2),IF(M113&lt;&gt;"",ROUND(PRODUCT(H113,I113,M113),2),ROUND(PRODUCT(H113:L113),2)))</f>
        <v>1</v>
      </c>
      <c r="P113" s="58"/>
    </row>
    <row r="114" spans="1:16" ht="15" customHeight="1" x14ac:dyDescent="0.25">
      <c r="A114" s="4"/>
      <c r="B114" s="4"/>
      <c r="C114" s="4"/>
      <c r="D114" s="4"/>
      <c r="E114" s="4"/>
      <c r="F114" s="4"/>
      <c r="G114" s="4"/>
      <c r="H114" s="4"/>
      <c r="I114" s="4"/>
      <c r="J114" s="4"/>
      <c r="K114" s="4"/>
      <c r="L114" s="4"/>
      <c r="M114" s="4"/>
      <c r="N114" s="4"/>
      <c r="O114" s="4"/>
      <c r="P114" s="4"/>
    </row>
    <row r="115" spans="1:16" ht="60" customHeight="1" x14ac:dyDescent="0.25">
      <c r="A115" s="56" t="s">
        <v>70</v>
      </c>
      <c r="B115" s="81">
        <v>89979</v>
      </c>
      <c r="C115" s="82" t="str">
        <f>VLOOKUP(B115,COMPOSICAO!B:K,2,FALSE)</f>
        <v>LUVA COM BUCHA DE LATÃO, PVC, SOLDÁVEL, DN 32MM X 1 , INSTALADO EM RAMAL OU SUB-RAMAL DE ÁGUA   FORNECIMENTO E INSTALAÇÃO. AF_06/2022</v>
      </c>
      <c r="D115" s="84"/>
      <c r="E115" s="84"/>
      <c r="F115" s="83"/>
      <c r="G115" s="56" t="str">
        <f>VLOOKUP(B115,COMPOSICAO!B:K,6,FALSE)</f>
        <v>UN</v>
      </c>
      <c r="H115" s="56"/>
      <c r="I115" s="56"/>
      <c r="J115" s="56"/>
      <c r="K115" s="56"/>
      <c r="L115" s="56"/>
      <c r="M115" s="56"/>
      <c r="N115" s="56"/>
      <c r="O115" s="56"/>
      <c r="P115" s="58">
        <f>SUM(O115:O117)</f>
        <v>1</v>
      </c>
    </row>
    <row r="116" spans="1:16" ht="15" customHeight="1" x14ac:dyDescent="0.25">
      <c r="A116" s="56" t="s">
        <v>214</v>
      </c>
      <c r="B116" s="82" t="s">
        <v>12</v>
      </c>
      <c r="C116" s="84"/>
      <c r="D116" s="84"/>
      <c r="E116" s="84"/>
      <c r="F116" s="83"/>
      <c r="G116" s="56"/>
      <c r="H116" s="58">
        <v>1</v>
      </c>
      <c r="I116" s="58"/>
      <c r="J116" s="58"/>
      <c r="K116" s="58"/>
      <c r="L116" s="58"/>
      <c r="M116" s="58" t="str">
        <f>IF(COUNTA(J116:L116)=2,ROUND(PRODUCT(J116:L116),2),"")</f>
        <v/>
      </c>
      <c r="N116" s="58" t="str">
        <f>IF(OR(COUNTA(J116:L116)=3,AND(COUNTA(J116:L116)=1,M116&lt;&gt;"")),ROUND(PRODUCT(J116:M116),2),"")</f>
        <v/>
      </c>
      <c r="O116" s="58">
        <f>IF(N116&lt;&gt;"",ROUND(PRODUCT(H116,I116,N116),2),IF(M116&lt;&gt;"",ROUND(PRODUCT(H116,I116,M116),2),ROUND(PRODUCT(H116:L116),2)))</f>
        <v>1</v>
      </c>
      <c r="P116" s="58"/>
    </row>
    <row r="117" spans="1:16" ht="15" customHeight="1" x14ac:dyDescent="0.25">
      <c r="A117" s="4"/>
      <c r="B117" s="4"/>
      <c r="C117" s="4"/>
      <c r="D117" s="4"/>
      <c r="E117" s="4"/>
      <c r="F117" s="4"/>
      <c r="G117" s="4"/>
      <c r="H117" s="4"/>
      <c r="I117" s="4"/>
      <c r="J117" s="4"/>
      <c r="K117" s="4"/>
      <c r="L117" s="4"/>
      <c r="M117" s="4"/>
      <c r="N117" s="4"/>
      <c r="O117" s="4"/>
      <c r="P117" s="4"/>
    </row>
    <row r="118" spans="1:16" ht="60" customHeight="1" x14ac:dyDescent="0.25">
      <c r="A118" s="56" t="s">
        <v>71</v>
      </c>
      <c r="B118" s="81">
        <v>89367</v>
      </c>
      <c r="C118" s="82" t="str">
        <f>VLOOKUP(B118,COMPOSICAO!B:K,2,FALSE)</f>
        <v>JOELHO 90 GRAUS, PVC, SOLDÁVEL, DN 32MM, INSTALADO EM RAMAL OU SUB-RAMAL DE ÁGUA - FORNECIMENTO E INSTALAÇÃO. AF_06/2022</v>
      </c>
      <c r="D118" s="84"/>
      <c r="E118" s="84"/>
      <c r="F118" s="83"/>
      <c r="G118" s="56" t="str">
        <f>VLOOKUP(B118,COMPOSICAO!B:K,6,FALSE)</f>
        <v>UN</v>
      </c>
      <c r="H118" s="56"/>
      <c r="I118" s="56"/>
      <c r="J118" s="56"/>
      <c r="K118" s="56"/>
      <c r="L118" s="56"/>
      <c r="M118" s="56"/>
      <c r="N118" s="56"/>
      <c r="O118" s="56"/>
      <c r="P118" s="58">
        <f>SUM(O118:O120)</f>
        <v>4</v>
      </c>
    </row>
    <row r="119" spans="1:16" ht="15" customHeight="1" x14ac:dyDescent="0.25">
      <c r="A119" s="56" t="s">
        <v>215</v>
      </c>
      <c r="B119" s="82" t="s">
        <v>12</v>
      </c>
      <c r="C119" s="84"/>
      <c r="D119" s="84"/>
      <c r="E119" s="84"/>
      <c r="F119" s="83"/>
      <c r="G119" s="56"/>
      <c r="H119" s="58">
        <v>4</v>
      </c>
      <c r="I119" s="58"/>
      <c r="J119" s="58"/>
      <c r="K119" s="58"/>
      <c r="L119" s="58"/>
      <c r="M119" s="58" t="str">
        <f>IF(COUNTA(J119:L119)=2,ROUND(PRODUCT(J119:L119),2),"")</f>
        <v/>
      </c>
      <c r="N119" s="58" t="str">
        <f>IF(OR(COUNTA(J119:L119)=3,AND(COUNTA(J119:L119)=1,M119&lt;&gt;"")),ROUND(PRODUCT(J119:M119),2),"")</f>
        <v/>
      </c>
      <c r="O119" s="58">
        <f>IF(N119&lt;&gt;"",ROUND(PRODUCT(H119,I119,N119),2),IF(M119&lt;&gt;"",ROUND(PRODUCT(H119,I119,M119),2),ROUND(PRODUCT(H119:L119),2)))</f>
        <v>4</v>
      </c>
      <c r="P119" s="58"/>
    </row>
    <row r="120" spans="1:16" ht="15" customHeight="1" x14ac:dyDescent="0.25">
      <c r="A120" s="4"/>
      <c r="B120" s="4"/>
      <c r="C120" s="4"/>
      <c r="D120" s="4"/>
      <c r="E120" s="4"/>
      <c r="F120" s="4"/>
      <c r="G120" s="4"/>
      <c r="H120" s="4"/>
      <c r="I120" s="4"/>
      <c r="J120" s="4"/>
      <c r="K120" s="4"/>
      <c r="L120" s="4"/>
      <c r="M120" s="4"/>
      <c r="N120" s="4"/>
      <c r="O120" s="4"/>
      <c r="P120" s="4"/>
    </row>
    <row r="121" spans="1:16" ht="15" customHeight="1" x14ac:dyDescent="0.25">
      <c r="A121" s="48">
        <v>7</v>
      </c>
      <c r="B121" s="78" t="s">
        <v>216</v>
      </c>
      <c r="C121" s="80"/>
      <c r="D121" s="80"/>
      <c r="E121" s="80"/>
      <c r="F121" s="80"/>
      <c r="G121" s="80"/>
      <c r="H121" s="80"/>
      <c r="I121" s="80"/>
      <c r="J121" s="80"/>
      <c r="K121" s="80"/>
      <c r="L121" s="80"/>
      <c r="M121" s="80"/>
      <c r="N121" s="80"/>
      <c r="O121" s="80"/>
      <c r="P121" s="79"/>
    </row>
    <row r="122" spans="1:16" ht="60" customHeight="1" x14ac:dyDescent="0.25">
      <c r="A122" s="56" t="s">
        <v>72</v>
      </c>
      <c r="B122" s="81">
        <v>89711</v>
      </c>
      <c r="C122" s="82" t="str">
        <f>VLOOKUP(B122,COMPOSICAO!B:K,2,FALSE)</f>
        <v>TUBO PVC, SERIE NORMAL, ESGOTO PREDIAL, DN 40 MM, FORNECIDO E INSTALADO EM RAMAL DE DESCARGA OU RAMAL DE ESGOTO SANITÁRIO. AF_08/2022</v>
      </c>
      <c r="D122" s="84"/>
      <c r="E122" s="84"/>
      <c r="F122" s="83"/>
      <c r="G122" s="56" t="str">
        <f>VLOOKUP(B122,COMPOSICAO!B:K,6,FALSE)</f>
        <v>M</v>
      </c>
      <c r="H122" s="56"/>
      <c r="I122" s="56"/>
      <c r="J122" s="56"/>
      <c r="K122" s="56"/>
      <c r="L122" s="56"/>
      <c r="M122" s="56"/>
      <c r="N122" s="56"/>
      <c r="O122" s="56"/>
      <c r="P122" s="58">
        <f>SUM(O122:O124)</f>
        <v>7.19</v>
      </c>
    </row>
    <row r="123" spans="1:16" ht="15" customHeight="1" x14ac:dyDescent="0.25">
      <c r="A123" s="56" t="s">
        <v>217</v>
      </c>
      <c r="B123" s="82" t="s">
        <v>12</v>
      </c>
      <c r="C123" s="84"/>
      <c r="D123" s="84"/>
      <c r="E123" s="84"/>
      <c r="F123" s="83"/>
      <c r="G123" s="56"/>
      <c r="H123" s="58">
        <v>7.19</v>
      </c>
      <c r="I123" s="58"/>
      <c r="J123" s="58"/>
      <c r="K123" s="58"/>
      <c r="L123" s="58"/>
      <c r="M123" s="58" t="str">
        <f>IF(COUNTA(J123:L123)=2,ROUND(PRODUCT(J123:L123),2),"")</f>
        <v/>
      </c>
      <c r="N123" s="58" t="str">
        <f>IF(OR(COUNTA(J123:L123)=3,AND(COUNTA(J123:L123)=1,M123&lt;&gt;"")),ROUND(PRODUCT(J123:M123),2),"")</f>
        <v/>
      </c>
      <c r="O123" s="58">
        <f>IF(N123&lt;&gt;"",ROUND(PRODUCT(H123,I123,N123),2),IF(M123&lt;&gt;"",ROUND(PRODUCT(H123,I123,M123),2),ROUND(PRODUCT(H123:L123),2)))</f>
        <v>7.19</v>
      </c>
      <c r="P123" s="58"/>
    </row>
    <row r="124" spans="1:16" ht="15" customHeight="1" x14ac:dyDescent="0.25">
      <c r="A124" s="4"/>
      <c r="B124" s="4"/>
      <c r="C124" s="4"/>
      <c r="D124" s="4"/>
      <c r="E124" s="4"/>
      <c r="F124" s="4"/>
      <c r="G124" s="4"/>
      <c r="H124" s="4"/>
      <c r="I124" s="4"/>
      <c r="J124" s="4"/>
      <c r="K124" s="4"/>
      <c r="L124" s="4"/>
      <c r="M124" s="4"/>
      <c r="N124" s="4"/>
      <c r="O124" s="4"/>
      <c r="P124" s="4"/>
    </row>
    <row r="125" spans="1:16" ht="60" customHeight="1" x14ac:dyDescent="0.25">
      <c r="A125" s="56" t="s">
        <v>73</v>
      </c>
      <c r="B125" s="81">
        <v>89713</v>
      </c>
      <c r="C125" s="82" t="str">
        <f>VLOOKUP(B125,COMPOSICAO!B:K,2,FALSE)</f>
        <v>TUBO PVC, SERIE NORMAL, ESGOTO PREDIAL, DN 75 MM, FORNECIDO E INSTALADO EM RAMAL DE DESCARGA OU RAMAL DE ESGOTO SANITÁRIO. AF_08/2022</v>
      </c>
      <c r="D125" s="84"/>
      <c r="E125" s="84"/>
      <c r="F125" s="83"/>
      <c r="G125" s="56" t="str">
        <f>VLOOKUP(B125,COMPOSICAO!B:K,6,FALSE)</f>
        <v>M</v>
      </c>
      <c r="H125" s="56"/>
      <c r="I125" s="56"/>
      <c r="J125" s="56"/>
      <c r="K125" s="56"/>
      <c r="L125" s="56"/>
      <c r="M125" s="56"/>
      <c r="N125" s="56"/>
      <c r="O125" s="56"/>
      <c r="P125" s="58">
        <f>SUM(O125:O127)</f>
        <v>0.11</v>
      </c>
    </row>
    <row r="126" spans="1:16" ht="15" customHeight="1" x14ac:dyDescent="0.25">
      <c r="A126" s="56" t="s">
        <v>218</v>
      </c>
      <c r="B126" s="82" t="s">
        <v>12</v>
      </c>
      <c r="C126" s="84"/>
      <c r="D126" s="84"/>
      <c r="E126" s="84"/>
      <c r="F126" s="83"/>
      <c r="G126" s="56"/>
      <c r="H126" s="58">
        <v>0.11</v>
      </c>
      <c r="I126" s="58"/>
      <c r="J126" s="58"/>
      <c r="K126" s="58"/>
      <c r="L126" s="58"/>
      <c r="M126" s="58" t="str">
        <f>IF(COUNTA(J126:L126)=2,ROUND(PRODUCT(J126:L126),2),"")</f>
        <v/>
      </c>
      <c r="N126" s="58" t="str">
        <f>IF(OR(COUNTA(J126:L126)=3,AND(COUNTA(J126:L126)=1,M126&lt;&gt;"")),ROUND(PRODUCT(J126:M126),2),"")</f>
        <v/>
      </c>
      <c r="O126" s="58">
        <f>IF(N126&lt;&gt;"",ROUND(PRODUCT(H126,I126,N126),2),IF(M126&lt;&gt;"",ROUND(PRODUCT(H126,I126,M126),2),ROUND(PRODUCT(H126:L126),2)))</f>
        <v>0.11</v>
      </c>
      <c r="P126" s="58"/>
    </row>
    <row r="127" spans="1:16" ht="15" customHeight="1" x14ac:dyDescent="0.25">
      <c r="A127" s="4"/>
      <c r="B127" s="4"/>
      <c r="C127" s="4"/>
      <c r="D127" s="4"/>
      <c r="E127" s="4"/>
      <c r="F127" s="4"/>
      <c r="G127" s="4"/>
      <c r="H127" s="4"/>
      <c r="I127" s="4"/>
      <c r="J127" s="4"/>
      <c r="K127" s="4"/>
      <c r="L127" s="4"/>
      <c r="M127" s="4"/>
      <c r="N127" s="4"/>
      <c r="O127" s="4"/>
      <c r="P127" s="4"/>
    </row>
    <row r="128" spans="1:16" ht="60" customHeight="1" x14ac:dyDescent="0.25">
      <c r="A128" s="56" t="s">
        <v>74</v>
      </c>
      <c r="B128" s="81">
        <v>89714</v>
      </c>
      <c r="C128" s="82" t="str">
        <f>VLOOKUP(B128,COMPOSICAO!B:K,2,FALSE)</f>
        <v>TUBO PVC, SERIE NORMAL, ESGOTO PREDIAL, DN 100 MM, FORNECIDO E INSTALADO EM RAMAL DE DESCARGA OU RAMAL DE ESGOTO SANITÁRIO. AF_08/2022</v>
      </c>
      <c r="D128" s="84"/>
      <c r="E128" s="84"/>
      <c r="F128" s="83"/>
      <c r="G128" s="56" t="str">
        <f>VLOOKUP(B128,COMPOSICAO!B:K,6,FALSE)</f>
        <v>M</v>
      </c>
      <c r="H128" s="56"/>
      <c r="I128" s="56"/>
      <c r="J128" s="56"/>
      <c r="K128" s="56"/>
      <c r="L128" s="56"/>
      <c r="M128" s="56"/>
      <c r="N128" s="56"/>
      <c r="O128" s="56"/>
      <c r="P128" s="58">
        <f>SUM(O128:O130)</f>
        <v>2.98</v>
      </c>
    </row>
    <row r="129" spans="1:16" ht="15" customHeight="1" x14ac:dyDescent="0.25">
      <c r="A129" s="56" t="s">
        <v>219</v>
      </c>
      <c r="B129" s="82" t="s">
        <v>12</v>
      </c>
      <c r="C129" s="84"/>
      <c r="D129" s="84"/>
      <c r="E129" s="84"/>
      <c r="F129" s="83"/>
      <c r="G129" s="56"/>
      <c r="H129" s="58">
        <v>2.98</v>
      </c>
      <c r="I129" s="58"/>
      <c r="J129" s="58"/>
      <c r="K129" s="58"/>
      <c r="L129" s="58"/>
      <c r="M129" s="58" t="str">
        <f>IF(COUNTA(J129:L129)=2,ROUND(PRODUCT(J129:L129),2),"")</f>
        <v/>
      </c>
      <c r="N129" s="58" t="str">
        <f>IF(OR(COUNTA(J129:L129)=3,AND(COUNTA(J129:L129)=1,M129&lt;&gt;"")),ROUND(PRODUCT(J129:M129),2),"")</f>
        <v/>
      </c>
      <c r="O129" s="58">
        <f>IF(N129&lt;&gt;"",ROUND(PRODUCT(H129,I129,N129),2),IF(M129&lt;&gt;"",ROUND(PRODUCT(H129,I129,M129),2),ROUND(PRODUCT(H129:L129),2)))</f>
        <v>2.98</v>
      </c>
      <c r="P129" s="58"/>
    </row>
    <row r="130" spans="1:16" ht="15" customHeight="1" x14ac:dyDescent="0.25">
      <c r="A130" s="4"/>
      <c r="B130" s="4"/>
      <c r="C130" s="4"/>
      <c r="D130" s="4"/>
      <c r="E130" s="4"/>
      <c r="F130" s="4"/>
      <c r="G130" s="4"/>
      <c r="H130" s="4"/>
      <c r="I130" s="4"/>
      <c r="J130" s="4"/>
      <c r="K130" s="4"/>
      <c r="L130" s="4"/>
      <c r="M130" s="4"/>
      <c r="N130" s="4"/>
      <c r="O130" s="4"/>
      <c r="P130" s="4"/>
    </row>
    <row r="131" spans="1:16" ht="60" customHeight="1" x14ac:dyDescent="0.25">
      <c r="A131" s="56" t="s">
        <v>75</v>
      </c>
      <c r="B131" s="81">
        <v>89798</v>
      </c>
      <c r="C131" s="82" t="str">
        <f>VLOOKUP(B131,COMPOSICAO!B:K,2,FALSE)</f>
        <v>TUBO PVC, SERIE NORMAL, ESGOTO PREDIAL, DN 50 MM, FORNECIDO E INSTALADO EM PRUMADA DE ESGOTO SANITÁRIO OU VENTILAÇÃO. AF_08/2022</v>
      </c>
      <c r="D131" s="84"/>
      <c r="E131" s="84"/>
      <c r="F131" s="83"/>
      <c r="G131" s="56" t="str">
        <f>VLOOKUP(B131,COMPOSICAO!B:K,6,FALSE)</f>
        <v>M</v>
      </c>
      <c r="H131" s="56"/>
      <c r="I131" s="56"/>
      <c r="J131" s="56"/>
      <c r="K131" s="56"/>
      <c r="L131" s="56"/>
      <c r="M131" s="56"/>
      <c r="N131" s="56"/>
      <c r="O131" s="56"/>
      <c r="P131" s="58">
        <f>SUM(O131:O133)</f>
        <v>1.65</v>
      </c>
    </row>
    <row r="132" spans="1:16" ht="15" customHeight="1" x14ac:dyDescent="0.25">
      <c r="A132" s="56" t="s">
        <v>220</v>
      </c>
      <c r="B132" s="82" t="s">
        <v>12</v>
      </c>
      <c r="C132" s="84"/>
      <c r="D132" s="84"/>
      <c r="E132" s="84"/>
      <c r="F132" s="83"/>
      <c r="G132" s="56"/>
      <c r="H132" s="58">
        <v>1.65</v>
      </c>
      <c r="I132" s="58"/>
      <c r="J132" s="58"/>
      <c r="K132" s="58"/>
      <c r="L132" s="58"/>
      <c r="M132" s="58" t="str">
        <f>IF(COUNTA(J132:L132)=2,ROUND(PRODUCT(J132:L132),2),"")</f>
        <v/>
      </c>
      <c r="N132" s="58" t="str">
        <f>IF(OR(COUNTA(J132:L132)=3,AND(COUNTA(J132:L132)=1,M132&lt;&gt;"")),ROUND(PRODUCT(J132:M132),2),"")</f>
        <v/>
      </c>
      <c r="O132" s="58">
        <f>IF(N132&lt;&gt;"",ROUND(PRODUCT(H132,I132,N132),2),IF(M132&lt;&gt;"",ROUND(PRODUCT(H132,I132,M132),2),ROUND(PRODUCT(H132:L132),2)))</f>
        <v>1.65</v>
      </c>
      <c r="P132" s="58"/>
    </row>
    <row r="133" spans="1:16" ht="15" customHeight="1" x14ac:dyDescent="0.25">
      <c r="A133" s="4"/>
      <c r="B133" s="4"/>
      <c r="C133" s="4"/>
      <c r="D133" s="4"/>
      <c r="E133" s="4"/>
      <c r="F133" s="4"/>
      <c r="G133" s="4"/>
      <c r="H133" s="4"/>
      <c r="I133" s="4"/>
      <c r="J133" s="4"/>
      <c r="K133" s="4"/>
      <c r="L133" s="4"/>
      <c r="M133" s="4"/>
      <c r="N133" s="4"/>
      <c r="O133" s="4"/>
      <c r="P133" s="4"/>
    </row>
    <row r="134" spans="1:16" ht="60" customHeight="1" x14ac:dyDescent="0.25">
      <c r="A134" s="56" t="s">
        <v>76</v>
      </c>
      <c r="B134" s="81">
        <v>89799</v>
      </c>
      <c r="C134" s="82" t="str">
        <f>VLOOKUP(B134,COMPOSICAO!B:K,2,FALSE)</f>
        <v>TUBO PVC, SERIE NORMAL, ESGOTO PREDIAL, DN 75 MM, FORNECIDO E INSTALADO EM PRUMADA DE ESGOTO SANITÁRIO OU VENTILAÇÃO. AF_08/2022</v>
      </c>
      <c r="D134" s="84"/>
      <c r="E134" s="84"/>
      <c r="F134" s="83"/>
      <c r="G134" s="56" t="str">
        <f>VLOOKUP(B134,COMPOSICAO!B:K,6,FALSE)</f>
        <v>M</v>
      </c>
      <c r="H134" s="56"/>
      <c r="I134" s="56"/>
      <c r="J134" s="56"/>
      <c r="K134" s="56"/>
      <c r="L134" s="56"/>
      <c r="M134" s="56"/>
      <c r="N134" s="56"/>
      <c r="O134" s="56"/>
      <c r="P134" s="58">
        <f>SUM(O134:O136)</f>
        <v>2.52</v>
      </c>
    </row>
    <row r="135" spans="1:16" ht="15" customHeight="1" x14ac:dyDescent="0.25">
      <c r="A135" s="56" t="s">
        <v>221</v>
      </c>
      <c r="B135" s="82" t="s">
        <v>12</v>
      </c>
      <c r="C135" s="84"/>
      <c r="D135" s="84"/>
      <c r="E135" s="84"/>
      <c r="F135" s="83"/>
      <c r="G135" s="56"/>
      <c r="H135" s="58">
        <v>2.52</v>
      </c>
      <c r="I135" s="58"/>
      <c r="J135" s="58"/>
      <c r="K135" s="58"/>
      <c r="L135" s="58"/>
      <c r="M135" s="58" t="str">
        <f>IF(COUNTA(J135:L135)=2,ROUND(PRODUCT(J135:L135),2),"")</f>
        <v/>
      </c>
      <c r="N135" s="58" t="str">
        <f>IF(OR(COUNTA(J135:L135)=3,AND(COUNTA(J135:L135)=1,M135&lt;&gt;"")),ROUND(PRODUCT(J135:M135),2),"")</f>
        <v/>
      </c>
      <c r="O135" s="58">
        <f>IF(N135&lt;&gt;"",ROUND(PRODUCT(H135,I135,N135),2),IF(M135&lt;&gt;"",ROUND(PRODUCT(H135,I135,M135),2),ROUND(PRODUCT(H135:L135),2)))</f>
        <v>2.52</v>
      </c>
      <c r="P135" s="58"/>
    </row>
    <row r="136" spans="1:16" ht="15" customHeight="1" x14ac:dyDescent="0.25">
      <c r="A136" s="4"/>
      <c r="B136" s="4"/>
      <c r="C136" s="4"/>
      <c r="D136" s="4"/>
      <c r="E136" s="4"/>
      <c r="F136" s="4"/>
      <c r="G136" s="4"/>
      <c r="H136" s="4"/>
      <c r="I136" s="4"/>
      <c r="J136" s="4"/>
      <c r="K136" s="4"/>
      <c r="L136" s="4"/>
      <c r="M136" s="4"/>
      <c r="N136" s="4"/>
      <c r="O136" s="4"/>
      <c r="P136" s="4"/>
    </row>
    <row r="137" spans="1:16" ht="75" customHeight="1" x14ac:dyDescent="0.25">
      <c r="A137" s="56" t="s">
        <v>77</v>
      </c>
      <c r="B137" s="81">
        <v>89724</v>
      </c>
      <c r="C137" s="82" t="str">
        <f>VLOOKUP(B137,COMPOSICAO!B:K,2,FALSE)</f>
        <v>JOELHO 90 GRAUS, PVC, SERIE NORMAL, ESGOTO PREDIAL, DN 40 MM, JUNTA SOLDÁVEL, FORNECIDO E INSTALADO EM RAMAL DE DESCARGA OU RAMAL DE ESGOTO SANITÁRIO. AF_08/2022</v>
      </c>
      <c r="D137" s="84"/>
      <c r="E137" s="84"/>
      <c r="F137" s="83"/>
      <c r="G137" s="56" t="str">
        <f>VLOOKUP(B137,COMPOSICAO!B:K,6,FALSE)</f>
        <v>UN</v>
      </c>
      <c r="H137" s="56"/>
      <c r="I137" s="56"/>
      <c r="J137" s="56"/>
      <c r="K137" s="56"/>
      <c r="L137" s="56"/>
      <c r="M137" s="56"/>
      <c r="N137" s="56"/>
      <c r="O137" s="56"/>
      <c r="P137" s="58">
        <f>SUM(O137:O139)</f>
        <v>5</v>
      </c>
    </row>
    <row r="138" spans="1:16" ht="15" customHeight="1" x14ac:dyDescent="0.25">
      <c r="A138" s="56" t="s">
        <v>222</v>
      </c>
      <c r="B138" s="82" t="s">
        <v>12</v>
      </c>
      <c r="C138" s="84"/>
      <c r="D138" s="84"/>
      <c r="E138" s="84"/>
      <c r="F138" s="83"/>
      <c r="G138" s="56"/>
      <c r="H138" s="58">
        <v>5</v>
      </c>
      <c r="I138" s="58"/>
      <c r="J138" s="58"/>
      <c r="K138" s="58"/>
      <c r="L138" s="58"/>
      <c r="M138" s="58" t="str">
        <f>IF(COUNTA(J138:L138)=2,ROUND(PRODUCT(J138:L138),2),"")</f>
        <v/>
      </c>
      <c r="N138" s="58" t="str">
        <f>IF(OR(COUNTA(J138:L138)=3,AND(COUNTA(J138:L138)=1,M138&lt;&gt;"")),ROUND(PRODUCT(J138:M138),2),"")</f>
        <v/>
      </c>
      <c r="O138" s="58">
        <f>IF(N138&lt;&gt;"",ROUND(PRODUCT(H138,I138,N138),2),IF(M138&lt;&gt;"",ROUND(PRODUCT(H138,I138,M138),2),ROUND(PRODUCT(H138:L138),2)))</f>
        <v>5</v>
      </c>
      <c r="P138" s="58"/>
    </row>
    <row r="139" spans="1:16" ht="15" customHeight="1" x14ac:dyDescent="0.25">
      <c r="A139" s="4"/>
      <c r="B139" s="4"/>
      <c r="C139" s="4"/>
      <c r="D139" s="4"/>
      <c r="E139" s="4"/>
      <c r="F139" s="4"/>
      <c r="G139" s="4"/>
      <c r="H139" s="4"/>
      <c r="I139" s="4"/>
      <c r="J139" s="4"/>
      <c r="K139" s="4"/>
      <c r="L139" s="4"/>
      <c r="M139" s="4"/>
      <c r="N139" s="4"/>
      <c r="O139" s="4"/>
      <c r="P139" s="4"/>
    </row>
    <row r="140" spans="1:16" ht="60" customHeight="1" x14ac:dyDescent="0.25">
      <c r="A140" s="56" t="s">
        <v>78</v>
      </c>
      <c r="B140" s="81">
        <v>89833</v>
      </c>
      <c r="C140" s="82" t="str">
        <f>VLOOKUP(B140,COMPOSICAO!B:K,2,FALSE)</f>
        <v>TE, PVC, SERIE NORMAL, ESGOTO PREDIAL, DN 100 X 100 MM, JUNTA ELÁSTICA, FORNECIDO E INSTALADO EM PRUMADA DE ESGOTO SANITÁRIO OU VENTILAÇÃO. AF_08/2022</v>
      </c>
      <c r="D140" s="84"/>
      <c r="E140" s="84"/>
      <c r="F140" s="83"/>
      <c r="G140" s="56" t="str">
        <f>VLOOKUP(B140,COMPOSICAO!B:K,6,FALSE)</f>
        <v>UN</v>
      </c>
      <c r="H140" s="56"/>
      <c r="I140" s="56"/>
      <c r="J140" s="56"/>
      <c r="K140" s="56"/>
      <c r="L140" s="56"/>
      <c r="M140" s="56"/>
      <c r="N140" s="56"/>
      <c r="O140" s="56"/>
      <c r="P140" s="58">
        <f>SUM(O140:O142)</f>
        <v>1</v>
      </c>
    </row>
    <row r="141" spans="1:16" ht="15" customHeight="1" x14ac:dyDescent="0.25">
      <c r="A141" s="56" t="s">
        <v>223</v>
      </c>
      <c r="B141" s="82" t="s">
        <v>12</v>
      </c>
      <c r="C141" s="84"/>
      <c r="D141" s="84"/>
      <c r="E141" s="84"/>
      <c r="F141" s="83"/>
      <c r="G141" s="56"/>
      <c r="H141" s="58">
        <v>1</v>
      </c>
      <c r="I141" s="58"/>
      <c r="J141" s="58"/>
      <c r="K141" s="58"/>
      <c r="L141" s="58"/>
      <c r="M141" s="58" t="str">
        <f>IF(COUNTA(J141:L141)=2,ROUND(PRODUCT(J141:L141),2),"")</f>
        <v/>
      </c>
      <c r="N141" s="58" t="str">
        <f>IF(OR(COUNTA(J141:L141)=3,AND(COUNTA(J141:L141)=1,M141&lt;&gt;"")),ROUND(PRODUCT(J141:M141),2),"")</f>
        <v/>
      </c>
      <c r="O141" s="58">
        <f>IF(N141&lt;&gt;"",ROUND(PRODUCT(H141,I141,N141),2),IF(M141&lt;&gt;"",ROUND(PRODUCT(H141,I141,M141),2),ROUND(PRODUCT(H141:L141),2)))</f>
        <v>1</v>
      </c>
      <c r="P141" s="58"/>
    </row>
    <row r="142" spans="1:16" ht="15" customHeight="1" x14ac:dyDescent="0.25">
      <c r="A142" s="4"/>
      <c r="B142" s="4"/>
      <c r="C142" s="4"/>
      <c r="D142" s="4"/>
      <c r="E142" s="4"/>
      <c r="F142" s="4"/>
      <c r="G142" s="4"/>
      <c r="H142" s="4"/>
      <c r="I142" s="4"/>
      <c r="J142" s="4"/>
      <c r="K142" s="4"/>
      <c r="L142" s="4"/>
      <c r="M142" s="4"/>
      <c r="N142" s="4"/>
      <c r="O142" s="4"/>
      <c r="P142" s="4"/>
    </row>
    <row r="143" spans="1:16" ht="60" customHeight="1" x14ac:dyDescent="0.25">
      <c r="A143" s="56" t="s">
        <v>79</v>
      </c>
      <c r="B143" s="81">
        <v>89806</v>
      </c>
      <c r="C143" s="82" t="str">
        <f>VLOOKUP(B143,COMPOSICAO!B:K,2,FALSE)</f>
        <v>JOELHO 45 GRAUS, PVC, SERIE NORMAL, ESGOTO PREDIAL, DN 75 MM, JUNTA ELÁSTICA, FORNECIDO E INSTALADO EM PRUMADA DE ESGOTO SANITÁRIO OU VENTILAÇÃO. AF_08/2022</v>
      </c>
      <c r="D143" s="84"/>
      <c r="E143" s="84"/>
      <c r="F143" s="83"/>
      <c r="G143" s="56" t="str">
        <f>VLOOKUP(B143,COMPOSICAO!B:K,6,FALSE)</f>
        <v>UN</v>
      </c>
      <c r="H143" s="56"/>
      <c r="I143" s="56"/>
      <c r="J143" s="56"/>
      <c r="K143" s="56"/>
      <c r="L143" s="56"/>
      <c r="M143" s="56"/>
      <c r="N143" s="56"/>
      <c r="O143" s="56"/>
      <c r="P143" s="58">
        <f>SUM(O143:O145)</f>
        <v>1</v>
      </c>
    </row>
    <row r="144" spans="1:16" ht="15" customHeight="1" x14ac:dyDescent="0.25">
      <c r="A144" s="56" t="s">
        <v>224</v>
      </c>
      <c r="B144" s="82" t="s">
        <v>12</v>
      </c>
      <c r="C144" s="84"/>
      <c r="D144" s="84"/>
      <c r="E144" s="84"/>
      <c r="F144" s="83"/>
      <c r="G144" s="56"/>
      <c r="H144" s="58">
        <v>1</v>
      </c>
      <c r="I144" s="58"/>
      <c r="J144" s="58"/>
      <c r="K144" s="58"/>
      <c r="L144" s="58"/>
      <c r="M144" s="58" t="str">
        <f>IF(COUNTA(J144:L144)=2,ROUND(PRODUCT(J144:L144),2),"")</f>
        <v/>
      </c>
      <c r="N144" s="58" t="str">
        <f>IF(OR(COUNTA(J144:L144)=3,AND(COUNTA(J144:L144)=1,M144&lt;&gt;"")),ROUND(PRODUCT(J144:M144),2),"")</f>
        <v/>
      </c>
      <c r="O144" s="58">
        <f>IF(N144&lt;&gt;"",ROUND(PRODUCT(H144,I144,N144),2),IF(M144&lt;&gt;"",ROUND(PRODUCT(H144,I144,M144),2),ROUND(PRODUCT(H144:L144),2)))</f>
        <v>1</v>
      </c>
      <c r="P144" s="58"/>
    </row>
    <row r="145" spans="1:16" ht="15" customHeight="1" x14ac:dyDescent="0.25">
      <c r="A145" s="4"/>
      <c r="B145" s="4"/>
      <c r="C145" s="4"/>
      <c r="D145" s="4"/>
      <c r="E145" s="4"/>
      <c r="F145" s="4"/>
      <c r="G145" s="4"/>
      <c r="H145" s="4"/>
      <c r="I145" s="4"/>
      <c r="J145" s="4"/>
      <c r="K145" s="4"/>
      <c r="L145" s="4"/>
      <c r="M145" s="4"/>
      <c r="N145" s="4"/>
      <c r="O145" s="4"/>
      <c r="P145" s="4"/>
    </row>
    <row r="146" spans="1:16" ht="60" customHeight="1" x14ac:dyDescent="0.25">
      <c r="A146" s="56" t="s">
        <v>80</v>
      </c>
      <c r="B146" s="81">
        <v>89786</v>
      </c>
      <c r="C146" s="82" t="str">
        <f>VLOOKUP(B146,COMPOSICAO!B:K,2,FALSE)</f>
        <v>TE, PVC, SERIE NORMAL, ESGOTO PREDIAL, DN 75 X 75 MM, JUNTA ELÁSTICA, FORNECIDO E INSTALADO EM RAMAL DE DESCARGA OU RAMAL DE ESGOTO SANITÁRIO. AF_08/2022</v>
      </c>
      <c r="D146" s="84"/>
      <c r="E146" s="84"/>
      <c r="F146" s="83"/>
      <c r="G146" s="56" t="str">
        <f>VLOOKUP(B146,COMPOSICAO!B:K,6,FALSE)</f>
        <v>UN</v>
      </c>
      <c r="H146" s="56"/>
      <c r="I146" s="56"/>
      <c r="J146" s="56"/>
      <c r="K146" s="56"/>
      <c r="L146" s="56"/>
      <c r="M146" s="56"/>
      <c r="N146" s="56"/>
      <c r="O146" s="56"/>
      <c r="P146" s="58">
        <f>SUM(O146:O148)</f>
        <v>1</v>
      </c>
    </row>
    <row r="147" spans="1:16" ht="15" customHeight="1" x14ac:dyDescent="0.25">
      <c r="A147" s="56" t="s">
        <v>225</v>
      </c>
      <c r="B147" s="82" t="s">
        <v>12</v>
      </c>
      <c r="C147" s="84"/>
      <c r="D147" s="84"/>
      <c r="E147" s="84"/>
      <c r="F147" s="83"/>
      <c r="G147" s="56"/>
      <c r="H147" s="58">
        <v>1</v>
      </c>
      <c r="I147" s="58"/>
      <c r="J147" s="58"/>
      <c r="K147" s="58"/>
      <c r="L147" s="58"/>
      <c r="M147" s="58" t="str">
        <f>IF(COUNTA(J147:L147)=2,ROUND(PRODUCT(J147:L147),2),"")</f>
        <v/>
      </c>
      <c r="N147" s="58" t="str">
        <f>IF(OR(COUNTA(J147:L147)=3,AND(COUNTA(J147:L147)=1,M147&lt;&gt;"")),ROUND(PRODUCT(J147:M147),2),"")</f>
        <v/>
      </c>
      <c r="O147" s="58">
        <f>IF(N147&lt;&gt;"",ROUND(PRODUCT(H147,I147,N147),2),IF(M147&lt;&gt;"",ROUND(PRODUCT(H147,I147,M147),2),ROUND(PRODUCT(H147:L147),2)))</f>
        <v>1</v>
      </c>
      <c r="P147" s="58"/>
    </row>
    <row r="148" spans="1:16" ht="15" customHeight="1" x14ac:dyDescent="0.25">
      <c r="A148" s="4"/>
      <c r="B148" s="4"/>
      <c r="C148" s="4"/>
      <c r="D148" s="4"/>
      <c r="E148" s="4"/>
      <c r="F148" s="4"/>
      <c r="G148" s="4"/>
      <c r="H148" s="4"/>
      <c r="I148" s="4"/>
      <c r="J148" s="4"/>
      <c r="K148" s="4"/>
      <c r="L148" s="4"/>
      <c r="M148" s="4"/>
      <c r="N148" s="4"/>
      <c r="O148" s="4"/>
      <c r="P148" s="4"/>
    </row>
    <row r="149" spans="1:16" ht="60" customHeight="1" x14ac:dyDescent="0.25">
      <c r="A149" s="56" t="s">
        <v>81</v>
      </c>
      <c r="B149" s="56" t="s">
        <v>226</v>
      </c>
      <c r="C149" s="82" t="str">
        <f>VLOOKUP(B149,COMPOSICAO!B:K,2,FALSE)</f>
        <v>FORNECIMENTO DE CAIXA DE GORDURA EM PVC, DIAMETRO MINIMO 300 MM, DIAMETRO DE SAIDA 100 MM, CAPACIDADE APROXIMADA 18 LITROS, COM TAMPA E CESTO</v>
      </c>
      <c r="D149" s="84"/>
      <c r="E149" s="84"/>
      <c r="F149" s="83"/>
      <c r="G149" s="56" t="str">
        <f>VLOOKUP(B149,COMPOSICAO!B:K,6,FALSE)</f>
        <v>UN</v>
      </c>
      <c r="H149" s="56"/>
      <c r="I149" s="56"/>
      <c r="J149" s="56"/>
      <c r="K149" s="56"/>
      <c r="L149" s="56"/>
      <c r="M149" s="56"/>
      <c r="N149" s="56"/>
      <c r="O149" s="56"/>
      <c r="P149" s="58">
        <f>SUM(O149:O151)</f>
        <v>1</v>
      </c>
    </row>
    <row r="150" spans="1:16" ht="15" customHeight="1" x14ac:dyDescent="0.25">
      <c r="A150" s="56" t="s">
        <v>227</v>
      </c>
      <c r="B150" s="82" t="s">
        <v>12</v>
      </c>
      <c r="C150" s="84"/>
      <c r="D150" s="84"/>
      <c r="E150" s="84"/>
      <c r="F150" s="83"/>
      <c r="G150" s="56"/>
      <c r="H150" s="58">
        <v>1</v>
      </c>
      <c r="I150" s="58"/>
      <c r="J150" s="58"/>
      <c r="K150" s="58"/>
      <c r="L150" s="58"/>
      <c r="M150" s="58" t="str">
        <f>IF(COUNTA(J150:L150)=2,ROUND(PRODUCT(J150:L150),2),"")</f>
        <v/>
      </c>
      <c r="N150" s="58" t="str">
        <f>IF(OR(COUNTA(J150:L150)=3,AND(COUNTA(J150:L150)=1,M150&lt;&gt;"")),ROUND(PRODUCT(J150:M150),2),"")</f>
        <v/>
      </c>
      <c r="O150" s="58">
        <f>IF(N150&lt;&gt;"",ROUND(PRODUCT(H150,I150,N150),2),IF(M150&lt;&gt;"",ROUND(PRODUCT(H150,I150,M150),2),ROUND(PRODUCT(H150:L150),2)))</f>
        <v>1</v>
      </c>
      <c r="P150" s="58"/>
    </row>
    <row r="151" spans="1:16" ht="15" customHeight="1" x14ac:dyDescent="0.25">
      <c r="A151" s="4"/>
      <c r="B151" s="4"/>
      <c r="C151" s="4"/>
      <c r="D151" s="4"/>
      <c r="E151" s="4"/>
      <c r="F151" s="4"/>
      <c r="G151" s="4"/>
      <c r="H151" s="4"/>
      <c r="I151" s="4"/>
      <c r="J151" s="4"/>
      <c r="K151" s="4"/>
      <c r="L151" s="4"/>
      <c r="M151" s="4"/>
      <c r="N151" s="4"/>
      <c r="O151" s="4"/>
      <c r="P151" s="4"/>
    </row>
    <row r="152" spans="1:16" ht="15" customHeight="1" x14ac:dyDescent="0.25">
      <c r="A152" s="48">
        <v>8</v>
      </c>
      <c r="B152" s="78" t="s">
        <v>228</v>
      </c>
      <c r="C152" s="80"/>
      <c r="D152" s="80"/>
      <c r="E152" s="80"/>
      <c r="F152" s="80"/>
      <c r="G152" s="80"/>
      <c r="H152" s="80"/>
      <c r="I152" s="80"/>
      <c r="J152" s="80"/>
      <c r="K152" s="80"/>
      <c r="L152" s="80"/>
      <c r="M152" s="80"/>
      <c r="N152" s="80"/>
      <c r="O152" s="80"/>
      <c r="P152" s="79"/>
    </row>
    <row r="153" spans="1:16" ht="60" customHeight="1" x14ac:dyDescent="0.25">
      <c r="A153" s="56" t="s">
        <v>82</v>
      </c>
      <c r="B153" s="81">
        <v>91852</v>
      </c>
      <c r="C153" s="82" t="str">
        <f>VLOOKUP(B153,COMPOSICAO!B:K,2,FALSE)</f>
        <v>ELETRODUTO FLEXÍVEL CORRUGADO, PVC, DN 20 MM (1/2"), PARA CIRCUITOS TERMINAIS, INSTALADO EM PAREDE - FORNECIMENTO E INSTALAÇÃO. AF_12/2015</v>
      </c>
      <c r="D153" s="84"/>
      <c r="E153" s="84"/>
      <c r="F153" s="83"/>
      <c r="G153" s="56" t="str">
        <f>VLOOKUP(B153,COMPOSICAO!B:K,6,FALSE)</f>
        <v>M</v>
      </c>
      <c r="H153" s="56"/>
      <c r="I153" s="56"/>
      <c r="J153" s="56"/>
      <c r="K153" s="56"/>
      <c r="L153" s="56"/>
      <c r="M153" s="56"/>
      <c r="N153" s="56"/>
      <c r="O153" s="56"/>
      <c r="P153" s="58">
        <f>SUM(O153:O155)</f>
        <v>4.47</v>
      </c>
    </row>
    <row r="154" spans="1:16" ht="15" customHeight="1" x14ac:dyDescent="0.25">
      <c r="A154" s="56" t="s">
        <v>229</v>
      </c>
      <c r="B154" s="82" t="s">
        <v>12</v>
      </c>
      <c r="C154" s="84"/>
      <c r="D154" s="84"/>
      <c r="E154" s="84"/>
      <c r="F154" s="83"/>
      <c r="G154" s="56"/>
      <c r="H154" s="58">
        <v>4.47</v>
      </c>
      <c r="I154" s="58"/>
      <c r="J154" s="58"/>
      <c r="K154" s="58"/>
      <c r="L154" s="58"/>
      <c r="M154" s="58" t="str">
        <f>IF(COUNTA(J154:L154)=2,ROUND(PRODUCT(J154:L154),2),"")</f>
        <v/>
      </c>
      <c r="N154" s="58" t="str">
        <f>IF(OR(COUNTA(J154:L154)=3,AND(COUNTA(J154:L154)=1,M154&lt;&gt;"")),ROUND(PRODUCT(J154:M154),2),"")</f>
        <v/>
      </c>
      <c r="O154" s="58">
        <f>IF(N154&lt;&gt;"",ROUND(PRODUCT(H154,I154,N154),2),IF(M154&lt;&gt;"",ROUND(PRODUCT(H154,I154,M154),2),ROUND(PRODUCT(H154:L154),2)))</f>
        <v>4.47</v>
      </c>
      <c r="P154" s="58"/>
    </row>
    <row r="155" spans="1:16" ht="15" customHeight="1" x14ac:dyDescent="0.25">
      <c r="A155" s="4"/>
      <c r="B155" s="4"/>
      <c r="C155" s="4"/>
      <c r="D155" s="4"/>
      <c r="E155" s="4"/>
      <c r="F155" s="4"/>
      <c r="G155" s="4"/>
      <c r="H155" s="4"/>
      <c r="I155" s="4"/>
      <c r="J155" s="4"/>
      <c r="K155" s="4"/>
      <c r="L155" s="4"/>
      <c r="M155" s="4"/>
      <c r="N155" s="4"/>
      <c r="O155" s="4"/>
      <c r="P155" s="4"/>
    </row>
    <row r="156" spans="1:16" ht="60" customHeight="1" x14ac:dyDescent="0.25">
      <c r="A156" s="56" t="s">
        <v>83</v>
      </c>
      <c r="B156" s="81">
        <v>91854</v>
      </c>
      <c r="C156" s="82" t="str">
        <f>VLOOKUP(B156,COMPOSICAO!B:K,2,FALSE)</f>
        <v>ELETRODUTO FLEXÍVEL CORRUGADO, PVC, DN 25 MM (3/4"), PARA CIRCUITOS TERMINAIS, INSTALADO EM PAREDE - FORNECIMENTO E INSTALAÇÃO. AF_12/2015</v>
      </c>
      <c r="D156" s="84"/>
      <c r="E156" s="84"/>
      <c r="F156" s="83"/>
      <c r="G156" s="56" t="str">
        <f>VLOOKUP(B156,COMPOSICAO!B:K,6,FALSE)</f>
        <v>M</v>
      </c>
      <c r="H156" s="56"/>
      <c r="I156" s="56"/>
      <c r="J156" s="56"/>
      <c r="K156" s="56"/>
      <c r="L156" s="56"/>
      <c r="M156" s="56"/>
      <c r="N156" s="56"/>
      <c r="O156" s="56"/>
      <c r="P156" s="58">
        <f>SUM(O156:O158)</f>
        <v>26.77</v>
      </c>
    </row>
    <row r="157" spans="1:16" ht="15" customHeight="1" x14ac:dyDescent="0.25">
      <c r="A157" s="56" t="s">
        <v>230</v>
      </c>
      <c r="B157" s="82" t="s">
        <v>12</v>
      </c>
      <c r="C157" s="84"/>
      <c r="D157" s="84"/>
      <c r="E157" s="84"/>
      <c r="F157" s="83"/>
      <c r="G157" s="56"/>
      <c r="H157" s="58">
        <v>26.77</v>
      </c>
      <c r="I157" s="58"/>
      <c r="J157" s="58"/>
      <c r="K157" s="58"/>
      <c r="L157" s="58"/>
      <c r="M157" s="58" t="str">
        <f>IF(COUNTA(J157:L157)=2,ROUND(PRODUCT(J157:L157),2),"")</f>
        <v/>
      </c>
      <c r="N157" s="58" t="str">
        <f>IF(OR(COUNTA(J157:L157)=3,AND(COUNTA(J157:L157)=1,M157&lt;&gt;"")),ROUND(PRODUCT(J157:M157),2),"")</f>
        <v/>
      </c>
      <c r="O157" s="58">
        <f>IF(N157&lt;&gt;"",ROUND(PRODUCT(H157,I157,N157),2),IF(M157&lt;&gt;"",ROUND(PRODUCT(H157,I157,M157),2),ROUND(PRODUCT(H157:L157),2)))</f>
        <v>26.77</v>
      </c>
      <c r="P157" s="58"/>
    </row>
    <row r="158" spans="1:16" ht="15" customHeight="1" x14ac:dyDescent="0.25">
      <c r="A158" s="4"/>
      <c r="B158" s="4"/>
      <c r="C158" s="4"/>
      <c r="D158" s="4"/>
      <c r="E158" s="4"/>
      <c r="F158" s="4"/>
      <c r="G158" s="4"/>
      <c r="H158" s="4"/>
      <c r="I158" s="4"/>
      <c r="J158" s="4"/>
      <c r="K158" s="4"/>
      <c r="L158" s="4"/>
      <c r="M158" s="4"/>
      <c r="N158" s="4"/>
      <c r="O158" s="4"/>
      <c r="P158" s="4"/>
    </row>
    <row r="159" spans="1:16" ht="60" customHeight="1" x14ac:dyDescent="0.25">
      <c r="A159" s="56" t="s">
        <v>84</v>
      </c>
      <c r="B159" s="81">
        <v>91866</v>
      </c>
      <c r="C159" s="82" t="str">
        <f>VLOOKUP(B159,COMPOSICAO!B:K,2,FALSE)</f>
        <v>ELETRODUTO RÍGIDO ROSCÁVEL, PVC, DN 20 MM (1/2"), PARA CIRCUITOS TERMINAIS, INSTALADO EM LAJE - FORNECIMENTO E INSTALAÇÃO. AF_12/2015</v>
      </c>
      <c r="D159" s="84"/>
      <c r="E159" s="84"/>
      <c r="F159" s="83"/>
      <c r="G159" s="56" t="str">
        <f>VLOOKUP(B159,COMPOSICAO!B:K,6,FALSE)</f>
        <v>M</v>
      </c>
      <c r="H159" s="56"/>
      <c r="I159" s="56"/>
      <c r="J159" s="56"/>
      <c r="K159" s="56"/>
      <c r="L159" s="56"/>
      <c r="M159" s="56"/>
      <c r="N159" s="56"/>
      <c r="O159" s="56"/>
      <c r="P159" s="58">
        <f>SUM(O159:O161)</f>
        <v>17</v>
      </c>
    </row>
    <row r="160" spans="1:16" ht="15" customHeight="1" x14ac:dyDescent="0.25">
      <c r="A160" s="56" t="s">
        <v>231</v>
      </c>
      <c r="B160" s="82" t="s">
        <v>12</v>
      </c>
      <c r="C160" s="84"/>
      <c r="D160" s="84"/>
      <c r="E160" s="84"/>
      <c r="F160" s="83"/>
      <c r="G160" s="56"/>
      <c r="H160" s="58">
        <v>17</v>
      </c>
      <c r="I160" s="58"/>
      <c r="J160" s="58"/>
      <c r="K160" s="58"/>
      <c r="L160" s="58"/>
      <c r="M160" s="58" t="str">
        <f>IF(COUNTA(J160:L160)=2,ROUND(PRODUCT(J160:L160),2),"")</f>
        <v/>
      </c>
      <c r="N160" s="58" t="str">
        <f>IF(OR(COUNTA(J160:L160)=3,AND(COUNTA(J160:L160)=1,M160&lt;&gt;"")),ROUND(PRODUCT(J160:M160),2),"")</f>
        <v/>
      </c>
      <c r="O160" s="58">
        <f>IF(N160&lt;&gt;"",ROUND(PRODUCT(H160,I160,N160),2),IF(M160&lt;&gt;"",ROUND(PRODUCT(H160,I160,M160),2),ROUND(PRODUCT(H160:L160),2)))</f>
        <v>17</v>
      </c>
      <c r="P160" s="58"/>
    </row>
    <row r="161" spans="1:16" ht="15" customHeight="1" x14ac:dyDescent="0.25">
      <c r="A161" s="4"/>
      <c r="B161" s="4"/>
      <c r="C161" s="4"/>
      <c r="D161" s="4"/>
      <c r="E161" s="4"/>
      <c r="F161" s="4"/>
      <c r="G161" s="4"/>
      <c r="H161" s="4"/>
      <c r="I161" s="4"/>
      <c r="J161" s="4"/>
      <c r="K161" s="4"/>
      <c r="L161" s="4"/>
      <c r="M161" s="4"/>
      <c r="N161" s="4"/>
      <c r="O161" s="4"/>
      <c r="P161" s="4"/>
    </row>
    <row r="162" spans="1:16" ht="60" customHeight="1" x14ac:dyDescent="0.25">
      <c r="A162" s="56" t="s">
        <v>85</v>
      </c>
      <c r="B162" s="81">
        <v>91867</v>
      </c>
      <c r="C162" s="82" t="str">
        <f>VLOOKUP(B162,COMPOSICAO!B:K,2,FALSE)</f>
        <v>ELETRODUTO RÍGIDO ROSCÁVEL, PVC, DN 25 MM (3/4"), PARA CIRCUITOS TERMINAIS, INSTALADO EM LAJE - FORNECIMENTO E INSTALAÇÃO. AF_12/2015</v>
      </c>
      <c r="D162" s="84"/>
      <c r="E162" s="84"/>
      <c r="F162" s="83"/>
      <c r="G162" s="56" t="str">
        <f>VLOOKUP(B162,COMPOSICAO!B:K,6,FALSE)</f>
        <v>M</v>
      </c>
      <c r="H162" s="56"/>
      <c r="I162" s="56"/>
      <c r="J162" s="56"/>
      <c r="K162" s="56"/>
      <c r="L162" s="56"/>
      <c r="M162" s="56"/>
      <c r="N162" s="56"/>
      <c r="O162" s="56"/>
      <c r="P162" s="58">
        <f>SUM(O162:O164)</f>
        <v>24.35</v>
      </c>
    </row>
    <row r="163" spans="1:16" ht="15" customHeight="1" x14ac:dyDescent="0.25">
      <c r="A163" s="56" t="s">
        <v>232</v>
      </c>
      <c r="B163" s="82" t="s">
        <v>12</v>
      </c>
      <c r="C163" s="84"/>
      <c r="D163" s="84"/>
      <c r="E163" s="84"/>
      <c r="F163" s="83"/>
      <c r="G163" s="56"/>
      <c r="H163" s="58">
        <v>24.35</v>
      </c>
      <c r="I163" s="58"/>
      <c r="J163" s="58"/>
      <c r="K163" s="58"/>
      <c r="L163" s="58"/>
      <c r="M163" s="58" t="str">
        <f>IF(COUNTA(J163:L163)=2,ROUND(PRODUCT(J163:L163),2),"")</f>
        <v/>
      </c>
      <c r="N163" s="58" t="str">
        <f>IF(OR(COUNTA(J163:L163)=3,AND(COUNTA(J163:L163)=1,M163&lt;&gt;"")),ROUND(PRODUCT(J163:M163),2),"")</f>
        <v/>
      </c>
      <c r="O163" s="58">
        <f>IF(N163&lt;&gt;"",ROUND(PRODUCT(H163,I163,N163),2),IF(M163&lt;&gt;"",ROUND(PRODUCT(H163,I163,M163),2),ROUND(PRODUCT(H163:L163),2)))</f>
        <v>24.35</v>
      </c>
      <c r="P163" s="58"/>
    </row>
    <row r="164" spans="1:16" ht="15" customHeight="1" x14ac:dyDescent="0.25">
      <c r="A164" s="4"/>
      <c r="B164" s="4"/>
      <c r="C164" s="4"/>
      <c r="D164" s="4"/>
      <c r="E164" s="4"/>
      <c r="F164" s="4"/>
      <c r="G164" s="4"/>
      <c r="H164" s="4"/>
      <c r="I164" s="4"/>
      <c r="J164" s="4"/>
      <c r="K164" s="4"/>
      <c r="L164" s="4"/>
      <c r="M164" s="4"/>
      <c r="N164" s="4"/>
      <c r="O164" s="4"/>
      <c r="P164" s="4"/>
    </row>
    <row r="165" spans="1:16" ht="60" customHeight="1" x14ac:dyDescent="0.25">
      <c r="A165" s="56" t="s">
        <v>86</v>
      </c>
      <c r="B165" s="81">
        <v>91924</v>
      </c>
      <c r="C165" s="82" t="str">
        <f>VLOOKUP(B165,COMPOSICAO!B:K,2,FALSE)</f>
        <v>CABO DE COBRE FLEXÍVEL ISOLADO, 1,5 MM², ANTI-CHAMA 450/750 V, PARA CIRCUITOS TERMINAIS - FORNECIMENTO E INSTALAÇÃO. AF_12/2015</v>
      </c>
      <c r="D165" s="84"/>
      <c r="E165" s="84"/>
      <c r="F165" s="83"/>
      <c r="G165" s="56" t="str">
        <f>VLOOKUP(B165,COMPOSICAO!B:K,6,FALSE)</f>
        <v>M</v>
      </c>
      <c r="H165" s="56"/>
      <c r="I165" s="56"/>
      <c r="J165" s="56"/>
      <c r="K165" s="56"/>
      <c r="L165" s="56"/>
      <c r="M165" s="56"/>
      <c r="N165" s="56"/>
      <c r="O165" s="56"/>
      <c r="P165" s="58">
        <f>SUM(O165:O167)</f>
        <v>102.06</v>
      </c>
    </row>
    <row r="166" spans="1:16" ht="15" customHeight="1" x14ac:dyDescent="0.25">
      <c r="A166" s="56" t="s">
        <v>233</v>
      </c>
      <c r="B166" s="82" t="s">
        <v>12</v>
      </c>
      <c r="C166" s="84"/>
      <c r="D166" s="84"/>
      <c r="E166" s="84"/>
      <c r="F166" s="83"/>
      <c r="G166" s="56"/>
      <c r="H166" s="58">
        <v>102.06</v>
      </c>
      <c r="I166" s="58"/>
      <c r="J166" s="58"/>
      <c r="K166" s="58"/>
      <c r="L166" s="58"/>
      <c r="M166" s="58" t="str">
        <f>IF(COUNTA(J166:L166)=2,ROUND(PRODUCT(J166:L166),2),"")</f>
        <v/>
      </c>
      <c r="N166" s="58" t="str">
        <f>IF(OR(COUNTA(J166:L166)=3,AND(COUNTA(J166:L166)=1,M166&lt;&gt;"")),ROUND(PRODUCT(J166:M166),2),"")</f>
        <v/>
      </c>
      <c r="O166" s="58">
        <f>IF(N166&lt;&gt;"",ROUND(PRODUCT(H166,I166,N166),2),IF(M166&lt;&gt;"",ROUND(PRODUCT(H166,I166,M166),2),ROUND(PRODUCT(H166:L166),2)))</f>
        <v>102.06</v>
      </c>
      <c r="P166" s="58"/>
    </row>
    <row r="167" spans="1:16" ht="15" customHeight="1" x14ac:dyDescent="0.25">
      <c r="A167" s="4"/>
      <c r="B167" s="4"/>
      <c r="C167" s="4"/>
      <c r="D167" s="4"/>
      <c r="E167" s="4"/>
      <c r="F167" s="4"/>
      <c r="G167" s="4"/>
      <c r="H167" s="4"/>
      <c r="I167" s="4"/>
      <c r="J167" s="4"/>
      <c r="K167" s="4"/>
      <c r="L167" s="4"/>
      <c r="M167" s="4"/>
      <c r="N167" s="4"/>
      <c r="O167" s="4"/>
      <c r="P167" s="4"/>
    </row>
    <row r="168" spans="1:16" ht="60" customHeight="1" x14ac:dyDescent="0.25">
      <c r="A168" s="56" t="s">
        <v>87</v>
      </c>
      <c r="B168" s="81">
        <v>91926</v>
      </c>
      <c r="C168" s="82" t="str">
        <f>VLOOKUP(B168,COMPOSICAO!B:K,2,FALSE)</f>
        <v>CABO DE COBRE FLEXÍVEL ISOLADO, 2,5 MM², ANTI-CHAMA 450/750 V, PARA CIRCUITOS TERMINAIS - FORNECIMENTO E INSTALAÇÃO. AF_12/2015</v>
      </c>
      <c r="D168" s="84"/>
      <c r="E168" s="84"/>
      <c r="F168" s="83"/>
      <c r="G168" s="56" t="str">
        <f>VLOOKUP(B168,COMPOSICAO!B:K,6,FALSE)</f>
        <v>M</v>
      </c>
      <c r="H168" s="56"/>
      <c r="I168" s="56"/>
      <c r="J168" s="56"/>
      <c r="K168" s="56"/>
      <c r="L168" s="56"/>
      <c r="M168" s="56"/>
      <c r="N168" s="56"/>
      <c r="O168" s="56"/>
      <c r="P168" s="58">
        <f>SUM(O168:O170)</f>
        <v>74.53</v>
      </c>
    </row>
    <row r="169" spans="1:16" ht="15" customHeight="1" x14ac:dyDescent="0.25">
      <c r="A169" s="56" t="s">
        <v>234</v>
      </c>
      <c r="B169" s="82" t="s">
        <v>12</v>
      </c>
      <c r="C169" s="84"/>
      <c r="D169" s="84"/>
      <c r="E169" s="84"/>
      <c r="F169" s="83"/>
      <c r="G169" s="56"/>
      <c r="H169" s="58">
        <v>74.53</v>
      </c>
      <c r="I169" s="58"/>
      <c r="J169" s="58"/>
      <c r="K169" s="58"/>
      <c r="L169" s="58"/>
      <c r="M169" s="58" t="str">
        <f>IF(COUNTA(J169:L169)=2,ROUND(PRODUCT(J169:L169),2),"")</f>
        <v/>
      </c>
      <c r="N169" s="58" t="str">
        <f>IF(OR(COUNTA(J169:L169)=3,AND(COUNTA(J169:L169)=1,M169&lt;&gt;"")),ROUND(PRODUCT(J169:M169),2),"")</f>
        <v/>
      </c>
      <c r="O169" s="58">
        <f>IF(N169&lt;&gt;"",ROUND(PRODUCT(H169,I169,N169),2),IF(M169&lt;&gt;"",ROUND(PRODUCT(H169,I169,M169),2),ROUND(PRODUCT(H169:L169),2)))</f>
        <v>74.53</v>
      </c>
      <c r="P169" s="58"/>
    </row>
    <row r="170" spans="1:16" ht="15" customHeight="1" x14ac:dyDescent="0.25">
      <c r="A170" s="4"/>
      <c r="B170" s="4"/>
      <c r="C170" s="4"/>
      <c r="D170" s="4"/>
      <c r="E170" s="4"/>
      <c r="F170" s="4"/>
      <c r="G170" s="4"/>
      <c r="H170" s="4"/>
      <c r="I170" s="4"/>
      <c r="J170" s="4"/>
      <c r="K170" s="4"/>
      <c r="L170" s="4"/>
      <c r="M170" s="4"/>
      <c r="N170" s="4"/>
      <c r="O170" s="4"/>
      <c r="P170" s="4"/>
    </row>
    <row r="171" spans="1:16" ht="60" customHeight="1" x14ac:dyDescent="0.25">
      <c r="A171" s="56" t="s">
        <v>88</v>
      </c>
      <c r="B171" s="81">
        <v>91928</v>
      </c>
      <c r="C171" s="82" t="str">
        <f>VLOOKUP(B171,COMPOSICAO!B:K,2,FALSE)</f>
        <v>CABO DE COBRE FLEXÍVEL ISOLADO, 4 MM², ANTI-CHAMA 450/750 V, PARA CIRCUITOS TERMINAIS - FORNECIMENTO E INSTALAÇÃO. AF_12/2015</v>
      </c>
      <c r="D171" s="84"/>
      <c r="E171" s="84"/>
      <c r="F171" s="83"/>
      <c r="G171" s="56" t="str">
        <f>VLOOKUP(B171,COMPOSICAO!B:K,6,FALSE)</f>
        <v>M</v>
      </c>
      <c r="H171" s="56"/>
      <c r="I171" s="56"/>
      <c r="J171" s="56"/>
      <c r="K171" s="56"/>
      <c r="L171" s="56"/>
      <c r="M171" s="56"/>
      <c r="N171" s="56"/>
      <c r="O171" s="56"/>
      <c r="P171" s="58">
        <f>SUM(O171:O173)</f>
        <v>80.28</v>
      </c>
    </row>
    <row r="172" spans="1:16" ht="15" customHeight="1" x14ac:dyDescent="0.25">
      <c r="A172" s="56" t="s">
        <v>235</v>
      </c>
      <c r="B172" s="82" t="s">
        <v>12</v>
      </c>
      <c r="C172" s="84"/>
      <c r="D172" s="84"/>
      <c r="E172" s="84"/>
      <c r="F172" s="83"/>
      <c r="G172" s="56"/>
      <c r="H172" s="58">
        <v>80.28</v>
      </c>
      <c r="I172" s="58"/>
      <c r="J172" s="58"/>
      <c r="K172" s="58"/>
      <c r="L172" s="58"/>
      <c r="M172" s="58" t="str">
        <f>IF(COUNTA(J172:L172)=2,ROUND(PRODUCT(J172:L172),2),"")</f>
        <v/>
      </c>
      <c r="N172" s="58" t="str">
        <f>IF(OR(COUNTA(J172:L172)=3,AND(COUNTA(J172:L172)=1,M172&lt;&gt;"")),ROUND(PRODUCT(J172:M172),2),"")</f>
        <v/>
      </c>
      <c r="O172" s="58">
        <f>IF(N172&lt;&gt;"",ROUND(PRODUCT(H172,I172,N172),2),IF(M172&lt;&gt;"",ROUND(PRODUCT(H172,I172,M172),2),ROUND(PRODUCT(H172:L172),2)))</f>
        <v>80.28</v>
      </c>
      <c r="P172" s="58"/>
    </row>
    <row r="173" spans="1:16" ht="15" customHeight="1" x14ac:dyDescent="0.25">
      <c r="A173" s="4"/>
      <c r="B173" s="4"/>
      <c r="C173" s="4"/>
      <c r="D173" s="4"/>
      <c r="E173" s="4"/>
      <c r="F173" s="4"/>
      <c r="G173" s="4"/>
      <c r="H173" s="4"/>
      <c r="I173" s="4"/>
      <c r="J173" s="4"/>
      <c r="K173" s="4"/>
      <c r="L173" s="4"/>
      <c r="M173" s="4"/>
      <c r="N173" s="4"/>
      <c r="O173" s="4"/>
      <c r="P173" s="4"/>
    </row>
    <row r="174" spans="1:16" ht="45" customHeight="1" x14ac:dyDescent="0.25">
      <c r="A174" s="56" t="s">
        <v>89</v>
      </c>
      <c r="B174" s="81">
        <v>91996</v>
      </c>
      <c r="C174" s="82" t="str">
        <f>VLOOKUP(B174,COMPOSICAO!B:K,2,FALSE)</f>
        <v>TOMADA MÉDIA DE EMBUTIR (1 MÓDULO), 2P+T 10 A, INCLUINDO SUPORTE E PLACA - FORNECIMENTO E INSTALAÇÃO. AF_12/2015</v>
      </c>
      <c r="D174" s="84"/>
      <c r="E174" s="84"/>
      <c r="F174" s="83"/>
      <c r="G174" s="56" t="str">
        <f>VLOOKUP(B174,COMPOSICAO!B:K,6,FALSE)</f>
        <v>UN</v>
      </c>
      <c r="H174" s="56"/>
      <c r="I174" s="56"/>
      <c r="J174" s="56"/>
      <c r="K174" s="56"/>
      <c r="L174" s="56"/>
      <c r="M174" s="56"/>
      <c r="N174" s="56"/>
      <c r="O174" s="56"/>
      <c r="P174" s="58">
        <f>SUM(O174:O176)</f>
        <v>3</v>
      </c>
    </row>
    <row r="175" spans="1:16" ht="15" customHeight="1" x14ac:dyDescent="0.25">
      <c r="A175" s="56" t="s">
        <v>236</v>
      </c>
      <c r="B175" s="82" t="s">
        <v>12</v>
      </c>
      <c r="C175" s="84"/>
      <c r="D175" s="84"/>
      <c r="E175" s="84"/>
      <c r="F175" s="83"/>
      <c r="G175" s="56"/>
      <c r="H175" s="58">
        <v>3</v>
      </c>
      <c r="I175" s="58"/>
      <c r="J175" s="58"/>
      <c r="K175" s="58"/>
      <c r="L175" s="58"/>
      <c r="M175" s="58" t="str">
        <f>IF(COUNTA(J175:L175)=2,ROUND(PRODUCT(J175:L175),2),"")</f>
        <v/>
      </c>
      <c r="N175" s="58" t="str">
        <f>IF(OR(COUNTA(J175:L175)=3,AND(COUNTA(J175:L175)=1,M175&lt;&gt;"")),ROUND(PRODUCT(J175:M175),2),"")</f>
        <v/>
      </c>
      <c r="O175" s="58">
        <f>IF(N175&lt;&gt;"",ROUND(PRODUCT(H175,I175,N175),2),IF(M175&lt;&gt;"",ROUND(PRODUCT(H175,I175,M175),2),ROUND(PRODUCT(H175:L175),2)))</f>
        <v>3</v>
      </c>
      <c r="P175" s="58"/>
    </row>
    <row r="176" spans="1:16" ht="15" customHeight="1" x14ac:dyDescent="0.25">
      <c r="A176" s="4"/>
      <c r="B176" s="4"/>
      <c r="C176" s="4"/>
      <c r="D176" s="4"/>
      <c r="E176" s="4"/>
      <c r="F176" s="4"/>
      <c r="G176" s="4"/>
      <c r="H176" s="4"/>
      <c r="I176" s="4"/>
      <c r="J176" s="4"/>
      <c r="K176" s="4"/>
      <c r="L176" s="4"/>
      <c r="M176" s="4"/>
      <c r="N176" s="4"/>
      <c r="O176" s="4"/>
      <c r="P176" s="4"/>
    </row>
    <row r="177" spans="1:16" ht="45" customHeight="1" x14ac:dyDescent="0.25">
      <c r="A177" s="56" t="s">
        <v>90</v>
      </c>
      <c r="B177" s="81">
        <v>92000</v>
      </c>
      <c r="C177" s="82" t="str">
        <f>VLOOKUP(B177,COMPOSICAO!B:K,2,FALSE)</f>
        <v>TOMADA BAIXA DE EMBUTIR (1 MÓDULO), 2P+T 10 A, INCLUINDO SUPORTE E PLACA - FORNECIMENTO E INSTALAÇÃO. AF_12/2015</v>
      </c>
      <c r="D177" s="84"/>
      <c r="E177" s="84"/>
      <c r="F177" s="83"/>
      <c r="G177" s="56" t="str">
        <f>VLOOKUP(B177,COMPOSICAO!B:K,6,FALSE)</f>
        <v>UN</v>
      </c>
      <c r="H177" s="56"/>
      <c r="I177" s="56"/>
      <c r="J177" s="56"/>
      <c r="K177" s="56"/>
      <c r="L177" s="56"/>
      <c r="M177" s="56"/>
      <c r="N177" s="56"/>
      <c r="O177" s="56"/>
      <c r="P177" s="58">
        <f>SUM(O177:O179)</f>
        <v>4</v>
      </c>
    </row>
    <row r="178" spans="1:16" ht="15" customHeight="1" x14ac:dyDescent="0.25">
      <c r="A178" s="56" t="s">
        <v>237</v>
      </c>
      <c r="B178" s="82" t="s">
        <v>12</v>
      </c>
      <c r="C178" s="84"/>
      <c r="D178" s="84"/>
      <c r="E178" s="84"/>
      <c r="F178" s="83"/>
      <c r="G178" s="56"/>
      <c r="H178" s="58">
        <v>4</v>
      </c>
      <c r="I178" s="58"/>
      <c r="J178" s="58"/>
      <c r="K178" s="58"/>
      <c r="L178" s="58"/>
      <c r="M178" s="58" t="str">
        <f>IF(COUNTA(J178:L178)=2,ROUND(PRODUCT(J178:L178),2),"")</f>
        <v/>
      </c>
      <c r="N178" s="58" t="str">
        <f>IF(OR(COUNTA(J178:L178)=3,AND(COUNTA(J178:L178)=1,M178&lt;&gt;"")),ROUND(PRODUCT(J178:M178),2),"")</f>
        <v/>
      </c>
      <c r="O178" s="58">
        <f>IF(N178&lt;&gt;"",ROUND(PRODUCT(H178,I178,N178),2),IF(M178&lt;&gt;"",ROUND(PRODUCT(H178,I178,M178),2),ROUND(PRODUCT(H178:L178),2)))</f>
        <v>4</v>
      </c>
      <c r="P178" s="58"/>
    </row>
    <row r="179" spans="1:16" ht="15" customHeight="1" x14ac:dyDescent="0.25">
      <c r="A179" s="4"/>
      <c r="B179" s="4"/>
      <c r="C179" s="4"/>
      <c r="D179" s="4"/>
      <c r="E179" s="4"/>
      <c r="F179" s="4"/>
      <c r="G179" s="4"/>
      <c r="H179" s="4"/>
      <c r="I179" s="4"/>
      <c r="J179" s="4"/>
      <c r="K179" s="4"/>
      <c r="L179" s="4"/>
      <c r="M179" s="4"/>
      <c r="N179" s="4"/>
      <c r="O179" s="4"/>
      <c r="P179" s="4"/>
    </row>
    <row r="180" spans="1:16" ht="45" customHeight="1" x14ac:dyDescent="0.25">
      <c r="A180" s="56" t="s">
        <v>91</v>
      </c>
      <c r="B180" s="81">
        <v>91992</v>
      </c>
      <c r="C180" s="82" t="str">
        <f>VLOOKUP(B180,COMPOSICAO!B:K,2,FALSE)</f>
        <v>TOMADA ALTA DE EMBUTIR (1 MÓDULO), 2P+T 10 A, INCLUINDO SUPORTE E PLACA - FORNECIMENTO E INSTALAÇÃO. AF_12/2015</v>
      </c>
      <c r="D180" s="84"/>
      <c r="E180" s="84"/>
      <c r="F180" s="83"/>
      <c r="G180" s="56" t="str">
        <f>VLOOKUP(B180,COMPOSICAO!B:K,6,FALSE)</f>
        <v>UN</v>
      </c>
      <c r="H180" s="56"/>
      <c r="I180" s="56"/>
      <c r="J180" s="56"/>
      <c r="K180" s="56"/>
      <c r="L180" s="56"/>
      <c r="M180" s="56"/>
      <c r="N180" s="56"/>
      <c r="O180" s="56"/>
      <c r="P180" s="58">
        <f>SUM(O180:O182)</f>
        <v>1</v>
      </c>
    </row>
    <row r="181" spans="1:16" ht="15" customHeight="1" x14ac:dyDescent="0.25">
      <c r="A181" s="56" t="s">
        <v>238</v>
      </c>
      <c r="B181" s="82" t="s">
        <v>12</v>
      </c>
      <c r="C181" s="84"/>
      <c r="D181" s="84"/>
      <c r="E181" s="84"/>
      <c r="F181" s="83"/>
      <c r="G181" s="56"/>
      <c r="H181" s="58">
        <v>1</v>
      </c>
      <c r="I181" s="58"/>
      <c r="J181" s="58"/>
      <c r="K181" s="58"/>
      <c r="L181" s="58"/>
      <c r="M181" s="58" t="str">
        <f>IF(COUNTA(J181:L181)=2,ROUND(PRODUCT(J181:L181),2),"")</f>
        <v/>
      </c>
      <c r="N181" s="58" t="str">
        <f>IF(OR(COUNTA(J181:L181)=3,AND(COUNTA(J181:L181)=1,M181&lt;&gt;"")),ROUND(PRODUCT(J181:M181),2),"")</f>
        <v/>
      </c>
      <c r="O181" s="58">
        <f>IF(N181&lt;&gt;"",ROUND(PRODUCT(H181,I181,N181),2),IF(M181&lt;&gt;"",ROUND(PRODUCT(H181,I181,M181),2),ROUND(PRODUCT(H181:L181),2)))</f>
        <v>1</v>
      </c>
      <c r="P181" s="58"/>
    </row>
    <row r="182" spans="1:16" ht="15" customHeight="1" x14ac:dyDescent="0.25">
      <c r="A182" s="4"/>
      <c r="B182" s="4"/>
      <c r="C182" s="4"/>
      <c r="D182" s="4"/>
      <c r="E182" s="4"/>
      <c r="F182" s="4"/>
      <c r="G182" s="4"/>
      <c r="H182" s="4"/>
      <c r="I182" s="4"/>
      <c r="J182" s="4"/>
      <c r="K182" s="4"/>
      <c r="L182" s="4"/>
      <c r="M182" s="4"/>
      <c r="N182" s="4"/>
      <c r="O182" s="4"/>
      <c r="P182" s="4"/>
    </row>
    <row r="183" spans="1:16" ht="45" customHeight="1" x14ac:dyDescent="0.25">
      <c r="A183" s="56" t="s">
        <v>92</v>
      </c>
      <c r="B183" s="81">
        <v>91993</v>
      </c>
      <c r="C183" s="82" t="str">
        <f>VLOOKUP(B183,COMPOSICAO!B:K,2,FALSE)</f>
        <v>TOMADA ALTA DE EMBUTIR (1 MÓDULO), 2P+T 20 A, INCLUINDO SUPORTE E PLACA - FORNECIMENTO E INSTALAÇÃO. AF_12/2015</v>
      </c>
      <c r="D183" s="84"/>
      <c r="E183" s="84"/>
      <c r="F183" s="83"/>
      <c r="G183" s="56" t="str">
        <f>VLOOKUP(B183,COMPOSICAO!B:K,6,FALSE)</f>
        <v>UN</v>
      </c>
      <c r="H183" s="56"/>
      <c r="I183" s="56"/>
      <c r="J183" s="56"/>
      <c r="K183" s="56"/>
      <c r="L183" s="56"/>
      <c r="M183" s="56"/>
      <c r="N183" s="56"/>
      <c r="O183" s="56"/>
      <c r="P183" s="58">
        <f>SUM(O183:O185)</f>
        <v>1</v>
      </c>
    </row>
    <row r="184" spans="1:16" ht="15" customHeight="1" x14ac:dyDescent="0.25">
      <c r="A184" s="56" t="s">
        <v>239</v>
      </c>
      <c r="B184" s="82" t="s">
        <v>12</v>
      </c>
      <c r="C184" s="84"/>
      <c r="D184" s="84"/>
      <c r="E184" s="84"/>
      <c r="F184" s="83"/>
      <c r="G184" s="56"/>
      <c r="H184" s="58">
        <v>1</v>
      </c>
      <c r="I184" s="58"/>
      <c r="J184" s="58"/>
      <c r="K184" s="58"/>
      <c r="L184" s="58"/>
      <c r="M184" s="58" t="str">
        <f>IF(COUNTA(J184:L184)=2,ROUND(PRODUCT(J184:L184),2),"")</f>
        <v/>
      </c>
      <c r="N184" s="58" t="str">
        <f>IF(OR(COUNTA(J184:L184)=3,AND(COUNTA(J184:L184)=1,M184&lt;&gt;"")),ROUND(PRODUCT(J184:M184),2),"")</f>
        <v/>
      </c>
      <c r="O184" s="58">
        <f>IF(N184&lt;&gt;"",ROUND(PRODUCT(H184,I184,N184),2),IF(M184&lt;&gt;"",ROUND(PRODUCT(H184,I184,M184),2),ROUND(PRODUCT(H184:L184),2)))</f>
        <v>1</v>
      </c>
      <c r="P184" s="58"/>
    </row>
    <row r="185" spans="1:16" ht="15" customHeight="1" x14ac:dyDescent="0.25">
      <c r="A185" s="4"/>
      <c r="B185" s="4"/>
      <c r="C185" s="4"/>
      <c r="D185" s="4"/>
      <c r="E185" s="4"/>
      <c r="F185" s="4"/>
      <c r="G185" s="4"/>
      <c r="H185" s="4"/>
      <c r="I185" s="4"/>
      <c r="J185" s="4"/>
      <c r="K185" s="4"/>
      <c r="L185" s="4"/>
      <c r="M185" s="4"/>
      <c r="N185" s="4"/>
      <c r="O185" s="4"/>
      <c r="P185" s="4"/>
    </row>
    <row r="186" spans="1:16" ht="45" customHeight="1" x14ac:dyDescent="0.25">
      <c r="A186" s="56" t="s">
        <v>93</v>
      </c>
      <c r="B186" s="81">
        <v>91953</v>
      </c>
      <c r="C186" s="82" t="str">
        <f>VLOOKUP(B186,COMPOSICAO!B:K,2,FALSE)</f>
        <v>INTERRUPTOR SIMPLES (1 MÓDULO), 10A/250V, INCLUINDO SUPORTE E PLACA - FORNECIMENTO E INSTALAÇÃO. AF_12/2015</v>
      </c>
      <c r="D186" s="84"/>
      <c r="E186" s="84"/>
      <c r="F186" s="83"/>
      <c r="G186" s="56" t="str">
        <f>VLOOKUP(B186,COMPOSICAO!B:K,6,FALSE)</f>
        <v>UN</v>
      </c>
      <c r="H186" s="56"/>
      <c r="I186" s="56"/>
      <c r="J186" s="56"/>
      <c r="K186" s="56"/>
      <c r="L186" s="56"/>
      <c r="M186" s="56"/>
      <c r="N186" s="56"/>
      <c r="O186" s="56"/>
      <c r="P186" s="58">
        <f>SUM(O186:O188)</f>
        <v>4</v>
      </c>
    </row>
    <row r="187" spans="1:16" ht="15" customHeight="1" x14ac:dyDescent="0.25">
      <c r="A187" s="56" t="s">
        <v>240</v>
      </c>
      <c r="B187" s="82" t="s">
        <v>12</v>
      </c>
      <c r="C187" s="84"/>
      <c r="D187" s="84"/>
      <c r="E187" s="84"/>
      <c r="F187" s="83"/>
      <c r="G187" s="56"/>
      <c r="H187" s="58">
        <v>4</v>
      </c>
      <c r="I187" s="58"/>
      <c r="J187" s="58"/>
      <c r="K187" s="58"/>
      <c r="L187" s="58"/>
      <c r="M187" s="58" t="str">
        <f>IF(COUNTA(J187:L187)=2,ROUND(PRODUCT(J187:L187),2),"")</f>
        <v/>
      </c>
      <c r="N187" s="58" t="str">
        <f>IF(OR(COUNTA(J187:L187)=3,AND(COUNTA(J187:L187)=1,M187&lt;&gt;"")),ROUND(PRODUCT(J187:M187),2),"")</f>
        <v/>
      </c>
      <c r="O187" s="58">
        <f>IF(N187&lt;&gt;"",ROUND(PRODUCT(H187,I187,N187),2),IF(M187&lt;&gt;"",ROUND(PRODUCT(H187,I187,M187),2),ROUND(PRODUCT(H187:L187),2)))</f>
        <v>4</v>
      </c>
      <c r="P187" s="58"/>
    </row>
    <row r="188" spans="1:16" ht="15" customHeight="1" x14ac:dyDescent="0.25">
      <c r="A188" s="4"/>
      <c r="B188" s="4"/>
      <c r="C188" s="4"/>
      <c r="D188" s="4"/>
      <c r="E188" s="4"/>
      <c r="F188" s="4"/>
      <c r="G188" s="4"/>
      <c r="H188" s="4"/>
      <c r="I188" s="4"/>
      <c r="J188" s="4"/>
      <c r="K188" s="4"/>
      <c r="L188" s="4"/>
      <c r="M188" s="4"/>
      <c r="N188" s="4"/>
      <c r="O188" s="4"/>
      <c r="P188" s="4"/>
    </row>
    <row r="189" spans="1:16" ht="45" customHeight="1" x14ac:dyDescent="0.25">
      <c r="A189" s="56" t="s">
        <v>94</v>
      </c>
      <c r="B189" s="81">
        <v>91959</v>
      </c>
      <c r="C189" s="82" t="str">
        <f>VLOOKUP(B189,COMPOSICAO!B:K,2,FALSE)</f>
        <v>INTERRUPTOR SIMPLES (2 MÓDULOS), 10A/250V, INCLUINDO SUPORTE E PLACA - FORNECIMENTO E INSTALAÇÃO. AF_12/2015</v>
      </c>
      <c r="D189" s="84"/>
      <c r="E189" s="84"/>
      <c r="F189" s="83"/>
      <c r="G189" s="56" t="str">
        <f>VLOOKUP(B189,COMPOSICAO!B:K,6,FALSE)</f>
        <v>UN</v>
      </c>
      <c r="H189" s="56"/>
      <c r="I189" s="56"/>
      <c r="J189" s="56"/>
      <c r="K189" s="56"/>
      <c r="L189" s="56"/>
      <c r="M189" s="56"/>
      <c r="N189" s="56"/>
      <c r="O189" s="56"/>
      <c r="P189" s="58">
        <f>SUM(O189:O191)</f>
        <v>1</v>
      </c>
    </row>
    <row r="190" spans="1:16" ht="15" customHeight="1" x14ac:dyDescent="0.25">
      <c r="A190" s="56" t="s">
        <v>241</v>
      </c>
      <c r="B190" s="82" t="s">
        <v>12</v>
      </c>
      <c r="C190" s="84"/>
      <c r="D190" s="84"/>
      <c r="E190" s="84"/>
      <c r="F190" s="83"/>
      <c r="G190" s="56"/>
      <c r="H190" s="58">
        <v>1</v>
      </c>
      <c r="I190" s="58"/>
      <c r="J190" s="58"/>
      <c r="K190" s="58"/>
      <c r="L190" s="58"/>
      <c r="M190" s="58" t="str">
        <f>IF(COUNTA(J190:L190)=2,ROUND(PRODUCT(J190:L190),2),"")</f>
        <v/>
      </c>
      <c r="N190" s="58" t="str">
        <f>IF(OR(COUNTA(J190:L190)=3,AND(COUNTA(J190:L190)=1,M190&lt;&gt;"")),ROUND(PRODUCT(J190:M190),2),"")</f>
        <v/>
      </c>
      <c r="O190" s="58">
        <f>IF(N190&lt;&gt;"",ROUND(PRODUCT(H190,I190,N190),2),IF(M190&lt;&gt;"",ROUND(PRODUCT(H190,I190,M190),2),ROUND(PRODUCT(H190:L190),2)))</f>
        <v>1</v>
      </c>
      <c r="P190" s="58"/>
    </row>
    <row r="191" spans="1:16" ht="15" customHeight="1" x14ac:dyDescent="0.25">
      <c r="A191" s="4"/>
      <c r="B191" s="4"/>
      <c r="C191" s="4"/>
      <c r="D191" s="4"/>
      <c r="E191" s="4"/>
      <c r="F191" s="4"/>
      <c r="G191" s="4"/>
      <c r="H191" s="4"/>
      <c r="I191" s="4"/>
      <c r="J191" s="4"/>
      <c r="K191" s="4"/>
      <c r="L191" s="4"/>
      <c r="M191" s="4"/>
      <c r="N191" s="4"/>
      <c r="O191" s="4"/>
      <c r="P191" s="4"/>
    </row>
    <row r="192" spans="1:16" ht="45" customHeight="1" x14ac:dyDescent="0.25">
      <c r="A192" s="56" t="s">
        <v>95</v>
      </c>
      <c r="B192" s="81">
        <v>91987</v>
      </c>
      <c r="C192" s="82" t="str">
        <f>VLOOKUP(B192,COMPOSICAO!B:K,2,FALSE)</f>
        <v>CAMPAINHA CIGARRA (1 MÓDULO), 10A/250V, INCLUINDO SUPORTE E PLACA - FORNECIMENTO E INSTALAÇÃO. AF_09/2017</v>
      </c>
      <c r="D192" s="84"/>
      <c r="E192" s="84"/>
      <c r="F192" s="83"/>
      <c r="G192" s="56" t="str">
        <f>VLOOKUP(B192,COMPOSICAO!B:K,6,FALSE)</f>
        <v>UN</v>
      </c>
      <c r="H192" s="56"/>
      <c r="I192" s="56"/>
      <c r="J192" s="56"/>
      <c r="K192" s="56"/>
      <c r="L192" s="56"/>
      <c r="M192" s="56"/>
      <c r="N192" s="56"/>
      <c r="O192" s="56"/>
      <c r="P192" s="58">
        <f>SUM(O192:O194)</f>
        <v>1</v>
      </c>
    </row>
    <row r="193" spans="1:16" ht="15" customHeight="1" x14ac:dyDescent="0.25">
      <c r="A193" s="56" t="s">
        <v>242</v>
      </c>
      <c r="B193" s="82" t="s">
        <v>12</v>
      </c>
      <c r="C193" s="84"/>
      <c r="D193" s="84"/>
      <c r="E193" s="84"/>
      <c r="F193" s="83"/>
      <c r="G193" s="56"/>
      <c r="H193" s="58">
        <v>1</v>
      </c>
      <c r="I193" s="58"/>
      <c r="J193" s="58"/>
      <c r="K193" s="58"/>
      <c r="L193" s="58"/>
      <c r="M193" s="58" t="str">
        <f>IF(COUNTA(J193:L193)=2,ROUND(PRODUCT(J193:L193),2),"")</f>
        <v/>
      </c>
      <c r="N193" s="58" t="str">
        <f>IF(OR(COUNTA(J193:L193)=3,AND(COUNTA(J193:L193)=1,M193&lt;&gt;"")),ROUND(PRODUCT(J193:M193),2),"")</f>
        <v/>
      </c>
      <c r="O193" s="58">
        <f>IF(N193&lt;&gt;"",ROUND(PRODUCT(H193,I193,N193),2),IF(M193&lt;&gt;"",ROUND(PRODUCT(H193,I193,M193),2),ROUND(PRODUCT(H193:L193),2)))</f>
        <v>1</v>
      </c>
      <c r="P193" s="58"/>
    </row>
    <row r="194" spans="1:16" ht="15" customHeight="1" x14ac:dyDescent="0.25">
      <c r="A194" s="4"/>
      <c r="B194" s="4"/>
      <c r="C194" s="4"/>
      <c r="D194" s="4"/>
      <c r="E194" s="4"/>
      <c r="F194" s="4"/>
      <c r="G194" s="4"/>
      <c r="H194" s="4"/>
      <c r="I194" s="4"/>
      <c r="J194" s="4"/>
      <c r="K194" s="4"/>
      <c r="L194" s="4"/>
      <c r="M194" s="4"/>
      <c r="N194" s="4"/>
      <c r="O194" s="4"/>
      <c r="P194" s="4"/>
    </row>
    <row r="195" spans="1:16" ht="60" customHeight="1" x14ac:dyDescent="0.25">
      <c r="A195" s="56" t="s">
        <v>96</v>
      </c>
      <c r="B195" s="81">
        <v>91985</v>
      </c>
      <c r="C195" s="82" t="str">
        <f>VLOOKUP(B195,COMPOSICAO!B:K,2,FALSE)</f>
        <v>INTERRUPTOR PULSADOR CAMPAINHA (1 MÓDULO), 10A/250V, INCLUINDO SUPORTE E PLACA - FORNECIMENTO E INSTALAÇÃO. AF_09/2017</v>
      </c>
      <c r="D195" s="84"/>
      <c r="E195" s="84"/>
      <c r="F195" s="83"/>
      <c r="G195" s="56" t="str">
        <f>VLOOKUP(B195,COMPOSICAO!B:K,6,FALSE)</f>
        <v>UN</v>
      </c>
      <c r="H195" s="56"/>
      <c r="I195" s="56"/>
      <c r="J195" s="56"/>
      <c r="K195" s="56"/>
      <c r="L195" s="56"/>
      <c r="M195" s="56"/>
      <c r="N195" s="56"/>
      <c r="O195" s="56"/>
      <c r="P195" s="58">
        <f>SUM(O195:O197)</f>
        <v>1</v>
      </c>
    </row>
    <row r="196" spans="1:16" ht="15" customHeight="1" x14ac:dyDescent="0.25">
      <c r="A196" s="56" t="s">
        <v>243</v>
      </c>
      <c r="B196" s="82" t="s">
        <v>12</v>
      </c>
      <c r="C196" s="84"/>
      <c r="D196" s="84"/>
      <c r="E196" s="84"/>
      <c r="F196" s="83"/>
      <c r="G196" s="56"/>
      <c r="H196" s="58">
        <v>1</v>
      </c>
      <c r="I196" s="58"/>
      <c r="J196" s="58"/>
      <c r="K196" s="58"/>
      <c r="L196" s="58"/>
      <c r="M196" s="58" t="str">
        <f>IF(COUNTA(J196:L196)=2,ROUND(PRODUCT(J196:L196),2),"")</f>
        <v/>
      </c>
      <c r="N196" s="58" t="str">
        <f>IF(OR(COUNTA(J196:L196)=3,AND(COUNTA(J196:L196)=1,M196&lt;&gt;"")),ROUND(PRODUCT(J196:M196),2),"")</f>
        <v/>
      </c>
      <c r="O196" s="58">
        <f>IF(N196&lt;&gt;"",ROUND(PRODUCT(H196,I196,N196),2),IF(M196&lt;&gt;"",ROUND(PRODUCT(H196,I196,M196),2),ROUND(PRODUCT(H196:L196),2)))</f>
        <v>1</v>
      </c>
      <c r="P196" s="58"/>
    </row>
    <row r="197" spans="1:16" ht="15" customHeight="1" x14ac:dyDescent="0.25">
      <c r="A197" s="4"/>
      <c r="B197" s="4"/>
      <c r="C197" s="4"/>
      <c r="D197" s="4"/>
      <c r="E197" s="4"/>
      <c r="F197" s="4"/>
      <c r="G197" s="4"/>
      <c r="H197" s="4"/>
      <c r="I197" s="4"/>
      <c r="J197" s="4"/>
      <c r="K197" s="4"/>
      <c r="L197" s="4"/>
      <c r="M197" s="4"/>
      <c r="N197" s="4"/>
      <c r="O197" s="4"/>
      <c r="P197" s="4"/>
    </row>
    <row r="198" spans="1:16" ht="60" customHeight="1" x14ac:dyDescent="0.25">
      <c r="A198" s="56" t="s">
        <v>97</v>
      </c>
      <c r="B198" s="81">
        <v>97593</v>
      </c>
      <c r="C198" s="82" t="str">
        <f>VLOOKUP(B198,COMPOSICAO!B:K,2,FALSE)</f>
        <v>LUMINÁRIA TIPO SPOT, DE SOBREPOR, COM 1 LÂMPADA FLUORESCENTE DE 15 W, SEM REATOR - FORNECIMENTO E INSTALAÇÃO. AF_02/2020</v>
      </c>
      <c r="D198" s="84"/>
      <c r="E198" s="84"/>
      <c r="F198" s="83"/>
      <c r="G198" s="56" t="str">
        <f>VLOOKUP(B198,COMPOSICAO!B:K,6,FALSE)</f>
        <v>UN</v>
      </c>
      <c r="H198" s="56"/>
      <c r="I198" s="56"/>
      <c r="J198" s="56"/>
      <c r="K198" s="56"/>
      <c r="L198" s="56"/>
      <c r="M198" s="56"/>
      <c r="N198" s="56"/>
      <c r="O198" s="56"/>
      <c r="P198" s="58">
        <f>SUM(O198:O200)</f>
        <v>1</v>
      </c>
    </row>
    <row r="199" spans="1:16" ht="15" customHeight="1" x14ac:dyDescent="0.25">
      <c r="A199" s="56" t="s">
        <v>244</v>
      </c>
      <c r="B199" s="82" t="s">
        <v>12</v>
      </c>
      <c r="C199" s="84"/>
      <c r="D199" s="84"/>
      <c r="E199" s="84"/>
      <c r="F199" s="83"/>
      <c r="G199" s="56"/>
      <c r="H199" s="58">
        <v>1</v>
      </c>
      <c r="I199" s="58"/>
      <c r="J199" s="58"/>
      <c r="K199" s="58"/>
      <c r="L199" s="58"/>
      <c r="M199" s="58" t="str">
        <f>IF(COUNTA(J199:L199)=2,ROUND(PRODUCT(J199:L199),2),"")</f>
        <v/>
      </c>
      <c r="N199" s="58" t="str">
        <f>IF(OR(COUNTA(J199:L199)=3,AND(COUNTA(J199:L199)=1,M199&lt;&gt;"")),ROUND(PRODUCT(J199:M199),2),"")</f>
        <v/>
      </c>
      <c r="O199" s="58">
        <f>IF(N199&lt;&gt;"",ROUND(PRODUCT(H199,I199,N199),2),IF(M199&lt;&gt;"",ROUND(PRODUCT(H199,I199,M199),2),ROUND(PRODUCT(H199:L199),2)))</f>
        <v>1</v>
      </c>
      <c r="P199" s="58"/>
    </row>
    <row r="200" spans="1:16" ht="15" customHeight="1" x14ac:dyDescent="0.25">
      <c r="A200" s="4"/>
      <c r="B200" s="4"/>
      <c r="C200" s="4"/>
      <c r="D200" s="4"/>
      <c r="E200" s="4"/>
      <c r="F200" s="4"/>
      <c r="G200" s="4"/>
      <c r="H200" s="4"/>
      <c r="I200" s="4"/>
      <c r="J200" s="4"/>
      <c r="K200" s="4"/>
      <c r="L200" s="4"/>
      <c r="M200" s="4"/>
      <c r="N200" s="4"/>
      <c r="O200" s="4"/>
      <c r="P200" s="4"/>
    </row>
    <row r="201" spans="1:16" ht="60" customHeight="1" x14ac:dyDescent="0.25">
      <c r="A201" s="56" t="s">
        <v>98</v>
      </c>
      <c r="B201" s="81">
        <v>97591</v>
      </c>
      <c r="C201" s="82" t="str">
        <f>VLOOKUP(B201,COMPOSICAO!B:K,2,FALSE)</f>
        <v>LUMINÁRIA TIPO PLAFON REDONDO COM VIDRO FOSCO, DE SOBREPOR, COM 2 LÂMPADAS FLUORESCENTES DE 15 W, SEM REATOR - FORNECIMENTO E INSTALAÇÃO. AF_02/2020</v>
      </c>
      <c r="D201" s="84"/>
      <c r="E201" s="84"/>
      <c r="F201" s="83"/>
      <c r="G201" s="56" t="str">
        <f>VLOOKUP(B201,COMPOSICAO!B:K,6,FALSE)</f>
        <v>UN</v>
      </c>
      <c r="H201" s="56"/>
      <c r="I201" s="56"/>
      <c r="J201" s="56"/>
      <c r="K201" s="56"/>
      <c r="L201" s="56"/>
      <c r="M201" s="56"/>
      <c r="N201" s="56"/>
      <c r="O201" s="56"/>
      <c r="P201" s="58">
        <f>SUM(O201:O203)</f>
        <v>5</v>
      </c>
    </row>
    <row r="202" spans="1:16" ht="15" customHeight="1" x14ac:dyDescent="0.25">
      <c r="A202" s="56" t="s">
        <v>245</v>
      </c>
      <c r="B202" s="82" t="s">
        <v>12</v>
      </c>
      <c r="C202" s="84"/>
      <c r="D202" s="84"/>
      <c r="E202" s="84"/>
      <c r="F202" s="83"/>
      <c r="G202" s="56"/>
      <c r="H202" s="58">
        <v>5</v>
      </c>
      <c r="I202" s="58"/>
      <c r="J202" s="58"/>
      <c r="K202" s="58"/>
      <c r="L202" s="58"/>
      <c r="M202" s="58" t="str">
        <f>IF(COUNTA(J202:L202)=2,ROUND(PRODUCT(J202:L202),2),"")</f>
        <v/>
      </c>
      <c r="N202" s="58" t="str">
        <f>IF(OR(COUNTA(J202:L202)=3,AND(COUNTA(J202:L202)=1,M202&lt;&gt;"")),ROUND(PRODUCT(J202:M202),2),"")</f>
        <v/>
      </c>
      <c r="O202" s="58">
        <f>IF(N202&lt;&gt;"",ROUND(PRODUCT(H202,I202,N202),2),IF(M202&lt;&gt;"",ROUND(PRODUCT(H202,I202,M202),2),ROUND(PRODUCT(H202:L202),2)))</f>
        <v>5</v>
      </c>
      <c r="P202" s="58"/>
    </row>
    <row r="203" spans="1:16" ht="15" customHeight="1" x14ac:dyDescent="0.25">
      <c r="A203" s="4"/>
      <c r="B203" s="4"/>
      <c r="C203" s="4"/>
      <c r="D203" s="4"/>
      <c r="E203" s="4"/>
      <c r="F203" s="4"/>
      <c r="G203" s="4"/>
      <c r="H203" s="4"/>
      <c r="I203" s="4"/>
      <c r="J203" s="4"/>
      <c r="K203" s="4"/>
      <c r="L203" s="4"/>
      <c r="M203" s="4"/>
      <c r="N203" s="4"/>
      <c r="O203" s="4"/>
      <c r="P203" s="4"/>
    </row>
    <row r="204" spans="1:16" ht="45" customHeight="1" x14ac:dyDescent="0.25">
      <c r="A204" s="56" t="s">
        <v>99</v>
      </c>
      <c r="B204" s="81">
        <v>93653</v>
      </c>
      <c r="C204" s="82" t="str">
        <f>VLOOKUP(B204,COMPOSICAO!B:K,2,FALSE)</f>
        <v>DISJUNTOR MONOPOLAR TIPO DIN, CORRENTE NOMINAL DE 10A - FORNECIMENTO E INSTALAÇÃO. AF_10/2020</v>
      </c>
      <c r="D204" s="84"/>
      <c r="E204" s="84"/>
      <c r="F204" s="83"/>
      <c r="G204" s="56" t="str">
        <f>VLOOKUP(B204,COMPOSICAO!B:K,6,FALSE)</f>
        <v>UN</v>
      </c>
      <c r="H204" s="56"/>
      <c r="I204" s="56"/>
      <c r="J204" s="56"/>
      <c r="K204" s="56"/>
      <c r="L204" s="56"/>
      <c r="M204" s="56"/>
      <c r="N204" s="56"/>
      <c r="O204" s="56"/>
      <c r="P204" s="58">
        <f>SUM(O204:O206)</f>
        <v>5</v>
      </c>
    </row>
    <row r="205" spans="1:16" ht="15" customHeight="1" x14ac:dyDescent="0.25">
      <c r="A205" s="56" t="s">
        <v>246</v>
      </c>
      <c r="B205" s="82" t="s">
        <v>12</v>
      </c>
      <c r="C205" s="84"/>
      <c r="D205" s="84"/>
      <c r="E205" s="84"/>
      <c r="F205" s="83"/>
      <c r="G205" s="56"/>
      <c r="H205" s="58">
        <v>5</v>
      </c>
      <c r="I205" s="58"/>
      <c r="J205" s="58"/>
      <c r="K205" s="58"/>
      <c r="L205" s="58"/>
      <c r="M205" s="58" t="str">
        <f>IF(COUNTA(J205:L205)=2,ROUND(PRODUCT(J205:L205),2),"")</f>
        <v/>
      </c>
      <c r="N205" s="58" t="str">
        <f>IF(OR(COUNTA(J205:L205)=3,AND(COUNTA(J205:L205)=1,M205&lt;&gt;"")),ROUND(PRODUCT(J205:M205),2),"")</f>
        <v/>
      </c>
      <c r="O205" s="58">
        <f>IF(N205&lt;&gt;"",ROUND(PRODUCT(H205,I205,N205),2),IF(M205&lt;&gt;"",ROUND(PRODUCT(H205,I205,M205),2),ROUND(PRODUCT(H205:L205),2)))</f>
        <v>5</v>
      </c>
      <c r="P205" s="58"/>
    </row>
    <row r="206" spans="1:16" ht="15" customHeight="1" x14ac:dyDescent="0.25">
      <c r="A206" s="4"/>
      <c r="B206" s="4"/>
      <c r="C206" s="4"/>
      <c r="D206" s="4"/>
      <c r="E206" s="4"/>
      <c r="F206" s="4"/>
      <c r="G206" s="4"/>
      <c r="H206" s="4"/>
      <c r="I206" s="4"/>
      <c r="J206" s="4"/>
      <c r="K206" s="4"/>
      <c r="L206" s="4"/>
      <c r="M206" s="4"/>
      <c r="N206" s="4"/>
      <c r="O206" s="4"/>
      <c r="P206" s="4"/>
    </row>
    <row r="207" spans="1:16" ht="45" customHeight="1" x14ac:dyDescent="0.25">
      <c r="A207" s="56" t="s">
        <v>100</v>
      </c>
      <c r="B207" s="81">
        <v>93655</v>
      </c>
      <c r="C207" s="82" t="str">
        <f>VLOOKUP(B207,COMPOSICAO!B:K,2,FALSE)</f>
        <v>DISJUNTOR MONOPOLAR TIPO DIN, CORRENTE NOMINAL DE 20A - FORNECIMENTO E INSTALAÇÃO. AF_10/2020</v>
      </c>
      <c r="D207" s="84"/>
      <c r="E207" s="84"/>
      <c r="F207" s="83"/>
      <c r="G207" s="56" t="str">
        <f>VLOOKUP(B207,COMPOSICAO!B:K,6,FALSE)</f>
        <v>UN</v>
      </c>
      <c r="H207" s="56"/>
      <c r="I207" s="56"/>
      <c r="J207" s="56"/>
      <c r="K207" s="56"/>
      <c r="L207" s="56"/>
      <c r="M207" s="56"/>
      <c r="N207" s="56"/>
      <c r="O207" s="56"/>
      <c r="P207" s="58">
        <f>SUM(O207:O209)</f>
        <v>1</v>
      </c>
    </row>
    <row r="208" spans="1:16" ht="15" customHeight="1" x14ac:dyDescent="0.25">
      <c r="A208" s="56" t="s">
        <v>247</v>
      </c>
      <c r="B208" s="82" t="s">
        <v>12</v>
      </c>
      <c r="C208" s="84"/>
      <c r="D208" s="84"/>
      <c r="E208" s="84"/>
      <c r="F208" s="83"/>
      <c r="G208" s="56"/>
      <c r="H208" s="58">
        <v>1</v>
      </c>
      <c r="I208" s="58"/>
      <c r="J208" s="58"/>
      <c r="K208" s="58"/>
      <c r="L208" s="58"/>
      <c r="M208" s="58" t="str">
        <f>IF(COUNTA(J208:L208)=2,ROUND(PRODUCT(J208:L208),2),"")</f>
        <v/>
      </c>
      <c r="N208" s="58" t="str">
        <f>IF(OR(COUNTA(J208:L208)=3,AND(COUNTA(J208:L208)=1,M208&lt;&gt;"")),ROUND(PRODUCT(J208:M208),2),"")</f>
        <v/>
      </c>
      <c r="O208" s="58">
        <f>IF(N208&lt;&gt;"",ROUND(PRODUCT(H208,I208,N208),2),IF(M208&lt;&gt;"",ROUND(PRODUCT(H208,I208,M208),2),ROUND(PRODUCT(H208:L208),2)))</f>
        <v>1</v>
      </c>
      <c r="P208" s="58"/>
    </row>
    <row r="209" spans="1:16" ht="15" customHeight="1" x14ac:dyDescent="0.25">
      <c r="A209" s="4"/>
      <c r="B209" s="4"/>
      <c r="C209" s="4"/>
      <c r="D209" s="4"/>
      <c r="E209" s="4"/>
      <c r="F209" s="4"/>
      <c r="G209" s="4"/>
      <c r="H209" s="4"/>
      <c r="I209" s="4"/>
      <c r="J209" s="4"/>
      <c r="K209" s="4"/>
      <c r="L209" s="4"/>
      <c r="M209" s="4"/>
      <c r="N209" s="4"/>
      <c r="O209" s="4"/>
      <c r="P209" s="4"/>
    </row>
    <row r="210" spans="1:16" ht="45" customHeight="1" x14ac:dyDescent="0.25">
      <c r="A210" s="56" t="s">
        <v>101</v>
      </c>
      <c r="B210" s="81">
        <v>91936</v>
      </c>
      <c r="C210" s="82" t="str">
        <f>VLOOKUP(B210,COMPOSICAO!B:K,2,FALSE)</f>
        <v>CAIXA OCTOGONAL 4" X 4", PVC, INSTALADA EM LAJE - FORNECIMENTO E INSTALAÇÃO. AF_12/2015</v>
      </c>
      <c r="D210" s="84"/>
      <c r="E210" s="84"/>
      <c r="F210" s="83"/>
      <c r="G210" s="56" t="str">
        <f>VLOOKUP(B210,COMPOSICAO!B:K,6,FALSE)</f>
        <v>UN</v>
      </c>
      <c r="H210" s="56"/>
      <c r="I210" s="56"/>
      <c r="J210" s="56"/>
      <c r="K210" s="56"/>
      <c r="L210" s="56"/>
      <c r="M210" s="56"/>
      <c r="N210" s="56"/>
      <c r="O210" s="56"/>
      <c r="P210" s="58">
        <f>SUM(O210:O212)</f>
        <v>5</v>
      </c>
    </row>
    <row r="211" spans="1:16" ht="15" customHeight="1" x14ac:dyDescent="0.25">
      <c r="A211" s="56" t="s">
        <v>248</v>
      </c>
      <c r="B211" s="82" t="s">
        <v>12</v>
      </c>
      <c r="C211" s="84"/>
      <c r="D211" s="84"/>
      <c r="E211" s="84"/>
      <c r="F211" s="83"/>
      <c r="G211" s="56"/>
      <c r="H211" s="58">
        <v>5</v>
      </c>
      <c r="I211" s="58"/>
      <c r="J211" s="58"/>
      <c r="K211" s="58"/>
      <c r="L211" s="58"/>
      <c r="M211" s="58" t="str">
        <f>IF(COUNTA(J211:L211)=2,ROUND(PRODUCT(J211:L211),2),"")</f>
        <v/>
      </c>
      <c r="N211" s="58" t="str">
        <f>IF(OR(COUNTA(J211:L211)=3,AND(COUNTA(J211:L211)=1,M211&lt;&gt;"")),ROUND(PRODUCT(J211:M211),2),"")</f>
        <v/>
      </c>
      <c r="O211" s="58">
        <f>IF(N211&lt;&gt;"",ROUND(PRODUCT(H211,I211,N211),2),IF(M211&lt;&gt;"",ROUND(PRODUCT(H211,I211,M211),2),ROUND(PRODUCT(H211:L211),2)))</f>
        <v>5</v>
      </c>
      <c r="P211" s="58"/>
    </row>
    <row r="212" spans="1:16" ht="15" customHeight="1" x14ac:dyDescent="0.25">
      <c r="A212" s="4"/>
      <c r="B212" s="4"/>
      <c r="C212" s="4"/>
      <c r="D212" s="4"/>
      <c r="E212" s="4"/>
      <c r="F212" s="4"/>
      <c r="G212" s="4"/>
      <c r="H212" s="4"/>
      <c r="I212" s="4"/>
      <c r="J212" s="4"/>
      <c r="K212" s="4"/>
      <c r="L212" s="4"/>
      <c r="M212" s="4"/>
      <c r="N212" s="4"/>
      <c r="O212" s="4"/>
      <c r="P212" s="4"/>
    </row>
    <row r="213" spans="1:16" ht="45" customHeight="1" x14ac:dyDescent="0.25">
      <c r="A213" s="56" t="s">
        <v>102</v>
      </c>
      <c r="B213" s="81">
        <v>91939</v>
      </c>
      <c r="C213" s="82" t="str">
        <f>VLOOKUP(B213,COMPOSICAO!B:K,2,FALSE)</f>
        <v>CAIXA RETANGULAR 4" X 2" ALTA (2,00 M DO PISO), PVC, INSTALADA EM PAREDE - FORNECIMENTO E INSTALAÇÃO. AF_12/2015</v>
      </c>
      <c r="D213" s="84"/>
      <c r="E213" s="84"/>
      <c r="F213" s="83"/>
      <c r="G213" s="56" t="str">
        <f>VLOOKUP(B213,COMPOSICAO!B:K,6,FALSE)</f>
        <v>UN</v>
      </c>
      <c r="H213" s="56"/>
      <c r="I213" s="56"/>
      <c r="J213" s="56"/>
      <c r="K213" s="56"/>
      <c r="L213" s="56"/>
      <c r="M213" s="56"/>
      <c r="N213" s="56"/>
      <c r="O213" s="56"/>
      <c r="P213" s="58">
        <f>SUM(O213:O215)</f>
        <v>3</v>
      </c>
    </row>
    <row r="214" spans="1:16" ht="15" customHeight="1" x14ac:dyDescent="0.25">
      <c r="A214" s="56" t="s">
        <v>249</v>
      </c>
      <c r="B214" s="82" t="s">
        <v>12</v>
      </c>
      <c r="C214" s="84"/>
      <c r="D214" s="84"/>
      <c r="E214" s="84"/>
      <c r="F214" s="83"/>
      <c r="G214" s="56"/>
      <c r="H214" s="58">
        <v>3</v>
      </c>
      <c r="I214" s="58"/>
      <c r="J214" s="58"/>
      <c r="K214" s="58"/>
      <c r="L214" s="58"/>
      <c r="M214" s="58" t="str">
        <f>IF(COUNTA(J214:L214)=2,ROUND(PRODUCT(J214:L214),2),"")</f>
        <v/>
      </c>
      <c r="N214" s="58" t="str">
        <f>IF(OR(COUNTA(J214:L214)=3,AND(COUNTA(J214:L214)=1,M214&lt;&gt;"")),ROUND(PRODUCT(J214:M214),2),"")</f>
        <v/>
      </c>
      <c r="O214" s="58">
        <f>IF(N214&lt;&gt;"",ROUND(PRODUCT(H214,I214,N214),2),IF(M214&lt;&gt;"",ROUND(PRODUCT(H214,I214,M214),2),ROUND(PRODUCT(H214:L214),2)))</f>
        <v>3</v>
      </c>
      <c r="P214" s="58"/>
    </row>
    <row r="215" spans="1:16" ht="15" customHeight="1" x14ac:dyDescent="0.25">
      <c r="A215" s="4"/>
      <c r="B215" s="4"/>
      <c r="C215" s="4"/>
      <c r="D215" s="4"/>
      <c r="E215" s="4"/>
      <c r="F215" s="4"/>
      <c r="G215" s="4"/>
      <c r="H215" s="4"/>
      <c r="I215" s="4"/>
      <c r="J215" s="4"/>
      <c r="K215" s="4"/>
      <c r="L215" s="4"/>
      <c r="M215" s="4"/>
      <c r="N215" s="4"/>
      <c r="O215" s="4"/>
      <c r="P215" s="4"/>
    </row>
    <row r="216" spans="1:16" ht="45" customHeight="1" x14ac:dyDescent="0.25">
      <c r="A216" s="56" t="s">
        <v>103</v>
      </c>
      <c r="B216" s="81">
        <v>91940</v>
      </c>
      <c r="C216" s="82" t="str">
        <f>VLOOKUP(B216,COMPOSICAO!B:K,2,FALSE)</f>
        <v>CAIXA RETANGULAR 4" X 2" MÉDIA (1,30 M DO PISO), PVC, INSTALADA EM PAREDE - FORNECIMENTO E INSTALAÇÃO. AF_12/2015</v>
      </c>
      <c r="D216" s="84"/>
      <c r="E216" s="84"/>
      <c r="F216" s="83"/>
      <c r="G216" s="56" t="str">
        <f>VLOOKUP(B216,COMPOSICAO!B:K,6,FALSE)</f>
        <v>UN</v>
      </c>
      <c r="H216" s="56"/>
      <c r="I216" s="56"/>
      <c r="J216" s="56"/>
      <c r="K216" s="56"/>
      <c r="L216" s="56"/>
      <c r="M216" s="56"/>
      <c r="N216" s="56"/>
      <c r="O216" s="56"/>
      <c r="P216" s="58">
        <f>SUM(O216:O218)</f>
        <v>9</v>
      </c>
    </row>
    <row r="217" spans="1:16" ht="15" customHeight="1" x14ac:dyDescent="0.25">
      <c r="A217" s="56" t="s">
        <v>250</v>
      </c>
      <c r="B217" s="82" t="s">
        <v>12</v>
      </c>
      <c r="C217" s="84"/>
      <c r="D217" s="84"/>
      <c r="E217" s="84"/>
      <c r="F217" s="83"/>
      <c r="G217" s="56"/>
      <c r="H217" s="58">
        <v>9</v>
      </c>
      <c r="I217" s="58"/>
      <c r="J217" s="58"/>
      <c r="K217" s="58"/>
      <c r="L217" s="58"/>
      <c r="M217" s="58" t="str">
        <f>IF(COUNTA(J217:L217)=2,ROUND(PRODUCT(J217:L217),2),"")</f>
        <v/>
      </c>
      <c r="N217" s="58" t="str">
        <f>IF(OR(COUNTA(J217:L217)=3,AND(COUNTA(J217:L217)=1,M217&lt;&gt;"")),ROUND(PRODUCT(J217:M217),2),"")</f>
        <v/>
      </c>
      <c r="O217" s="58">
        <f>IF(N217&lt;&gt;"",ROUND(PRODUCT(H217,I217,N217),2),IF(M217&lt;&gt;"",ROUND(PRODUCT(H217,I217,M217),2),ROUND(PRODUCT(H217:L217),2)))</f>
        <v>9</v>
      </c>
      <c r="P217" s="58"/>
    </row>
    <row r="218" spans="1:16" ht="15" customHeight="1" x14ac:dyDescent="0.25">
      <c r="A218" s="4"/>
      <c r="B218" s="4"/>
      <c r="C218" s="4"/>
      <c r="D218" s="4"/>
      <c r="E218" s="4"/>
      <c r="F218" s="4"/>
      <c r="G218" s="4"/>
      <c r="H218" s="4"/>
      <c r="I218" s="4"/>
      <c r="J218" s="4"/>
      <c r="K218" s="4"/>
      <c r="L218" s="4"/>
      <c r="M218" s="4"/>
      <c r="N218" s="4"/>
      <c r="O218" s="4"/>
      <c r="P218" s="4"/>
    </row>
    <row r="219" spans="1:16" ht="45" customHeight="1" x14ac:dyDescent="0.25">
      <c r="A219" s="56" t="s">
        <v>104</v>
      </c>
      <c r="B219" s="81">
        <v>91941</v>
      </c>
      <c r="C219" s="82" t="str">
        <f>VLOOKUP(B219,COMPOSICAO!B:K,2,FALSE)</f>
        <v>CAIXA RETANGULAR 4" X 2" BAIXA (0,30 M DO PISO), PVC, INSTALADA EM PAREDE - FORNECIMENTO E INSTALAÇÃO. AF_12/2015</v>
      </c>
      <c r="D219" s="84"/>
      <c r="E219" s="84"/>
      <c r="F219" s="83"/>
      <c r="G219" s="56" t="str">
        <f>VLOOKUP(B219,COMPOSICAO!B:K,6,FALSE)</f>
        <v>UN</v>
      </c>
      <c r="H219" s="56"/>
      <c r="I219" s="56"/>
      <c r="J219" s="56"/>
      <c r="K219" s="56"/>
      <c r="L219" s="56"/>
      <c r="M219" s="56"/>
      <c r="N219" s="56"/>
      <c r="O219" s="56"/>
      <c r="P219" s="58">
        <f>SUM(O219:O221)</f>
        <v>4</v>
      </c>
    </row>
    <row r="220" spans="1:16" ht="15" customHeight="1" x14ac:dyDescent="0.25">
      <c r="A220" s="56" t="s">
        <v>251</v>
      </c>
      <c r="B220" s="82" t="s">
        <v>12</v>
      </c>
      <c r="C220" s="84"/>
      <c r="D220" s="84"/>
      <c r="E220" s="84"/>
      <c r="F220" s="83"/>
      <c r="G220" s="56"/>
      <c r="H220" s="58">
        <v>4</v>
      </c>
      <c r="I220" s="58"/>
      <c r="J220" s="58"/>
      <c r="K220" s="58"/>
      <c r="L220" s="58"/>
      <c r="M220" s="58" t="str">
        <f>IF(COUNTA(J220:L220)=2,ROUND(PRODUCT(J220:L220),2),"")</f>
        <v/>
      </c>
      <c r="N220" s="58" t="str">
        <f>IF(OR(COUNTA(J220:L220)=3,AND(COUNTA(J220:L220)=1,M220&lt;&gt;"")),ROUND(PRODUCT(J220:M220),2),"")</f>
        <v/>
      </c>
      <c r="O220" s="58">
        <f>IF(N220&lt;&gt;"",ROUND(PRODUCT(H220,I220,N220),2),IF(M220&lt;&gt;"",ROUND(PRODUCT(H220,I220,M220),2),ROUND(PRODUCT(H220:L220),2)))</f>
        <v>4</v>
      </c>
      <c r="P220" s="58"/>
    </row>
    <row r="221" spans="1:16" ht="15" customHeight="1" x14ac:dyDescent="0.25">
      <c r="A221" s="4"/>
      <c r="B221" s="4"/>
      <c r="C221" s="4"/>
      <c r="D221" s="4"/>
      <c r="E221" s="4"/>
      <c r="F221" s="4"/>
      <c r="G221" s="4"/>
      <c r="H221" s="4"/>
      <c r="I221" s="4"/>
      <c r="J221" s="4"/>
      <c r="K221" s="4"/>
      <c r="L221" s="4"/>
      <c r="M221" s="4"/>
      <c r="N221" s="4"/>
      <c r="O221" s="4"/>
      <c r="P221" s="4"/>
    </row>
    <row r="222" spans="1:16" ht="75" customHeight="1" x14ac:dyDescent="0.25">
      <c r="A222" s="56" t="s">
        <v>105</v>
      </c>
      <c r="B222" s="81">
        <v>101875</v>
      </c>
      <c r="C222" s="82" t="str">
        <f>VLOOKUP(B222,COMPOSICAO!B:K,2,FALSE)</f>
        <v>QUADRO DE DISTRIBUIÇÃO DE ENERGIA EM CHAPA DE AÇO GALVANIZADO, DE EMBUTIR, COM BARRAMENTO TRIFÁSICO, PARA 12 DISJUNTORES DIN 100A - FORNECIMENTO E INSTALAÇÃO. AF_10/2020</v>
      </c>
      <c r="D222" s="84"/>
      <c r="E222" s="84"/>
      <c r="F222" s="83"/>
      <c r="G222" s="56" t="str">
        <f>VLOOKUP(B222,COMPOSICAO!B:K,6,FALSE)</f>
        <v>UN</v>
      </c>
      <c r="H222" s="56"/>
      <c r="I222" s="56"/>
      <c r="J222" s="56"/>
      <c r="K222" s="56"/>
      <c r="L222" s="56"/>
      <c r="M222" s="56"/>
      <c r="N222" s="56"/>
      <c r="O222" s="56"/>
      <c r="P222" s="58">
        <f>SUM(O222:O224)</f>
        <v>1</v>
      </c>
    </row>
    <row r="223" spans="1:16" ht="15" customHeight="1" x14ac:dyDescent="0.25">
      <c r="A223" s="56" t="s">
        <v>252</v>
      </c>
      <c r="B223" s="82" t="s">
        <v>12</v>
      </c>
      <c r="C223" s="84"/>
      <c r="D223" s="84"/>
      <c r="E223" s="84"/>
      <c r="F223" s="83"/>
      <c r="G223" s="56"/>
      <c r="H223" s="58">
        <v>1</v>
      </c>
      <c r="I223" s="58"/>
      <c r="J223" s="58"/>
      <c r="K223" s="58"/>
      <c r="L223" s="58"/>
      <c r="M223" s="58" t="str">
        <f>IF(COUNTA(J223:L223)=2,ROUND(PRODUCT(J223:L223),2),"")</f>
        <v/>
      </c>
      <c r="N223" s="58" t="str">
        <f>IF(OR(COUNTA(J223:L223)=3,AND(COUNTA(J223:L223)=1,M223&lt;&gt;"")),ROUND(PRODUCT(J223:M223),2),"")</f>
        <v/>
      </c>
      <c r="O223" s="58">
        <f>IF(N223&lt;&gt;"",ROUND(PRODUCT(H223,I223,N223),2),IF(M223&lt;&gt;"",ROUND(PRODUCT(H223,I223,M223),2),ROUND(PRODUCT(H223:L223),2)))</f>
        <v>1</v>
      </c>
      <c r="P223" s="58"/>
    </row>
    <row r="224" spans="1:16" ht="15" customHeight="1" x14ac:dyDescent="0.25">
      <c r="A224" s="4"/>
      <c r="B224" s="4"/>
      <c r="C224" s="4"/>
      <c r="D224" s="4"/>
      <c r="E224" s="4"/>
      <c r="F224" s="4"/>
      <c r="G224" s="4"/>
      <c r="H224" s="4"/>
      <c r="I224" s="4"/>
      <c r="J224" s="4"/>
      <c r="K224" s="4"/>
      <c r="L224" s="4"/>
      <c r="M224" s="4"/>
      <c r="N224" s="4"/>
      <c r="O224" s="4"/>
      <c r="P224" s="4"/>
    </row>
    <row r="225" spans="1:16" ht="60" customHeight="1" x14ac:dyDescent="0.25">
      <c r="A225" s="56" t="s">
        <v>106</v>
      </c>
      <c r="B225" s="81">
        <v>100560</v>
      </c>
      <c r="C225" s="82" t="str">
        <f>VLOOKUP(B225,COMPOSICAO!B:K,2,FALSE)</f>
        <v>QUADRO DE DISTRIBUIÇÃO PARA TELEFONE N.2, 20X20X12CM EM CHAPA METALICA, DE EMBUTIR, SEM ACESSORIOS, PADRÃO TELEBRAS, FORNECIMENTO E INSTALAÇÃO. AF_11/2019</v>
      </c>
      <c r="D225" s="84"/>
      <c r="E225" s="84"/>
      <c r="F225" s="83"/>
      <c r="G225" s="56" t="str">
        <f>VLOOKUP(B225,COMPOSICAO!B:K,6,FALSE)</f>
        <v>UN</v>
      </c>
      <c r="H225" s="56"/>
      <c r="I225" s="56"/>
      <c r="J225" s="56"/>
      <c r="K225" s="56"/>
      <c r="L225" s="56"/>
      <c r="M225" s="56"/>
      <c r="N225" s="56"/>
      <c r="O225" s="56"/>
      <c r="P225" s="58">
        <f>SUM(O225:O227)</f>
        <v>1</v>
      </c>
    </row>
    <row r="226" spans="1:16" ht="15" customHeight="1" x14ac:dyDescent="0.25">
      <c r="A226" s="56" t="s">
        <v>253</v>
      </c>
      <c r="B226" s="82" t="s">
        <v>12</v>
      </c>
      <c r="C226" s="84"/>
      <c r="D226" s="84"/>
      <c r="E226" s="84"/>
      <c r="F226" s="83"/>
      <c r="G226" s="56"/>
      <c r="H226" s="58">
        <v>1</v>
      </c>
      <c r="I226" s="58"/>
      <c r="J226" s="58"/>
      <c r="K226" s="58"/>
      <c r="L226" s="58"/>
      <c r="M226" s="58" t="str">
        <f>IF(COUNTA(J226:L226)=2,ROUND(PRODUCT(J226:L226),2),"")</f>
        <v/>
      </c>
      <c r="N226" s="58" t="str">
        <f>IF(OR(COUNTA(J226:L226)=3,AND(COUNTA(J226:L226)=1,M226&lt;&gt;"")),ROUND(PRODUCT(J226:M226),2),"")</f>
        <v/>
      </c>
      <c r="O226" s="58">
        <f>IF(N226&lt;&gt;"",ROUND(PRODUCT(H226,I226,N226),2),IF(M226&lt;&gt;"",ROUND(PRODUCT(H226,I226,M226),2),ROUND(PRODUCT(H226:L226),2)))</f>
        <v>1</v>
      </c>
      <c r="P226" s="58"/>
    </row>
    <row r="227" spans="1:16" ht="15" customHeight="1" x14ac:dyDescent="0.25">
      <c r="A227" s="4"/>
      <c r="B227" s="4"/>
      <c r="C227" s="4"/>
      <c r="D227" s="4"/>
      <c r="E227" s="4"/>
      <c r="F227" s="4"/>
      <c r="G227" s="4"/>
      <c r="H227" s="4"/>
      <c r="I227" s="4"/>
      <c r="J227" s="4"/>
      <c r="K227" s="4"/>
      <c r="L227" s="4"/>
      <c r="M227" s="4"/>
      <c r="N227" s="4"/>
      <c r="O227" s="4"/>
      <c r="P227" s="4"/>
    </row>
    <row r="228" spans="1:16" ht="30" customHeight="1" x14ac:dyDescent="0.25">
      <c r="A228" s="56" t="s">
        <v>107</v>
      </c>
      <c r="B228" s="81">
        <v>98308</v>
      </c>
      <c r="C228" s="82" t="str">
        <f>VLOOKUP(B228,COMPOSICAO!B:K,2,FALSE)</f>
        <v>TOMADA PARA TELEFONE RJ11 - FORNECIMENTO E INSTALAÇÃO. AF_11/2019</v>
      </c>
      <c r="D228" s="84"/>
      <c r="E228" s="84"/>
      <c r="F228" s="83"/>
      <c r="G228" s="56" t="str">
        <f>VLOOKUP(B228,COMPOSICAO!B:K,6,FALSE)</f>
        <v>UN</v>
      </c>
      <c r="H228" s="56"/>
      <c r="I228" s="56"/>
      <c r="J228" s="56"/>
      <c r="K228" s="56"/>
      <c r="L228" s="56"/>
      <c r="M228" s="56"/>
      <c r="N228" s="56"/>
      <c r="O228" s="56"/>
      <c r="P228" s="58">
        <f>SUM(O228:O230)</f>
        <v>3</v>
      </c>
    </row>
    <row r="229" spans="1:16" ht="15" customHeight="1" x14ac:dyDescent="0.25">
      <c r="A229" s="56" t="s">
        <v>254</v>
      </c>
      <c r="B229" s="82" t="s">
        <v>12</v>
      </c>
      <c r="C229" s="84"/>
      <c r="D229" s="84"/>
      <c r="E229" s="84"/>
      <c r="F229" s="83"/>
      <c r="G229" s="56"/>
      <c r="H229" s="58">
        <v>3</v>
      </c>
      <c r="I229" s="58"/>
      <c r="J229" s="58"/>
      <c r="K229" s="58"/>
      <c r="L229" s="58"/>
      <c r="M229" s="58" t="str">
        <f>IF(COUNTA(J229:L229)=2,ROUND(PRODUCT(J229:L229),2),"")</f>
        <v/>
      </c>
      <c r="N229" s="58" t="str">
        <f>IF(OR(COUNTA(J229:L229)=3,AND(COUNTA(J229:L229)=1,M229&lt;&gt;"")),ROUND(PRODUCT(J229:M229),2),"")</f>
        <v/>
      </c>
      <c r="O229" s="58">
        <f>IF(N229&lt;&gt;"",ROUND(PRODUCT(H229,I229,N229),2),IF(M229&lt;&gt;"",ROUND(PRODUCT(H229,I229,M229),2),ROUND(PRODUCT(H229:L229),2)))</f>
        <v>3</v>
      </c>
      <c r="P229" s="58"/>
    </row>
    <row r="230" spans="1:16" ht="15" customHeight="1" x14ac:dyDescent="0.25">
      <c r="A230" s="4"/>
      <c r="B230" s="4"/>
      <c r="C230" s="4"/>
      <c r="D230" s="4"/>
      <c r="E230" s="4"/>
      <c r="F230" s="4"/>
      <c r="G230" s="4"/>
      <c r="H230" s="4"/>
      <c r="I230" s="4"/>
      <c r="J230" s="4"/>
      <c r="K230" s="4"/>
      <c r="L230" s="4"/>
      <c r="M230" s="4"/>
      <c r="N230" s="4"/>
      <c r="O230" s="4"/>
      <c r="P230" s="4"/>
    </row>
    <row r="231" spans="1:16" ht="15" customHeight="1" x14ac:dyDescent="0.25">
      <c r="A231" s="48">
        <v>9</v>
      </c>
      <c r="B231" s="78" t="s">
        <v>255</v>
      </c>
      <c r="C231" s="80"/>
      <c r="D231" s="80"/>
      <c r="E231" s="80"/>
      <c r="F231" s="80"/>
      <c r="G231" s="80"/>
      <c r="H231" s="80"/>
      <c r="I231" s="80"/>
      <c r="J231" s="80"/>
      <c r="K231" s="80"/>
      <c r="L231" s="80"/>
      <c r="M231" s="80"/>
      <c r="N231" s="80"/>
      <c r="O231" s="80"/>
      <c r="P231" s="79"/>
    </row>
    <row r="232" spans="1:16" ht="45" customHeight="1" x14ac:dyDescent="0.25">
      <c r="A232" s="56" t="s">
        <v>108</v>
      </c>
      <c r="B232" s="81">
        <v>95241</v>
      </c>
      <c r="C232" s="82" t="str">
        <f>VLOOKUP(B232,COMPOSICAO!B:K,2,FALSE)</f>
        <v>LASTRO DE CONCRETO MAGRO, APLICADO EM PISOS, LAJES SOBRE SOLO OU RADIERS, ESPESSURA DE 5 CM. AF_07/2016</v>
      </c>
      <c r="D232" s="84"/>
      <c r="E232" s="84"/>
      <c r="F232" s="83"/>
      <c r="G232" s="56" t="str">
        <f>VLOOKUP(B232,COMPOSICAO!B:K,6,FALSE)</f>
        <v>M2</v>
      </c>
      <c r="H232" s="56"/>
      <c r="I232" s="56"/>
      <c r="J232" s="56"/>
      <c r="K232" s="56"/>
      <c r="L232" s="56"/>
      <c r="M232" s="56"/>
      <c r="N232" s="56"/>
      <c r="O232" s="56"/>
      <c r="P232" s="58">
        <f>SUM(O232:O234)</f>
        <v>3.78</v>
      </c>
    </row>
    <row r="233" spans="1:16" ht="15" customHeight="1" x14ac:dyDescent="0.25">
      <c r="A233" s="56" t="s">
        <v>256</v>
      </c>
      <c r="B233" s="82" t="s">
        <v>12</v>
      </c>
      <c r="C233" s="84"/>
      <c r="D233" s="84"/>
      <c r="E233" s="84"/>
      <c r="F233" s="83"/>
      <c r="G233" s="56"/>
      <c r="H233" s="58">
        <v>3.78</v>
      </c>
      <c r="I233" s="58"/>
      <c r="J233" s="58"/>
      <c r="K233" s="58"/>
      <c r="L233" s="58"/>
      <c r="M233" s="58" t="str">
        <f>IF(COUNTA(J233:L233)=2,ROUND(PRODUCT(J233:L233),2),"")</f>
        <v/>
      </c>
      <c r="N233" s="58" t="str">
        <f>IF(OR(COUNTA(J233:L233)=3,AND(COUNTA(J233:L233)=1,M233&lt;&gt;"")),ROUND(PRODUCT(J233:M233),2),"")</f>
        <v/>
      </c>
      <c r="O233" s="58">
        <f>IF(N233&lt;&gt;"",ROUND(PRODUCT(H233,I233,N233),2),IF(M233&lt;&gt;"",ROUND(PRODUCT(H233,I233,M233),2),ROUND(PRODUCT(H233:L233),2)))</f>
        <v>3.78</v>
      </c>
      <c r="P233" s="58"/>
    </row>
    <row r="234" spans="1:16" ht="15" customHeight="1" x14ac:dyDescent="0.25">
      <c r="A234" s="4"/>
      <c r="B234" s="4"/>
      <c r="C234" s="4"/>
      <c r="D234" s="4"/>
      <c r="E234" s="4"/>
      <c r="F234" s="4"/>
      <c r="G234" s="4"/>
      <c r="H234" s="4"/>
      <c r="I234" s="4"/>
      <c r="J234" s="4"/>
      <c r="K234" s="4"/>
      <c r="L234" s="4"/>
      <c r="M234" s="4"/>
      <c r="N234" s="4"/>
      <c r="O234" s="4"/>
      <c r="P234" s="4"/>
    </row>
    <row r="235" spans="1:16" ht="60" customHeight="1" x14ac:dyDescent="0.25">
      <c r="A235" s="56" t="s">
        <v>109</v>
      </c>
      <c r="B235" s="81">
        <v>101621</v>
      </c>
      <c r="C235" s="82" t="str">
        <f>VLOOKUP(B235,COMPOSICAO!B:K,2,FALSE)</f>
        <v>PREPARO DE FUNDO DE VALA COM LARGURA MAIOR OU IGUAL A 1,5 M E MENOR QUE 2,5 M, COM CAMADA DE BRITA, LANÇAMENTO MANUAL. AF_08/2020</v>
      </c>
      <c r="D235" s="84"/>
      <c r="E235" s="84"/>
      <c r="F235" s="83"/>
      <c r="G235" s="56" t="str">
        <f>VLOOKUP(B235,COMPOSICAO!B:K,6,FALSE)</f>
        <v>M3</v>
      </c>
      <c r="H235" s="56"/>
      <c r="I235" s="56"/>
      <c r="J235" s="56"/>
      <c r="K235" s="56"/>
      <c r="L235" s="56"/>
      <c r="M235" s="56"/>
      <c r="N235" s="56"/>
      <c r="O235" s="56"/>
      <c r="P235" s="58">
        <f>SUM(O235:O237)</f>
        <v>1.1200000000000001</v>
      </c>
    </row>
    <row r="236" spans="1:16" ht="15" customHeight="1" x14ac:dyDescent="0.25">
      <c r="A236" s="56" t="s">
        <v>257</v>
      </c>
      <c r="B236" s="82" t="s">
        <v>12</v>
      </c>
      <c r="C236" s="84"/>
      <c r="D236" s="84"/>
      <c r="E236" s="84"/>
      <c r="F236" s="83"/>
      <c r="G236" s="56"/>
      <c r="H236" s="58">
        <v>1.1200000000000001</v>
      </c>
      <c r="I236" s="58"/>
      <c r="J236" s="58"/>
      <c r="K236" s="58"/>
      <c r="L236" s="58"/>
      <c r="M236" s="58" t="str">
        <f>IF(COUNTA(J236:L236)=2,ROUND(PRODUCT(J236:L236),2),"")</f>
        <v/>
      </c>
      <c r="N236" s="58" t="str">
        <f>IF(OR(COUNTA(J236:L236)=3,AND(COUNTA(J236:L236)=1,M236&lt;&gt;"")),ROUND(PRODUCT(J236:M236),2),"")</f>
        <v/>
      </c>
      <c r="O236" s="58">
        <f>IF(N236&lt;&gt;"",ROUND(PRODUCT(H236,I236,N236),2),IF(M236&lt;&gt;"",ROUND(PRODUCT(H236,I236,M236),2),ROUND(PRODUCT(H236:L236),2)))</f>
        <v>1.1200000000000001</v>
      </c>
      <c r="P236" s="58"/>
    </row>
    <row r="237" spans="1:16" ht="15" customHeight="1" x14ac:dyDescent="0.25">
      <c r="A237" s="4"/>
      <c r="B237" s="4"/>
      <c r="C237" s="4"/>
      <c r="D237" s="4"/>
      <c r="E237" s="4"/>
      <c r="F237" s="4"/>
      <c r="G237" s="4"/>
      <c r="H237" s="4"/>
      <c r="I237" s="4"/>
      <c r="J237" s="4"/>
      <c r="K237" s="4"/>
      <c r="L237" s="4"/>
      <c r="M237" s="4"/>
      <c r="N237" s="4"/>
      <c r="O237" s="4"/>
      <c r="P237" s="4"/>
    </row>
    <row r="238" spans="1:16" ht="75" customHeight="1" x14ac:dyDescent="0.25">
      <c r="A238" s="56" t="s">
        <v>110</v>
      </c>
      <c r="B238" s="81">
        <v>87640</v>
      </c>
      <c r="C238" s="82" t="str">
        <f>VLOOKUP(B238,COMPOSICAO!B:K,2,FALSE)</f>
        <v>CONTRAPISO EM ARGAMASSA TRAÇO 1:4 (CIMENTO E AREIA), PREPARO MECÂNICO COM BETONEIRA 400 L, APLICADO EM ÁREAS SECAS SOBRE LAJE, ADERIDO, ACABAMENTO NÃO REFORÇADO, ESPESSURA 4CM. AF_07/2021</v>
      </c>
      <c r="D238" s="84"/>
      <c r="E238" s="84"/>
      <c r="F238" s="83"/>
      <c r="G238" s="56" t="str">
        <f>VLOOKUP(B238,COMPOSICAO!B:K,6,FALSE)</f>
        <v>M2</v>
      </c>
      <c r="H238" s="56"/>
      <c r="I238" s="56"/>
      <c r="J238" s="56"/>
      <c r="K238" s="56"/>
      <c r="L238" s="56"/>
      <c r="M238" s="56"/>
      <c r="N238" s="56"/>
      <c r="O238" s="56"/>
      <c r="P238" s="58">
        <f>SUM(O238:O240)</f>
        <v>31.09</v>
      </c>
    </row>
    <row r="239" spans="1:16" ht="15" customHeight="1" x14ac:dyDescent="0.25">
      <c r="A239" s="56" t="s">
        <v>258</v>
      </c>
      <c r="B239" s="82" t="s">
        <v>12</v>
      </c>
      <c r="C239" s="84"/>
      <c r="D239" s="84"/>
      <c r="E239" s="84"/>
      <c r="F239" s="83"/>
      <c r="G239" s="56"/>
      <c r="H239" s="58">
        <v>31.09</v>
      </c>
      <c r="I239" s="58"/>
      <c r="J239" s="58"/>
      <c r="K239" s="58"/>
      <c r="L239" s="58"/>
      <c r="M239" s="58" t="str">
        <f>IF(COUNTA(J239:L239)=2,ROUND(PRODUCT(J239:L239),2),"")</f>
        <v/>
      </c>
      <c r="N239" s="58" t="str">
        <f>IF(OR(COUNTA(J239:L239)=3,AND(COUNTA(J239:L239)=1,M239&lt;&gt;"")),ROUND(PRODUCT(J239:M239),2),"")</f>
        <v/>
      </c>
      <c r="O239" s="58">
        <f>IF(N239&lt;&gt;"",ROUND(PRODUCT(H239,I239,N239),2),IF(M239&lt;&gt;"",ROUND(PRODUCT(H239,I239,M239),2),ROUND(PRODUCT(H239:L239),2)))</f>
        <v>31.09</v>
      </c>
      <c r="P239" s="58"/>
    </row>
    <row r="240" spans="1:16" ht="15" customHeight="1" x14ac:dyDescent="0.25">
      <c r="A240" s="4"/>
      <c r="B240" s="4"/>
      <c r="C240" s="4"/>
      <c r="D240" s="4"/>
      <c r="E240" s="4"/>
      <c r="F240" s="4"/>
      <c r="G240" s="4"/>
      <c r="H240" s="4"/>
      <c r="I240" s="4"/>
      <c r="J240" s="4"/>
      <c r="K240" s="4"/>
      <c r="L240" s="4"/>
      <c r="M240" s="4"/>
      <c r="N240" s="4"/>
      <c r="O240" s="4"/>
      <c r="P240" s="4"/>
    </row>
    <row r="241" spans="1:16" ht="75" customHeight="1" x14ac:dyDescent="0.25">
      <c r="A241" s="56" t="s">
        <v>111</v>
      </c>
      <c r="B241" s="81">
        <v>87745</v>
      </c>
      <c r="C241" s="82" t="str">
        <f>VLOOKUP(B241,COMPOSICAO!B:K,2,FALSE)</f>
        <v>CONTRAPISO EM ARGAMASSA TRAÇO 1:4 (CIMENTO E AREIA), PREPARO MECÂNICO COM BETONEIRA 400 L, APLICADO EM ÁREAS MOLHADAS SOBRE LAJE, ADERIDO, ACABAMENTO NÃO REFORÇADO, ESPESSURA 3CM. AF_07/2021</v>
      </c>
      <c r="D241" s="84"/>
      <c r="E241" s="84"/>
      <c r="F241" s="83"/>
      <c r="G241" s="56" t="str">
        <f>VLOOKUP(B241,COMPOSICAO!B:K,6,FALSE)</f>
        <v>M2</v>
      </c>
      <c r="H241" s="56"/>
      <c r="I241" s="56"/>
      <c r="J241" s="56"/>
      <c r="K241" s="56"/>
      <c r="L241" s="56"/>
      <c r="M241" s="56"/>
      <c r="N241" s="56"/>
      <c r="O241" s="56"/>
      <c r="P241" s="58">
        <f>SUM(O241:O243)</f>
        <v>8.92</v>
      </c>
    </row>
    <row r="242" spans="1:16" ht="15" customHeight="1" x14ac:dyDescent="0.25">
      <c r="A242" s="56" t="s">
        <v>259</v>
      </c>
      <c r="B242" s="82" t="s">
        <v>12</v>
      </c>
      <c r="C242" s="84"/>
      <c r="D242" s="84"/>
      <c r="E242" s="84"/>
      <c r="F242" s="83"/>
      <c r="G242" s="56"/>
      <c r="H242" s="58">
        <v>8.92</v>
      </c>
      <c r="I242" s="58"/>
      <c r="J242" s="58"/>
      <c r="K242" s="58"/>
      <c r="L242" s="58"/>
      <c r="M242" s="58" t="str">
        <f>IF(COUNTA(J242:L242)=2,ROUND(PRODUCT(J242:L242),2),"")</f>
        <v/>
      </c>
      <c r="N242" s="58" t="str">
        <f>IF(OR(COUNTA(J242:L242)=3,AND(COUNTA(J242:L242)=1,M242&lt;&gt;"")),ROUND(PRODUCT(J242:M242),2),"")</f>
        <v/>
      </c>
      <c r="O242" s="58">
        <f>IF(N242&lt;&gt;"",ROUND(PRODUCT(H242,I242,N242),2),IF(M242&lt;&gt;"",ROUND(PRODUCT(H242,I242,M242),2),ROUND(PRODUCT(H242:L242),2)))</f>
        <v>8.92</v>
      </c>
      <c r="P242" s="58"/>
    </row>
    <row r="243" spans="1:16" ht="15" customHeight="1" x14ac:dyDescent="0.25">
      <c r="A243" s="4"/>
      <c r="B243" s="4"/>
      <c r="C243" s="4"/>
      <c r="D243" s="4"/>
      <c r="E243" s="4"/>
      <c r="F243" s="4"/>
      <c r="G243" s="4"/>
      <c r="H243" s="4"/>
      <c r="I243" s="4"/>
      <c r="J243" s="4"/>
      <c r="K243" s="4"/>
      <c r="L243" s="4"/>
      <c r="M243" s="4"/>
      <c r="N243" s="4"/>
      <c r="O243" s="4"/>
      <c r="P243" s="4"/>
    </row>
    <row r="244" spans="1:16" ht="45" customHeight="1" x14ac:dyDescent="0.25">
      <c r="A244" s="56" t="s">
        <v>112</v>
      </c>
      <c r="B244" s="81">
        <v>88648</v>
      </c>
      <c r="C244" s="82" t="str">
        <f>VLOOKUP(B244,COMPOSICAO!B:K,2,FALSE)</f>
        <v>RODAPÉ CERÂMICO DE 7CM DE ALTURA COM PLACAS TIPO ESMALTADA EXTRA  DE DIMENSÕES 35X35CM. AF_06/2014</v>
      </c>
      <c r="D244" s="84"/>
      <c r="E244" s="84"/>
      <c r="F244" s="83"/>
      <c r="G244" s="56" t="str">
        <f>VLOOKUP(B244,COMPOSICAO!B:K,6,FALSE)</f>
        <v>M</v>
      </c>
      <c r="H244" s="56"/>
      <c r="I244" s="56"/>
      <c r="J244" s="56"/>
      <c r="K244" s="56"/>
      <c r="L244" s="56"/>
      <c r="M244" s="56"/>
      <c r="N244" s="56"/>
      <c r="O244" s="56"/>
      <c r="P244" s="58">
        <f>SUM(O244:O246)</f>
        <v>2.16</v>
      </c>
    </row>
    <row r="245" spans="1:16" ht="15" customHeight="1" x14ac:dyDescent="0.25">
      <c r="A245" s="56" t="s">
        <v>260</v>
      </c>
      <c r="B245" s="82" t="s">
        <v>12</v>
      </c>
      <c r="C245" s="84"/>
      <c r="D245" s="84"/>
      <c r="E245" s="84"/>
      <c r="F245" s="83"/>
      <c r="G245" s="56"/>
      <c r="H245" s="58">
        <v>2.16</v>
      </c>
      <c r="I245" s="58"/>
      <c r="J245" s="58"/>
      <c r="K245" s="58"/>
      <c r="L245" s="58"/>
      <c r="M245" s="58" t="str">
        <f>IF(COUNTA(J245:L245)=2,ROUND(PRODUCT(J245:L245),2),"")</f>
        <v/>
      </c>
      <c r="N245" s="58" t="str">
        <f>IF(OR(COUNTA(J245:L245)=3,AND(COUNTA(J245:L245)=1,M245&lt;&gt;"")),ROUND(PRODUCT(J245:M245),2),"")</f>
        <v/>
      </c>
      <c r="O245" s="58">
        <f>IF(N245&lt;&gt;"",ROUND(PRODUCT(H245,I245,N245),2),IF(M245&lt;&gt;"",ROUND(PRODUCT(H245,I245,M245),2),ROUND(PRODUCT(H245:L245),2)))</f>
        <v>2.16</v>
      </c>
      <c r="P245" s="58"/>
    </row>
    <row r="246" spans="1:16" ht="15" customHeight="1" x14ac:dyDescent="0.25">
      <c r="A246" s="4"/>
      <c r="B246" s="4"/>
      <c r="C246" s="4"/>
      <c r="D246" s="4"/>
      <c r="E246" s="4"/>
      <c r="F246" s="4"/>
      <c r="G246" s="4"/>
      <c r="H246" s="4"/>
      <c r="I246" s="4"/>
      <c r="J246" s="4"/>
      <c r="K246" s="4"/>
      <c r="L246" s="4"/>
      <c r="M246" s="4"/>
      <c r="N246" s="4"/>
      <c r="O246" s="4"/>
      <c r="P246" s="4"/>
    </row>
    <row r="247" spans="1:16" ht="60" customHeight="1" x14ac:dyDescent="0.25">
      <c r="A247" s="56" t="s">
        <v>113</v>
      </c>
      <c r="B247" s="81">
        <v>93389</v>
      </c>
      <c r="C247" s="82" t="str">
        <f>VLOOKUP(B247,COMPOSICAO!B:K,2,FALSE)</f>
        <v>REVESTIMENTO CERÂMICO PARA PISO COM PLACAS TIPO ESMALTADA PADRÃO POPULAR DE DIMENSÕES 35X35 CM APLICADA EM AMBIENTES DE ÁREA MENOR QUE 5 M2. AF_06/2014</v>
      </c>
      <c r="D247" s="84"/>
      <c r="E247" s="84"/>
      <c r="F247" s="83"/>
      <c r="G247" s="56" t="str">
        <f>VLOOKUP(B247,COMPOSICAO!B:K,6,FALSE)</f>
        <v>M2</v>
      </c>
      <c r="H247" s="56"/>
      <c r="I247" s="56"/>
      <c r="J247" s="56"/>
      <c r="K247" s="56"/>
      <c r="L247" s="56"/>
      <c r="M247" s="56"/>
      <c r="N247" s="56"/>
      <c r="O247" s="56"/>
      <c r="P247" s="58">
        <f>SUM(O247:O249)</f>
        <v>15.33</v>
      </c>
    </row>
    <row r="248" spans="1:16" ht="15" customHeight="1" x14ac:dyDescent="0.25">
      <c r="A248" s="56" t="s">
        <v>261</v>
      </c>
      <c r="B248" s="82" t="s">
        <v>12</v>
      </c>
      <c r="C248" s="84"/>
      <c r="D248" s="84"/>
      <c r="E248" s="84"/>
      <c r="F248" s="83"/>
      <c r="G248" s="56"/>
      <c r="H248" s="58">
        <v>15.33</v>
      </c>
      <c r="I248" s="58"/>
      <c r="J248" s="58"/>
      <c r="K248" s="58"/>
      <c r="L248" s="58"/>
      <c r="M248" s="58" t="str">
        <f>IF(COUNTA(J248:L248)=2,ROUND(PRODUCT(J248:L248),2),"")</f>
        <v/>
      </c>
      <c r="N248" s="58" t="str">
        <f>IF(OR(COUNTA(J248:L248)=3,AND(COUNTA(J248:L248)=1,M248&lt;&gt;"")),ROUND(PRODUCT(J248:M248),2),"")</f>
        <v/>
      </c>
      <c r="O248" s="58">
        <f>IF(N248&lt;&gt;"",ROUND(PRODUCT(H248,I248,N248),2),IF(M248&lt;&gt;"",ROUND(PRODUCT(H248,I248,M248),2),ROUND(PRODUCT(H248:L248),2)))</f>
        <v>15.33</v>
      </c>
      <c r="P248" s="58"/>
    </row>
    <row r="249" spans="1:16" ht="15" customHeight="1" x14ac:dyDescent="0.25">
      <c r="A249" s="4"/>
      <c r="B249" s="4"/>
      <c r="C249" s="4"/>
      <c r="D249" s="4"/>
      <c r="E249" s="4"/>
      <c r="F249" s="4"/>
      <c r="G249" s="4"/>
      <c r="H249" s="4"/>
      <c r="I249" s="4"/>
      <c r="J249" s="4"/>
      <c r="K249" s="4"/>
      <c r="L249" s="4"/>
      <c r="M249" s="4"/>
      <c r="N249" s="4"/>
      <c r="O249" s="4"/>
      <c r="P249" s="4"/>
    </row>
    <row r="250" spans="1:16" ht="60" customHeight="1" x14ac:dyDescent="0.25">
      <c r="A250" s="56" t="s">
        <v>114</v>
      </c>
      <c r="B250" s="81">
        <v>93390</v>
      </c>
      <c r="C250" s="82" t="str">
        <f>VLOOKUP(B250,COMPOSICAO!B:K,2,FALSE)</f>
        <v>REVESTIMENTO CERÂMICO PARA PISO COM PLACAS TIPO ESMALTADA PADRÃO POPULAR DE DIMENSÕES 35X35 CM APLICADA EM AMBIENTES DE ÁREA ENTRE 5 M2 E 10 M2. AF_06/2014</v>
      </c>
      <c r="D250" s="84"/>
      <c r="E250" s="84"/>
      <c r="F250" s="83"/>
      <c r="G250" s="56" t="str">
        <f>VLOOKUP(B250,COMPOSICAO!B:K,6,FALSE)</f>
        <v>M2</v>
      </c>
      <c r="H250" s="56"/>
      <c r="I250" s="56"/>
      <c r="J250" s="56"/>
      <c r="K250" s="56"/>
      <c r="L250" s="56"/>
      <c r="M250" s="56"/>
      <c r="N250" s="56"/>
      <c r="O250" s="56"/>
      <c r="P250" s="58">
        <f>SUM(O250:O252)</f>
        <v>8.85</v>
      </c>
    </row>
    <row r="251" spans="1:16" ht="15" customHeight="1" x14ac:dyDescent="0.25">
      <c r="A251" s="56" t="s">
        <v>262</v>
      </c>
      <c r="B251" s="82" t="s">
        <v>12</v>
      </c>
      <c r="C251" s="84"/>
      <c r="D251" s="84"/>
      <c r="E251" s="84"/>
      <c r="F251" s="83"/>
      <c r="G251" s="56"/>
      <c r="H251" s="58">
        <v>8.85</v>
      </c>
      <c r="I251" s="58"/>
      <c r="J251" s="58"/>
      <c r="K251" s="58"/>
      <c r="L251" s="58"/>
      <c r="M251" s="58" t="str">
        <f>IF(COUNTA(J251:L251)=2,ROUND(PRODUCT(J251:L251),2),"")</f>
        <v/>
      </c>
      <c r="N251" s="58" t="str">
        <f>IF(OR(COUNTA(J251:L251)=3,AND(COUNTA(J251:L251)=1,M251&lt;&gt;"")),ROUND(PRODUCT(J251:M251),2),"")</f>
        <v/>
      </c>
      <c r="O251" s="58">
        <f>IF(N251&lt;&gt;"",ROUND(PRODUCT(H251,I251,N251),2),IF(M251&lt;&gt;"",ROUND(PRODUCT(H251,I251,M251),2),ROUND(PRODUCT(H251:L251),2)))</f>
        <v>8.85</v>
      </c>
      <c r="P251" s="58"/>
    </row>
    <row r="252" spans="1:16" ht="15" customHeight="1" x14ac:dyDescent="0.25">
      <c r="A252" s="4"/>
      <c r="B252" s="4"/>
      <c r="C252" s="4"/>
      <c r="D252" s="4"/>
      <c r="E252" s="4"/>
      <c r="F252" s="4"/>
      <c r="G252" s="4"/>
      <c r="H252" s="4"/>
      <c r="I252" s="4"/>
      <c r="J252" s="4"/>
      <c r="K252" s="4"/>
      <c r="L252" s="4"/>
      <c r="M252" s="4"/>
      <c r="N252" s="4"/>
      <c r="O252" s="4"/>
      <c r="P252" s="4"/>
    </row>
    <row r="253" spans="1:16" ht="60" customHeight="1" x14ac:dyDescent="0.25">
      <c r="A253" s="56" t="s">
        <v>115</v>
      </c>
      <c r="B253" s="81">
        <v>93391</v>
      </c>
      <c r="C253" s="82" t="str">
        <f>VLOOKUP(B253,COMPOSICAO!B:K,2,FALSE)</f>
        <v>REVESTIMENTO CERÂMICO PARA PISO COM PLACAS TIPO ESMALTADA PADRÃO POPULAR DE DIMENSÕES 35X35 CM APLICADA EM AMBIENTES DE ÁREA MAIOR QUE 10 M2. AF_06/2014</v>
      </c>
      <c r="D253" s="84"/>
      <c r="E253" s="84"/>
      <c r="F253" s="83"/>
      <c r="G253" s="56" t="str">
        <f>VLOOKUP(B253,COMPOSICAO!B:K,6,FALSE)</f>
        <v>M2</v>
      </c>
      <c r="H253" s="56"/>
      <c r="I253" s="56"/>
      <c r="J253" s="56"/>
      <c r="K253" s="56"/>
      <c r="L253" s="56"/>
      <c r="M253" s="56"/>
      <c r="N253" s="56"/>
      <c r="O253" s="56"/>
      <c r="P253" s="58">
        <f>SUM(O253:O255)</f>
        <v>14.3</v>
      </c>
    </row>
    <row r="254" spans="1:16" ht="15" customHeight="1" x14ac:dyDescent="0.25">
      <c r="A254" s="56" t="s">
        <v>263</v>
      </c>
      <c r="B254" s="82" t="s">
        <v>12</v>
      </c>
      <c r="C254" s="84"/>
      <c r="D254" s="84"/>
      <c r="E254" s="84"/>
      <c r="F254" s="83"/>
      <c r="G254" s="56"/>
      <c r="H254" s="58">
        <v>14.3</v>
      </c>
      <c r="I254" s="58"/>
      <c r="J254" s="58"/>
      <c r="K254" s="58"/>
      <c r="L254" s="58"/>
      <c r="M254" s="58" t="str">
        <f>IF(COUNTA(J254:L254)=2,ROUND(PRODUCT(J254:L254),2),"")</f>
        <v/>
      </c>
      <c r="N254" s="58" t="str">
        <f>IF(OR(COUNTA(J254:L254)=3,AND(COUNTA(J254:L254)=1,M254&lt;&gt;"")),ROUND(PRODUCT(J254:M254),2),"")</f>
        <v/>
      </c>
      <c r="O254" s="58">
        <f>IF(N254&lt;&gt;"",ROUND(PRODUCT(H254,I254,N254),2),IF(M254&lt;&gt;"",ROUND(PRODUCT(H254,I254,M254),2),ROUND(PRODUCT(H254:L254),2)))</f>
        <v>14.3</v>
      </c>
      <c r="P254" s="58"/>
    </row>
    <row r="255" spans="1:16" ht="15" customHeight="1" x14ac:dyDescent="0.25">
      <c r="A255" s="4"/>
      <c r="B255" s="4"/>
      <c r="C255" s="4"/>
      <c r="D255" s="4"/>
      <c r="E255" s="4"/>
      <c r="F255" s="4"/>
      <c r="G255" s="4"/>
      <c r="H255" s="4"/>
      <c r="I255" s="4"/>
      <c r="J255" s="4"/>
      <c r="K255" s="4"/>
      <c r="L255" s="4"/>
      <c r="M255" s="4"/>
      <c r="N255" s="4"/>
      <c r="O255" s="4"/>
      <c r="P255" s="4"/>
    </row>
    <row r="256" spans="1:16" ht="45" customHeight="1" x14ac:dyDescent="0.25">
      <c r="A256" s="56" t="s">
        <v>116</v>
      </c>
      <c r="B256" s="81">
        <v>95241</v>
      </c>
      <c r="C256" s="82" t="str">
        <f>VLOOKUP(B256,COMPOSICAO!B:K,2,FALSE)</f>
        <v>LASTRO DE CONCRETO MAGRO, APLICADO EM PISOS, LAJES SOBRE SOLO OU RADIERS, ESPESSURA DE 5 CM. AF_07/2016</v>
      </c>
      <c r="D256" s="84"/>
      <c r="E256" s="84"/>
      <c r="F256" s="83"/>
      <c r="G256" s="56" t="str">
        <f>VLOOKUP(B256,COMPOSICAO!B:K,6,FALSE)</f>
        <v>M2</v>
      </c>
      <c r="H256" s="56"/>
      <c r="I256" s="56"/>
      <c r="J256" s="56"/>
      <c r="K256" s="56"/>
      <c r="L256" s="56"/>
      <c r="M256" s="56"/>
      <c r="N256" s="56"/>
      <c r="O256" s="56"/>
      <c r="P256" s="58">
        <f>SUM(O256:O258)</f>
        <v>38.159999999999997</v>
      </c>
    </row>
    <row r="257" spans="1:16" ht="15" customHeight="1" x14ac:dyDescent="0.25">
      <c r="A257" s="56" t="s">
        <v>264</v>
      </c>
      <c r="B257" s="82" t="s">
        <v>12</v>
      </c>
      <c r="C257" s="84"/>
      <c r="D257" s="84"/>
      <c r="E257" s="84"/>
      <c r="F257" s="83"/>
      <c r="G257" s="56"/>
      <c r="H257" s="58">
        <v>38.159999999999997</v>
      </c>
      <c r="I257" s="58"/>
      <c r="J257" s="58"/>
      <c r="K257" s="58"/>
      <c r="L257" s="58"/>
      <c r="M257" s="58" t="str">
        <f>IF(COUNTA(J257:L257)=2,ROUND(PRODUCT(J257:L257),2),"")</f>
        <v/>
      </c>
      <c r="N257" s="58" t="str">
        <f>IF(OR(COUNTA(J257:L257)=3,AND(COUNTA(J257:L257)=1,M257&lt;&gt;"")),ROUND(PRODUCT(J257:M257),2),"")</f>
        <v/>
      </c>
      <c r="O257" s="58">
        <f>IF(N257&lt;&gt;"",ROUND(PRODUCT(H257,I257,N257),2),IF(M257&lt;&gt;"",ROUND(PRODUCT(H257,I257,M257),2),ROUND(PRODUCT(H257:L257),2)))</f>
        <v>38.159999999999997</v>
      </c>
      <c r="P257" s="58"/>
    </row>
    <row r="258" spans="1:16" ht="15" customHeight="1" x14ac:dyDescent="0.25">
      <c r="A258" s="4"/>
      <c r="B258" s="4"/>
      <c r="C258" s="4"/>
      <c r="D258" s="4"/>
      <c r="E258" s="4"/>
      <c r="F258" s="4"/>
      <c r="G258" s="4"/>
      <c r="H258" s="4"/>
      <c r="I258" s="4"/>
      <c r="J258" s="4"/>
      <c r="K258" s="4"/>
      <c r="L258" s="4"/>
      <c r="M258" s="4"/>
      <c r="N258" s="4"/>
      <c r="O258" s="4"/>
      <c r="P258" s="4"/>
    </row>
    <row r="259" spans="1:16" ht="30" customHeight="1" x14ac:dyDescent="0.25">
      <c r="A259" s="56" t="s">
        <v>117</v>
      </c>
      <c r="B259" s="56" t="s">
        <v>265</v>
      </c>
      <c r="C259" s="82" t="str">
        <f>VLOOKUP(B259,COMPOSICAO!B:K,2,FALSE)</f>
        <v>FORNECIMENTO DE LONA PLASTICA PESADA PRETA, E = 150 MICRA</v>
      </c>
      <c r="D259" s="84"/>
      <c r="E259" s="84"/>
      <c r="F259" s="83"/>
      <c r="G259" s="56" t="str">
        <f>VLOOKUP(B259,COMPOSICAO!B:K,6,FALSE)</f>
        <v>M2</v>
      </c>
      <c r="H259" s="56"/>
      <c r="I259" s="56"/>
      <c r="J259" s="56"/>
      <c r="K259" s="56"/>
      <c r="L259" s="56"/>
      <c r="M259" s="56"/>
      <c r="N259" s="56"/>
      <c r="O259" s="56"/>
      <c r="P259" s="58">
        <f>SUM(O259:O261)</f>
        <v>37.479999999999997</v>
      </c>
    </row>
    <row r="260" spans="1:16" ht="15" customHeight="1" x14ac:dyDescent="0.25">
      <c r="A260" s="56" t="s">
        <v>266</v>
      </c>
      <c r="B260" s="82" t="s">
        <v>12</v>
      </c>
      <c r="C260" s="84"/>
      <c r="D260" s="84"/>
      <c r="E260" s="84"/>
      <c r="F260" s="83"/>
      <c r="G260" s="56"/>
      <c r="H260" s="58">
        <v>37.479999999999997</v>
      </c>
      <c r="I260" s="58"/>
      <c r="J260" s="58"/>
      <c r="K260" s="58"/>
      <c r="L260" s="58"/>
      <c r="M260" s="58" t="str">
        <f>IF(COUNTA(J260:L260)=2,ROUND(PRODUCT(J260:L260),2),"")</f>
        <v/>
      </c>
      <c r="N260" s="58" t="str">
        <f>IF(OR(COUNTA(J260:L260)=3,AND(COUNTA(J260:L260)=1,M260&lt;&gt;"")),ROUND(PRODUCT(J260:M260),2),"")</f>
        <v/>
      </c>
      <c r="O260" s="58">
        <f>IF(N260&lt;&gt;"",ROUND(PRODUCT(H260,I260,N260),2),IF(M260&lt;&gt;"",ROUND(PRODUCT(H260,I260,M260),2),ROUND(PRODUCT(H260:L260),2)))</f>
        <v>37.479999999999997</v>
      </c>
      <c r="P260" s="58"/>
    </row>
    <row r="261" spans="1:16" ht="15" customHeight="1" x14ac:dyDescent="0.25">
      <c r="A261" s="4"/>
      <c r="B261" s="4"/>
      <c r="C261" s="4"/>
      <c r="D261" s="4"/>
      <c r="E261" s="4"/>
      <c r="F261" s="4"/>
      <c r="G261" s="4"/>
      <c r="H261" s="4"/>
      <c r="I261" s="4"/>
      <c r="J261" s="4"/>
      <c r="K261" s="4"/>
      <c r="L261" s="4"/>
      <c r="M261" s="4"/>
      <c r="N261" s="4"/>
      <c r="O261" s="4"/>
      <c r="P261" s="4"/>
    </row>
    <row r="262" spans="1:16" ht="15" customHeight="1" x14ac:dyDescent="0.25">
      <c r="A262" s="48">
        <v>10</v>
      </c>
      <c r="B262" s="78" t="s">
        <v>267</v>
      </c>
      <c r="C262" s="80"/>
      <c r="D262" s="80"/>
      <c r="E262" s="80"/>
      <c r="F262" s="80"/>
      <c r="G262" s="80"/>
      <c r="H262" s="80"/>
      <c r="I262" s="80"/>
      <c r="J262" s="80"/>
      <c r="K262" s="80"/>
      <c r="L262" s="80"/>
      <c r="M262" s="80"/>
      <c r="N262" s="80"/>
      <c r="O262" s="80"/>
      <c r="P262" s="79"/>
    </row>
    <row r="263" spans="1:16" ht="60" customHeight="1" x14ac:dyDescent="0.25">
      <c r="A263" s="56" t="s">
        <v>118</v>
      </c>
      <c r="B263" s="81">
        <v>92541</v>
      </c>
      <c r="C263" s="82" t="str">
        <f>VLOOKUP(B263,COMPOSICAO!B:K,2,FALSE)</f>
        <v>TRAMA DE MADEIRA COMPOSTA POR RIPAS, CAIBROS E TERÇAS PARA TELHADOS DE ATÉ 2 ÁGUAS PARA TELHA CERÂMICA CAPA-CANAL, INCLUSO TRANSPORTE VERTICAL. AF_07/2019</v>
      </c>
      <c r="D263" s="84"/>
      <c r="E263" s="84"/>
      <c r="F263" s="83"/>
      <c r="G263" s="56" t="str">
        <f>VLOOKUP(B263,COMPOSICAO!B:K,6,FALSE)</f>
        <v>M2</v>
      </c>
      <c r="H263" s="56"/>
      <c r="I263" s="56"/>
      <c r="J263" s="56"/>
      <c r="K263" s="56"/>
      <c r="L263" s="56"/>
      <c r="M263" s="56"/>
      <c r="N263" s="56"/>
      <c r="O263" s="56"/>
      <c r="P263" s="58">
        <f>SUM(O263:O265)</f>
        <v>62.28</v>
      </c>
    </row>
    <row r="264" spans="1:16" ht="15" customHeight="1" x14ac:dyDescent="0.25">
      <c r="A264" s="56" t="s">
        <v>268</v>
      </c>
      <c r="B264" s="82" t="s">
        <v>12</v>
      </c>
      <c r="C264" s="84"/>
      <c r="D264" s="84"/>
      <c r="E264" s="84"/>
      <c r="F264" s="83"/>
      <c r="G264" s="56"/>
      <c r="H264" s="58">
        <v>62.28</v>
      </c>
      <c r="I264" s="58"/>
      <c r="J264" s="58"/>
      <c r="K264" s="58"/>
      <c r="L264" s="58"/>
      <c r="M264" s="58" t="str">
        <f>IF(COUNTA(J264:L264)=2,ROUND(PRODUCT(J264:L264),2),"")</f>
        <v/>
      </c>
      <c r="N264" s="58" t="str">
        <f>IF(OR(COUNTA(J264:L264)=3,AND(COUNTA(J264:L264)=1,M264&lt;&gt;"")),ROUND(PRODUCT(J264:M264),2),"")</f>
        <v/>
      </c>
      <c r="O264" s="58">
        <f>IF(N264&lt;&gt;"",ROUND(PRODUCT(H264,I264,N264),2),IF(M264&lt;&gt;"",ROUND(PRODUCT(H264,I264,M264),2),ROUND(PRODUCT(H264:L264),2)))</f>
        <v>62.28</v>
      </c>
      <c r="P264" s="58"/>
    </row>
    <row r="265" spans="1:16" ht="15" customHeight="1" x14ac:dyDescent="0.25">
      <c r="A265" s="4"/>
      <c r="B265" s="4"/>
      <c r="C265" s="4"/>
      <c r="D265" s="4"/>
      <c r="E265" s="4"/>
      <c r="F265" s="4"/>
      <c r="G265" s="4"/>
      <c r="H265" s="4"/>
      <c r="I265" s="4"/>
      <c r="J265" s="4"/>
      <c r="K265" s="4"/>
      <c r="L265" s="4"/>
      <c r="M265" s="4"/>
      <c r="N265" s="4"/>
      <c r="O265" s="4"/>
      <c r="P265" s="4"/>
    </row>
    <row r="266" spans="1:16" ht="45" customHeight="1" x14ac:dyDescent="0.25">
      <c r="A266" s="56" t="s">
        <v>119</v>
      </c>
      <c r="B266" s="81">
        <v>94447</v>
      </c>
      <c r="C266" s="82" t="str">
        <f>VLOOKUP(B266,COMPOSICAO!B:K,2,FALSE)</f>
        <v>TELHAMENTO COM TELHA CERÂMICA CAPA-CANAL, TIPO PAULISTA, COM ATÉ 2 ÁGUAS, INCLUSO TRANSPORTE VERTICAL. AF_07/2019</v>
      </c>
      <c r="D266" s="84"/>
      <c r="E266" s="84"/>
      <c r="F266" s="83"/>
      <c r="G266" s="56" t="str">
        <f>VLOOKUP(B266,COMPOSICAO!B:K,6,FALSE)</f>
        <v>M2</v>
      </c>
      <c r="H266" s="56"/>
      <c r="I266" s="56"/>
      <c r="J266" s="56"/>
      <c r="K266" s="56"/>
      <c r="L266" s="56"/>
      <c r="M266" s="56"/>
      <c r="N266" s="56"/>
      <c r="O266" s="56"/>
      <c r="P266" s="58">
        <f>SUM(O266:O268)</f>
        <v>62.28</v>
      </c>
    </row>
    <row r="267" spans="1:16" ht="15" customHeight="1" x14ac:dyDescent="0.25">
      <c r="A267" s="56" t="s">
        <v>269</v>
      </c>
      <c r="B267" s="82" t="s">
        <v>12</v>
      </c>
      <c r="C267" s="84"/>
      <c r="D267" s="84"/>
      <c r="E267" s="84"/>
      <c r="F267" s="83"/>
      <c r="G267" s="56"/>
      <c r="H267" s="58">
        <v>62.28</v>
      </c>
      <c r="I267" s="58"/>
      <c r="J267" s="58"/>
      <c r="K267" s="58"/>
      <c r="L267" s="58"/>
      <c r="M267" s="58" t="str">
        <f>IF(COUNTA(J267:L267)=2,ROUND(PRODUCT(J267:L267),2),"")</f>
        <v/>
      </c>
      <c r="N267" s="58" t="str">
        <f>IF(OR(COUNTA(J267:L267)=3,AND(COUNTA(J267:L267)=1,M267&lt;&gt;"")),ROUND(PRODUCT(J267:M267),2),"")</f>
        <v/>
      </c>
      <c r="O267" s="58">
        <f>IF(N267&lt;&gt;"",ROUND(PRODUCT(H267,I267,N267),2),IF(M267&lt;&gt;"",ROUND(PRODUCT(H267,I267,M267),2),ROUND(PRODUCT(H267:L267),2)))</f>
        <v>62.28</v>
      </c>
      <c r="P267" s="58"/>
    </row>
    <row r="268" spans="1:16" ht="15" customHeight="1" x14ac:dyDescent="0.25">
      <c r="A268" s="4"/>
      <c r="B268" s="4"/>
      <c r="C268" s="4"/>
      <c r="D268" s="4"/>
      <c r="E268" s="4"/>
      <c r="F268" s="4"/>
      <c r="G268" s="4"/>
      <c r="H268" s="4"/>
      <c r="I268" s="4"/>
      <c r="J268" s="4"/>
      <c r="K268" s="4"/>
      <c r="L268" s="4"/>
      <c r="M268" s="4"/>
      <c r="N268" s="4"/>
      <c r="O268" s="4"/>
      <c r="P268" s="4"/>
    </row>
    <row r="269" spans="1:16" ht="30" customHeight="1" x14ac:dyDescent="0.25">
      <c r="A269" s="56" t="s">
        <v>120</v>
      </c>
      <c r="B269" s="81">
        <v>102233</v>
      </c>
      <c r="C269" s="82" t="str">
        <f>VLOOKUP(B269,COMPOSICAO!B:K,2,FALSE)</f>
        <v>PINTURA IMUNIZANTE PARA MADEIRA, 1 DEMÃO. AF_01/2021</v>
      </c>
      <c r="D269" s="84"/>
      <c r="E269" s="84"/>
      <c r="F269" s="83"/>
      <c r="G269" s="56" t="str">
        <f>VLOOKUP(B269,COMPOSICAO!B:K,6,FALSE)</f>
        <v>M2</v>
      </c>
      <c r="H269" s="56"/>
      <c r="I269" s="56"/>
      <c r="J269" s="56"/>
      <c r="K269" s="56"/>
      <c r="L269" s="56"/>
      <c r="M269" s="56"/>
      <c r="N269" s="56"/>
      <c r="O269" s="56"/>
      <c r="P269" s="58">
        <f>SUM(O269:O271)</f>
        <v>65.989999999999995</v>
      </c>
    </row>
    <row r="270" spans="1:16" ht="15" customHeight="1" x14ac:dyDescent="0.25">
      <c r="A270" s="56" t="s">
        <v>270</v>
      </c>
      <c r="B270" s="82" t="s">
        <v>12</v>
      </c>
      <c r="C270" s="84"/>
      <c r="D270" s="84"/>
      <c r="E270" s="84"/>
      <c r="F270" s="83"/>
      <c r="G270" s="56"/>
      <c r="H270" s="58">
        <v>65.989999999999995</v>
      </c>
      <c r="I270" s="58"/>
      <c r="J270" s="58"/>
      <c r="K270" s="58"/>
      <c r="L270" s="58"/>
      <c r="M270" s="58" t="str">
        <f>IF(COUNTA(J270:L270)=2,ROUND(PRODUCT(J270:L270),2),"")</f>
        <v/>
      </c>
      <c r="N270" s="58" t="str">
        <f>IF(OR(COUNTA(J270:L270)=3,AND(COUNTA(J270:L270)=1,M270&lt;&gt;"")),ROUND(PRODUCT(J270:M270),2),"")</f>
        <v/>
      </c>
      <c r="O270" s="58">
        <f>IF(N270&lt;&gt;"",ROUND(PRODUCT(H270,I270,N270),2),IF(M270&lt;&gt;"",ROUND(PRODUCT(H270,I270,M270),2),ROUND(PRODUCT(H270:L270),2)))</f>
        <v>65.989999999999995</v>
      </c>
      <c r="P270" s="58"/>
    </row>
    <row r="271" spans="1:16" ht="15" customHeight="1" x14ac:dyDescent="0.25">
      <c r="A271" s="4"/>
      <c r="B271" s="4"/>
      <c r="C271" s="4"/>
      <c r="D271" s="4"/>
      <c r="E271" s="4"/>
      <c r="F271" s="4"/>
      <c r="G271" s="4"/>
      <c r="H271" s="4"/>
      <c r="I271" s="4"/>
      <c r="J271" s="4"/>
      <c r="K271" s="4"/>
      <c r="L271" s="4"/>
      <c r="M271" s="4"/>
      <c r="N271" s="4"/>
      <c r="O271" s="4"/>
      <c r="P271" s="4"/>
    </row>
    <row r="272" spans="1:16" ht="30" customHeight="1" x14ac:dyDescent="0.25">
      <c r="A272" s="56" t="s">
        <v>121</v>
      </c>
      <c r="B272" s="81">
        <v>94232</v>
      </c>
      <c r="C272" s="82" t="str">
        <f>VLOOKUP(B272,COMPOSICAO!B:K,2,FALSE)</f>
        <v>AMARRAÇÃO DE TELHAS CERÂMICAS OU DE CONCRETO. AF_07/2019</v>
      </c>
      <c r="D272" s="84"/>
      <c r="E272" s="84"/>
      <c r="F272" s="83"/>
      <c r="G272" s="56" t="str">
        <f>VLOOKUP(B272,COMPOSICAO!B:K,6,FALSE)</f>
        <v>UN</v>
      </c>
      <c r="H272" s="56"/>
      <c r="I272" s="56"/>
      <c r="J272" s="56"/>
      <c r="K272" s="56"/>
      <c r="L272" s="56"/>
      <c r="M272" s="56"/>
      <c r="N272" s="56"/>
      <c r="O272" s="56"/>
      <c r="P272" s="58">
        <f>SUM(O272:O274)</f>
        <v>396</v>
      </c>
    </row>
    <row r="273" spans="1:16" ht="15" customHeight="1" x14ac:dyDescent="0.25">
      <c r="A273" s="56" t="s">
        <v>271</v>
      </c>
      <c r="B273" s="82" t="s">
        <v>12</v>
      </c>
      <c r="C273" s="84"/>
      <c r="D273" s="84"/>
      <c r="E273" s="84"/>
      <c r="F273" s="83"/>
      <c r="G273" s="56"/>
      <c r="H273" s="58">
        <v>396</v>
      </c>
      <c r="I273" s="58"/>
      <c r="J273" s="58"/>
      <c r="K273" s="58"/>
      <c r="L273" s="58"/>
      <c r="M273" s="58" t="str">
        <f>IF(COUNTA(J273:L273)=2,ROUND(PRODUCT(J273:L273),2),"")</f>
        <v/>
      </c>
      <c r="N273" s="58" t="str">
        <f>IF(OR(COUNTA(J273:L273)=3,AND(COUNTA(J273:L273)=1,M273&lt;&gt;"")),ROUND(PRODUCT(J273:M273),2),"")</f>
        <v/>
      </c>
      <c r="O273" s="58">
        <f>IF(N273&lt;&gt;"",ROUND(PRODUCT(H273,I273,N273),2),IF(M273&lt;&gt;"",ROUND(PRODUCT(H273,I273,M273),2),ROUND(PRODUCT(H273:L273),2)))</f>
        <v>396</v>
      </c>
      <c r="P273" s="58"/>
    </row>
    <row r="274" spans="1:16" ht="15" customHeight="1" x14ac:dyDescent="0.25">
      <c r="A274" s="4"/>
      <c r="B274" s="4"/>
      <c r="C274" s="4"/>
      <c r="D274" s="4"/>
      <c r="E274" s="4"/>
      <c r="F274" s="4"/>
      <c r="G274" s="4"/>
      <c r="H274" s="4"/>
      <c r="I274" s="4"/>
      <c r="J274" s="4"/>
      <c r="K274" s="4"/>
      <c r="L274" s="4"/>
      <c r="M274" s="4"/>
      <c r="N274" s="4"/>
      <c r="O274" s="4"/>
      <c r="P274" s="4"/>
    </row>
    <row r="275" spans="1:16" ht="75" customHeight="1" x14ac:dyDescent="0.25">
      <c r="A275" s="56" t="s">
        <v>122</v>
      </c>
      <c r="B275" s="81">
        <v>94221</v>
      </c>
      <c r="C275" s="82" t="str">
        <f>VLOOKUP(B275,COMPOSICAO!B:K,2,FALSE)</f>
        <v>CUMEEIRA PARA TELHA CERÂMICA EMBOÇADA COM ARGAMASSA TRAÇO 1:2:9 (CIMENTO, CAL E AREIA) PARA TELHADOS COM ATÉ 2 ÁGUAS, INCLUSO TRANSPORTE VERTICAL. AF_07/2019</v>
      </c>
      <c r="D275" s="84"/>
      <c r="E275" s="84"/>
      <c r="F275" s="83"/>
      <c r="G275" s="56" t="str">
        <f>VLOOKUP(B275,COMPOSICAO!B:K,6,FALSE)</f>
        <v>M</v>
      </c>
      <c r="H275" s="56"/>
      <c r="I275" s="56"/>
      <c r="J275" s="56"/>
      <c r="K275" s="56"/>
      <c r="L275" s="56"/>
      <c r="M275" s="56"/>
      <c r="N275" s="56"/>
      <c r="O275" s="56"/>
      <c r="P275" s="58">
        <f>SUM(O275:O277)</f>
        <v>8.93</v>
      </c>
    </row>
    <row r="276" spans="1:16" ht="15" customHeight="1" x14ac:dyDescent="0.25">
      <c r="A276" s="56" t="s">
        <v>272</v>
      </c>
      <c r="B276" s="82" t="s">
        <v>12</v>
      </c>
      <c r="C276" s="84"/>
      <c r="D276" s="84"/>
      <c r="E276" s="84"/>
      <c r="F276" s="83"/>
      <c r="G276" s="56"/>
      <c r="H276" s="58">
        <v>8.93</v>
      </c>
      <c r="I276" s="58"/>
      <c r="J276" s="58"/>
      <c r="K276" s="58"/>
      <c r="L276" s="58"/>
      <c r="M276" s="58" t="str">
        <f>IF(COUNTA(J276:L276)=2,ROUND(PRODUCT(J276:L276),2),"")</f>
        <v/>
      </c>
      <c r="N276" s="58" t="str">
        <f>IF(OR(COUNTA(J276:L276)=3,AND(COUNTA(J276:L276)=1,M276&lt;&gt;"")),ROUND(PRODUCT(J276:M276),2),"")</f>
        <v/>
      </c>
      <c r="O276" s="58">
        <f>IF(N276&lt;&gt;"",ROUND(PRODUCT(H276,I276,N276),2),IF(M276&lt;&gt;"",ROUND(PRODUCT(H276,I276,M276),2),ROUND(PRODUCT(H276:L276),2)))</f>
        <v>8.93</v>
      </c>
      <c r="P276" s="58"/>
    </row>
    <row r="277" spans="1:16" ht="15" customHeight="1" x14ac:dyDescent="0.25">
      <c r="A277" s="4"/>
      <c r="B277" s="4"/>
      <c r="C277" s="4"/>
      <c r="D277" s="4"/>
      <c r="E277" s="4"/>
      <c r="F277" s="4"/>
      <c r="G277" s="4"/>
      <c r="H277" s="4"/>
      <c r="I277" s="4"/>
      <c r="J277" s="4"/>
      <c r="K277" s="4"/>
      <c r="L277" s="4"/>
      <c r="M277" s="4"/>
      <c r="N277" s="4"/>
      <c r="O277" s="4"/>
      <c r="P277" s="4"/>
    </row>
    <row r="278" spans="1:16" ht="15" customHeight="1" x14ac:dyDescent="0.25">
      <c r="A278" s="48">
        <v>11</v>
      </c>
      <c r="B278" s="78" t="s">
        <v>273</v>
      </c>
      <c r="C278" s="80"/>
      <c r="D278" s="80"/>
      <c r="E278" s="80"/>
      <c r="F278" s="80"/>
      <c r="G278" s="80"/>
      <c r="H278" s="80"/>
      <c r="I278" s="80"/>
      <c r="J278" s="80"/>
      <c r="K278" s="80"/>
      <c r="L278" s="80"/>
      <c r="M278" s="80"/>
      <c r="N278" s="80"/>
      <c r="O278" s="80"/>
      <c r="P278" s="79"/>
    </row>
    <row r="279" spans="1:16" ht="105" customHeight="1" x14ac:dyDescent="0.25">
      <c r="A279" s="56" t="s">
        <v>123</v>
      </c>
      <c r="B279" s="81">
        <v>87545</v>
      </c>
      <c r="C279" s="82" t="str">
        <f>VLOOKUP(B279,COMPOSICAO!B:K,2,FALSE)</f>
        <v>EMBOÇO, PARA RECEBIMENTO DE CERÂMICA, EM ARGAMASSA TRAÇO 1:2:8, PREPARO MECÂNICO COM BETONEIRA 400L, APLICADO MANUALMENTE EM FACES INTERNAS DE PAREDES, PARA AMBIENTE COM ÁREA MENOR QUE 5M2, ESPESSURA DE 10MM, COM EXECUÇÃO DE TALISCAS. AF_06/2014</v>
      </c>
      <c r="D279" s="84"/>
      <c r="E279" s="84"/>
      <c r="F279" s="83"/>
      <c r="G279" s="56" t="str">
        <f>VLOOKUP(B279,COMPOSICAO!B:K,6,FALSE)</f>
        <v>M2</v>
      </c>
      <c r="H279" s="56"/>
      <c r="I279" s="56"/>
      <c r="J279" s="56"/>
      <c r="K279" s="56"/>
      <c r="L279" s="56"/>
      <c r="M279" s="56"/>
      <c r="N279" s="56"/>
      <c r="O279" s="56"/>
      <c r="P279" s="58">
        <f>SUM(O279:O281)</f>
        <v>11.94</v>
      </c>
    </row>
    <row r="280" spans="1:16" ht="15" customHeight="1" x14ac:dyDescent="0.25">
      <c r="A280" s="56" t="s">
        <v>274</v>
      </c>
      <c r="B280" s="82" t="s">
        <v>12</v>
      </c>
      <c r="C280" s="84"/>
      <c r="D280" s="84"/>
      <c r="E280" s="84"/>
      <c r="F280" s="83"/>
      <c r="G280" s="56"/>
      <c r="H280" s="58">
        <v>11.94</v>
      </c>
      <c r="I280" s="58"/>
      <c r="J280" s="58"/>
      <c r="K280" s="58"/>
      <c r="L280" s="58"/>
      <c r="M280" s="58" t="str">
        <f>IF(COUNTA(J280:L280)=2,ROUND(PRODUCT(J280:L280),2),"")</f>
        <v/>
      </c>
      <c r="N280" s="58" t="str">
        <f>IF(OR(COUNTA(J280:L280)=3,AND(COUNTA(J280:L280)=1,M280&lt;&gt;"")),ROUND(PRODUCT(J280:M280),2),"")</f>
        <v/>
      </c>
      <c r="O280" s="58">
        <f>IF(N280&lt;&gt;"",ROUND(PRODUCT(H280,I280,N280),2),IF(M280&lt;&gt;"",ROUND(PRODUCT(H280,I280,M280),2),ROUND(PRODUCT(H280:L280),2)))</f>
        <v>11.94</v>
      </c>
      <c r="P280" s="58"/>
    </row>
    <row r="281" spans="1:16" ht="15" customHeight="1" x14ac:dyDescent="0.25">
      <c r="A281" s="4"/>
      <c r="B281" s="4"/>
      <c r="C281" s="4"/>
      <c r="D281" s="4"/>
      <c r="E281" s="4"/>
      <c r="F281" s="4"/>
      <c r="G281" s="4"/>
      <c r="H281" s="4"/>
      <c r="I281" s="4"/>
      <c r="J281" s="4"/>
      <c r="K281" s="4"/>
      <c r="L281" s="4"/>
      <c r="M281" s="4"/>
      <c r="N281" s="4"/>
      <c r="O281" s="4"/>
      <c r="P281" s="4"/>
    </row>
    <row r="282" spans="1:16" ht="105" customHeight="1" x14ac:dyDescent="0.25">
      <c r="A282" s="56" t="s">
        <v>124</v>
      </c>
      <c r="B282" s="81">
        <v>87549</v>
      </c>
      <c r="C282" s="82" t="str">
        <f>VLOOKUP(B282,COMPOSICAO!B:K,2,FALSE)</f>
        <v>EMBOÇO, PARA RECEBIMENTO DE CERÂMICA, EM ARGAMASSA TRAÇO 1:2:8, PREPARO MECÂNICO COM BETONEIRA 400L, APLICADO MANUALMENTE EM FACES INTERNAS DE PAREDES, PARA AMBIENTE COM ÁREA ENTRE 5M2 E 10M2, ESPESSURA DE 10MM, COM EXECUÇÃO DE TALISCAS. AF_06/2014</v>
      </c>
      <c r="D282" s="84"/>
      <c r="E282" s="84"/>
      <c r="F282" s="83"/>
      <c r="G282" s="56" t="str">
        <f>VLOOKUP(B282,COMPOSICAO!B:K,6,FALSE)</f>
        <v>M2</v>
      </c>
      <c r="H282" s="56"/>
      <c r="I282" s="56"/>
      <c r="J282" s="56"/>
      <c r="K282" s="56"/>
      <c r="L282" s="56"/>
      <c r="M282" s="56"/>
      <c r="N282" s="56"/>
      <c r="O282" s="56"/>
      <c r="P282" s="58">
        <f>SUM(O282:O284)</f>
        <v>8.65</v>
      </c>
    </row>
    <row r="283" spans="1:16" ht="15" customHeight="1" x14ac:dyDescent="0.25">
      <c r="A283" s="56" t="s">
        <v>275</v>
      </c>
      <c r="B283" s="82" t="s">
        <v>12</v>
      </c>
      <c r="C283" s="84"/>
      <c r="D283" s="84"/>
      <c r="E283" s="84"/>
      <c r="F283" s="83"/>
      <c r="G283" s="56"/>
      <c r="H283" s="58">
        <v>8.65</v>
      </c>
      <c r="I283" s="58"/>
      <c r="J283" s="58"/>
      <c r="K283" s="58"/>
      <c r="L283" s="58"/>
      <c r="M283" s="58" t="str">
        <f>IF(COUNTA(J283:L283)=2,ROUND(PRODUCT(J283:L283),2),"")</f>
        <v/>
      </c>
      <c r="N283" s="58" t="str">
        <f>IF(OR(COUNTA(J283:L283)=3,AND(COUNTA(J283:L283)=1,M283&lt;&gt;"")),ROUND(PRODUCT(J283:M283),2),"")</f>
        <v/>
      </c>
      <c r="O283" s="58">
        <f>IF(N283&lt;&gt;"",ROUND(PRODUCT(H283,I283,N283),2),IF(M283&lt;&gt;"",ROUND(PRODUCT(H283,I283,M283),2),ROUND(PRODUCT(H283:L283),2)))</f>
        <v>8.65</v>
      </c>
      <c r="P283" s="58"/>
    </row>
    <row r="284" spans="1:16" ht="15" customHeight="1" x14ac:dyDescent="0.25">
      <c r="A284" s="4"/>
      <c r="B284" s="4"/>
      <c r="C284" s="4"/>
      <c r="D284" s="4"/>
      <c r="E284" s="4"/>
      <c r="F284" s="4"/>
      <c r="G284" s="4"/>
      <c r="H284" s="4"/>
      <c r="I284" s="4"/>
      <c r="J284" s="4"/>
      <c r="K284" s="4"/>
      <c r="L284" s="4"/>
      <c r="M284" s="4"/>
      <c r="N284" s="4"/>
      <c r="O284" s="4"/>
      <c r="P284" s="4"/>
    </row>
    <row r="285" spans="1:16" ht="90" customHeight="1" x14ac:dyDescent="0.25">
      <c r="A285" s="56" t="s">
        <v>125</v>
      </c>
      <c r="B285" s="81">
        <v>87547</v>
      </c>
      <c r="C285" s="82" t="str">
        <f>VLOOKUP(B285,COMPOSICAO!B:K,2,FALSE)</f>
        <v>MASSA ÚNICA, PARA RECEBIMENTO DE PINTURA, EM ARGAMASSA TRAÇO 1:2:8, PREPARO MECÂNICO COM BETONEIRA 400L, APLICADA MANUALMENTE EM FACES INTERNAS DE PAREDES, ESPESSURA DE 10MM, COM EXECUÇÃO DE TALISCAS. AF_06/2014</v>
      </c>
      <c r="D285" s="84"/>
      <c r="E285" s="84"/>
      <c r="F285" s="83"/>
      <c r="G285" s="56" t="str">
        <f>VLOOKUP(B285,COMPOSICAO!B:K,6,FALSE)</f>
        <v>M2</v>
      </c>
      <c r="H285" s="56"/>
      <c r="I285" s="56"/>
      <c r="J285" s="56"/>
      <c r="K285" s="56"/>
      <c r="L285" s="56"/>
      <c r="M285" s="56"/>
      <c r="N285" s="56"/>
      <c r="O285" s="56"/>
      <c r="P285" s="58">
        <f>SUM(O285:O287)</f>
        <v>88.91</v>
      </c>
    </row>
    <row r="286" spans="1:16" ht="15" customHeight="1" x14ac:dyDescent="0.25">
      <c r="A286" s="56" t="s">
        <v>276</v>
      </c>
      <c r="B286" s="82" t="s">
        <v>12</v>
      </c>
      <c r="C286" s="84"/>
      <c r="D286" s="84"/>
      <c r="E286" s="84"/>
      <c r="F286" s="83"/>
      <c r="G286" s="56"/>
      <c r="H286" s="58">
        <v>88.91</v>
      </c>
      <c r="I286" s="58"/>
      <c r="J286" s="58"/>
      <c r="K286" s="58"/>
      <c r="L286" s="58"/>
      <c r="M286" s="58" t="str">
        <f>IF(COUNTA(J286:L286)=2,ROUND(PRODUCT(J286:L286),2),"")</f>
        <v/>
      </c>
      <c r="N286" s="58" t="str">
        <f>IF(OR(COUNTA(J286:L286)=3,AND(COUNTA(J286:L286)=1,M286&lt;&gt;"")),ROUND(PRODUCT(J286:M286),2),"")</f>
        <v/>
      </c>
      <c r="O286" s="58">
        <f>IF(N286&lt;&gt;"",ROUND(PRODUCT(H286,I286,N286),2),IF(M286&lt;&gt;"",ROUND(PRODUCT(H286,I286,M286),2),ROUND(PRODUCT(H286:L286),2)))</f>
        <v>88.91</v>
      </c>
      <c r="P286" s="58"/>
    </row>
    <row r="287" spans="1:16" ht="15" customHeight="1" x14ac:dyDescent="0.25">
      <c r="A287" s="4"/>
      <c r="B287" s="4"/>
      <c r="C287" s="4"/>
      <c r="D287" s="4"/>
      <c r="E287" s="4"/>
      <c r="F287" s="4"/>
      <c r="G287" s="4"/>
      <c r="H287" s="4"/>
      <c r="I287" s="4"/>
      <c r="J287" s="4"/>
      <c r="K287" s="4"/>
      <c r="L287" s="4"/>
      <c r="M287" s="4"/>
      <c r="N287" s="4"/>
      <c r="O287" s="4"/>
      <c r="P287" s="4"/>
    </row>
    <row r="288" spans="1:16" ht="90" customHeight="1" x14ac:dyDescent="0.25">
      <c r="A288" s="56" t="s">
        <v>126</v>
      </c>
      <c r="B288" s="81">
        <v>104459</v>
      </c>
      <c r="C288" s="82" t="str">
        <f>VLOOKUP(B288,COMPOSICAO!B:K,2,FALSE)</f>
        <v>REVESTIMENTO CERÂMICO PARA PAREDES INTERNAS COM PLACAS TIPO ESMALTADA PADRÃO POPULAR DE DIMENSÕES 20X20 CM, ARGAMASSA TIPO AC I, APLICADAS EM AMBIENTES DE ÁREA MENOR QUE 5 M2 NA ALTURA INTEIRA DAS PAREDES. AF_06/2014</v>
      </c>
      <c r="D288" s="84"/>
      <c r="E288" s="84"/>
      <c r="F288" s="83"/>
      <c r="G288" s="56" t="str">
        <f>VLOOKUP(B288,COMPOSICAO!B:K,6,FALSE)</f>
        <v>M2</v>
      </c>
      <c r="H288" s="56"/>
      <c r="I288" s="56"/>
      <c r="J288" s="56"/>
      <c r="K288" s="56"/>
      <c r="L288" s="56"/>
      <c r="M288" s="56"/>
      <c r="N288" s="56"/>
      <c r="O288" s="56"/>
      <c r="P288" s="58">
        <f>SUM(O288:O290)</f>
        <v>5.0999999999999996</v>
      </c>
    </row>
    <row r="289" spans="1:16" ht="15" customHeight="1" x14ac:dyDescent="0.25">
      <c r="A289" s="56" t="s">
        <v>277</v>
      </c>
      <c r="B289" s="82" t="s">
        <v>12</v>
      </c>
      <c r="C289" s="84"/>
      <c r="D289" s="84"/>
      <c r="E289" s="84"/>
      <c r="F289" s="83"/>
      <c r="G289" s="56"/>
      <c r="H289" s="58">
        <v>5.0999999999999996</v>
      </c>
      <c r="I289" s="58"/>
      <c r="J289" s="58"/>
      <c r="K289" s="58"/>
      <c r="L289" s="58"/>
      <c r="M289" s="58" t="str">
        <f>IF(COUNTA(J289:L289)=2,ROUND(PRODUCT(J289:L289),2),"")</f>
        <v/>
      </c>
      <c r="N289" s="58" t="str">
        <f>IF(OR(COUNTA(J289:L289)=3,AND(COUNTA(J289:L289)=1,M289&lt;&gt;"")),ROUND(PRODUCT(J289:M289),2),"")</f>
        <v/>
      </c>
      <c r="O289" s="58">
        <f>IF(N289&lt;&gt;"",ROUND(PRODUCT(H289,I289,N289),2),IF(M289&lt;&gt;"",ROUND(PRODUCT(H289,I289,M289),2),ROUND(PRODUCT(H289:L289),2)))</f>
        <v>5.0999999999999996</v>
      </c>
      <c r="P289" s="58"/>
    </row>
    <row r="290" spans="1:16" ht="15" customHeight="1" x14ac:dyDescent="0.25">
      <c r="A290" s="4"/>
      <c r="B290" s="4"/>
      <c r="C290" s="4"/>
      <c r="D290" s="4"/>
      <c r="E290" s="4"/>
      <c r="F290" s="4"/>
      <c r="G290" s="4"/>
      <c r="H290" s="4"/>
      <c r="I290" s="4"/>
      <c r="J290" s="4"/>
      <c r="K290" s="4"/>
      <c r="L290" s="4"/>
      <c r="M290" s="4"/>
      <c r="N290" s="4"/>
      <c r="O290" s="4"/>
      <c r="P290" s="4"/>
    </row>
    <row r="291" spans="1:16" ht="30" customHeight="1" x14ac:dyDescent="0.25">
      <c r="A291" s="56" t="s">
        <v>127</v>
      </c>
      <c r="B291" s="81">
        <v>88495</v>
      </c>
      <c r="C291" s="82" t="str">
        <f>VLOOKUP(B291,COMPOSICAO!B:K,2,FALSE)</f>
        <v>APLICAÇÃO E LIXAMENTO DE MASSA LÁTEX EM PAREDES, UMA DEMÃO. AF_06/2014</v>
      </c>
      <c r="D291" s="84"/>
      <c r="E291" s="84"/>
      <c r="F291" s="83"/>
      <c r="G291" s="56" t="str">
        <f>VLOOKUP(B291,COMPOSICAO!B:K,6,FALSE)</f>
        <v>M2</v>
      </c>
      <c r="H291" s="56"/>
      <c r="I291" s="56"/>
      <c r="J291" s="56"/>
      <c r="K291" s="56"/>
      <c r="L291" s="56"/>
      <c r="M291" s="56"/>
      <c r="N291" s="56"/>
      <c r="O291" s="56"/>
      <c r="P291" s="58">
        <f>SUM(O291:O293)</f>
        <v>88.91</v>
      </c>
    </row>
    <row r="292" spans="1:16" ht="15" customHeight="1" x14ac:dyDescent="0.25">
      <c r="A292" s="56" t="s">
        <v>278</v>
      </c>
      <c r="B292" s="82" t="s">
        <v>12</v>
      </c>
      <c r="C292" s="84"/>
      <c r="D292" s="84"/>
      <c r="E292" s="84"/>
      <c r="F292" s="83"/>
      <c r="G292" s="56"/>
      <c r="H292" s="58">
        <v>88.91</v>
      </c>
      <c r="I292" s="58"/>
      <c r="J292" s="58"/>
      <c r="K292" s="58"/>
      <c r="L292" s="58"/>
      <c r="M292" s="58" t="str">
        <f>IF(COUNTA(J292:L292)=2,ROUND(PRODUCT(J292:L292),2),"")</f>
        <v/>
      </c>
      <c r="N292" s="58" t="str">
        <f>IF(OR(COUNTA(J292:L292)=3,AND(COUNTA(J292:L292)=1,M292&lt;&gt;"")),ROUND(PRODUCT(J292:M292),2),"")</f>
        <v/>
      </c>
      <c r="O292" s="58">
        <f>IF(N292&lt;&gt;"",ROUND(PRODUCT(H292,I292,N292),2),IF(M292&lt;&gt;"",ROUND(PRODUCT(H292,I292,M292),2),ROUND(PRODUCT(H292:L292),2)))</f>
        <v>88.91</v>
      </c>
      <c r="P292" s="58"/>
    </row>
    <row r="293" spans="1:16" ht="15" customHeight="1" x14ac:dyDescent="0.25">
      <c r="A293" s="4"/>
      <c r="B293" s="4"/>
      <c r="C293" s="4"/>
      <c r="D293" s="4"/>
      <c r="E293" s="4"/>
      <c r="F293" s="4"/>
      <c r="G293" s="4"/>
      <c r="H293" s="4"/>
      <c r="I293" s="4"/>
      <c r="J293" s="4"/>
      <c r="K293" s="4"/>
      <c r="L293" s="4"/>
      <c r="M293" s="4"/>
      <c r="N293" s="4"/>
      <c r="O293" s="4"/>
      <c r="P293" s="4"/>
    </row>
    <row r="294" spans="1:16" ht="60" customHeight="1" x14ac:dyDescent="0.25">
      <c r="A294" s="56" t="s">
        <v>128</v>
      </c>
      <c r="B294" s="81">
        <v>87879</v>
      </c>
      <c r="C294" s="82" t="str">
        <f>VLOOKUP(B294,COMPOSICAO!B:K,2,FALSE)</f>
        <v>CHAPISCO APLICADO EM ALVENARIAS E ESTRUTURAS DE CONCRETO INTERNAS, COM COLHER DE PEDREIRO.  ARGAMASSA TRAÇO 1:3 COM PREPARO EM BETONEIRA 400L. AF_10/2022</v>
      </c>
      <c r="D294" s="84"/>
      <c r="E294" s="84"/>
      <c r="F294" s="83"/>
      <c r="G294" s="56" t="str">
        <f>VLOOKUP(B294,COMPOSICAO!B:K,6,FALSE)</f>
        <v>M2</v>
      </c>
      <c r="H294" s="56"/>
      <c r="I294" s="56"/>
      <c r="J294" s="56"/>
      <c r="K294" s="56"/>
      <c r="L294" s="56"/>
      <c r="M294" s="56"/>
      <c r="N294" s="56"/>
      <c r="O294" s="56"/>
      <c r="P294" s="58">
        <f>SUM(O294:O296)</f>
        <v>109.57</v>
      </c>
    </row>
    <row r="295" spans="1:16" ht="15" customHeight="1" x14ac:dyDescent="0.25">
      <c r="A295" s="56" t="s">
        <v>279</v>
      </c>
      <c r="B295" s="82" t="s">
        <v>12</v>
      </c>
      <c r="C295" s="84"/>
      <c r="D295" s="84"/>
      <c r="E295" s="84"/>
      <c r="F295" s="83"/>
      <c r="G295" s="56"/>
      <c r="H295" s="58">
        <v>109.57</v>
      </c>
      <c r="I295" s="58"/>
      <c r="J295" s="58"/>
      <c r="K295" s="58"/>
      <c r="L295" s="58"/>
      <c r="M295" s="58" t="str">
        <f>IF(COUNTA(J295:L295)=2,ROUND(PRODUCT(J295:L295),2),"")</f>
        <v/>
      </c>
      <c r="N295" s="58" t="str">
        <f>IF(OR(COUNTA(J295:L295)=3,AND(COUNTA(J295:L295)=1,M295&lt;&gt;"")),ROUND(PRODUCT(J295:M295),2),"")</f>
        <v/>
      </c>
      <c r="O295" s="58">
        <f>IF(N295&lt;&gt;"",ROUND(PRODUCT(H295,I295,N295),2),IF(M295&lt;&gt;"",ROUND(PRODUCT(H295,I295,M295),2),ROUND(PRODUCT(H295:L295),2)))</f>
        <v>109.57</v>
      </c>
      <c r="P295" s="58"/>
    </row>
    <row r="296" spans="1:16" ht="15" customHeight="1" x14ac:dyDescent="0.25">
      <c r="A296" s="4"/>
      <c r="B296" s="4"/>
      <c r="C296" s="4"/>
      <c r="D296" s="4"/>
      <c r="E296" s="4"/>
      <c r="F296" s="4"/>
      <c r="G296" s="4"/>
      <c r="H296" s="4"/>
      <c r="I296" s="4"/>
      <c r="J296" s="4"/>
      <c r="K296" s="4"/>
      <c r="L296" s="4"/>
      <c r="M296" s="4"/>
      <c r="N296" s="4"/>
      <c r="O296" s="4"/>
      <c r="P296" s="4"/>
    </row>
    <row r="297" spans="1:16" ht="90" customHeight="1" x14ac:dyDescent="0.25">
      <c r="A297" s="56" t="s">
        <v>129</v>
      </c>
      <c r="B297" s="81">
        <v>104460</v>
      </c>
      <c r="C297" s="82" t="str">
        <f>VLOOKUP(B297,COMPOSICAO!B:K,2,FALSE)</f>
        <v>REVESTIMENTO CERÂMICO PARA PAREDES INTERNAS COM PLACAS TIPO ESMALTADA PADRÃO POPULAR DE DIMENSÕES 20X20 CM, ARGAMASSA TIPO AC I, APLICADAS EM AMBIENTES DE ÁREA MENOR QUE 5 M2 A MEIA ALTURA DAS PAREDES. AF_06/2014</v>
      </c>
      <c r="D297" s="84"/>
      <c r="E297" s="84"/>
      <c r="F297" s="83"/>
      <c r="G297" s="56" t="str">
        <f>VLOOKUP(B297,COMPOSICAO!B:K,6,FALSE)</f>
        <v>M2</v>
      </c>
      <c r="H297" s="56"/>
      <c r="I297" s="56"/>
      <c r="J297" s="56"/>
      <c r="K297" s="56"/>
      <c r="L297" s="56"/>
      <c r="M297" s="56"/>
      <c r="N297" s="56"/>
      <c r="O297" s="56"/>
      <c r="P297" s="58">
        <f>SUM(O297:O299)</f>
        <v>6.85</v>
      </c>
    </row>
    <row r="298" spans="1:16" ht="15" customHeight="1" x14ac:dyDescent="0.25">
      <c r="A298" s="56" t="s">
        <v>280</v>
      </c>
      <c r="B298" s="82" t="s">
        <v>12</v>
      </c>
      <c r="C298" s="84"/>
      <c r="D298" s="84"/>
      <c r="E298" s="84"/>
      <c r="F298" s="83"/>
      <c r="G298" s="56"/>
      <c r="H298" s="58">
        <v>6.85</v>
      </c>
      <c r="I298" s="58"/>
      <c r="J298" s="58"/>
      <c r="K298" s="58"/>
      <c r="L298" s="58"/>
      <c r="M298" s="58" t="str">
        <f>IF(COUNTA(J298:L298)=2,ROUND(PRODUCT(J298:L298),2),"")</f>
        <v/>
      </c>
      <c r="N298" s="58" t="str">
        <f>IF(OR(COUNTA(J298:L298)=3,AND(COUNTA(J298:L298)=1,M298&lt;&gt;"")),ROUND(PRODUCT(J298:M298),2),"")</f>
        <v/>
      </c>
      <c r="O298" s="58">
        <f>IF(N298&lt;&gt;"",ROUND(PRODUCT(H298,I298,N298),2),IF(M298&lt;&gt;"",ROUND(PRODUCT(H298,I298,M298),2),ROUND(PRODUCT(H298:L298),2)))</f>
        <v>6.85</v>
      </c>
      <c r="P298" s="58"/>
    </row>
    <row r="299" spans="1:16" ht="15" customHeight="1" x14ac:dyDescent="0.25">
      <c r="A299" s="4"/>
      <c r="B299" s="4"/>
      <c r="C299" s="4"/>
      <c r="D299" s="4"/>
      <c r="E299" s="4"/>
      <c r="F299" s="4"/>
      <c r="G299" s="4"/>
      <c r="H299" s="4"/>
      <c r="I299" s="4"/>
      <c r="J299" s="4"/>
      <c r="K299" s="4"/>
      <c r="L299" s="4"/>
      <c r="M299" s="4"/>
      <c r="N299" s="4"/>
      <c r="O299" s="4"/>
      <c r="P299" s="4"/>
    </row>
    <row r="300" spans="1:16" ht="90" customHeight="1" x14ac:dyDescent="0.25">
      <c r="A300" s="56" t="s">
        <v>130</v>
      </c>
      <c r="B300" s="81">
        <v>93395</v>
      </c>
      <c r="C300" s="82" t="str">
        <f>VLOOKUP(B300,COMPOSICAO!B:K,2,FALSE)</f>
        <v>REVESTIMENTO CERÂMICO PARA PAREDES INTERNAS COM PLACAS TIPO ESMALTADA PADRÃO POPULAR DE DIMENSÕES 20X20 CM, ARGAMASSA TIPO AC I, APLICADAS EM AMBIENTES DE ÁREA MAIOR QUE 5 M2 A MEIA ALTURA DAS PAREDES. AF_06/2014</v>
      </c>
      <c r="D300" s="84"/>
      <c r="E300" s="84"/>
      <c r="F300" s="83"/>
      <c r="G300" s="56" t="str">
        <f>VLOOKUP(B300,COMPOSICAO!B:K,6,FALSE)</f>
        <v>M2</v>
      </c>
      <c r="H300" s="56"/>
      <c r="I300" s="56"/>
      <c r="J300" s="56"/>
      <c r="K300" s="56"/>
      <c r="L300" s="56"/>
      <c r="M300" s="56"/>
      <c r="N300" s="56"/>
      <c r="O300" s="56"/>
      <c r="P300" s="58">
        <f>SUM(O300:O302)</f>
        <v>8.66</v>
      </c>
    </row>
    <row r="301" spans="1:16" ht="15" customHeight="1" x14ac:dyDescent="0.25">
      <c r="A301" s="56" t="s">
        <v>281</v>
      </c>
      <c r="B301" s="82" t="s">
        <v>12</v>
      </c>
      <c r="C301" s="84"/>
      <c r="D301" s="84"/>
      <c r="E301" s="84"/>
      <c r="F301" s="83"/>
      <c r="G301" s="56"/>
      <c r="H301" s="58">
        <v>8.66</v>
      </c>
      <c r="I301" s="58"/>
      <c r="J301" s="58"/>
      <c r="K301" s="58"/>
      <c r="L301" s="58"/>
      <c r="M301" s="58" t="str">
        <f>IF(COUNTA(J301:L301)=2,ROUND(PRODUCT(J301:L301),2),"")</f>
        <v/>
      </c>
      <c r="N301" s="58" t="str">
        <f>IF(OR(COUNTA(J301:L301)=3,AND(COUNTA(J301:L301)=1,M301&lt;&gt;"")),ROUND(PRODUCT(J301:M301),2),"")</f>
        <v/>
      </c>
      <c r="O301" s="58">
        <f>IF(N301&lt;&gt;"",ROUND(PRODUCT(H301,I301,N301),2),IF(M301&lt;&gt;"",ROUND(PRODUCT(H301,I301,M301),2),ROUND(PRODUCT(H301:L301),2)))</f>
        <v>8.66</v>
      </c>
      <c r="P301" s="58"/>
    </row>
    <row r="302" spans="1:16" ht="15" customHeight="1" x14ac:dyDescent="0.25">
      <c r="A302" s="4"/>
      <c r="B302" s="4"/>
      <c r="C302" s="4"/>
      <c r="D302" s="4"/>
      <c r="E302" s="4"/>
      <c r="F302" s="4"/>
      <c r="G302" s="4"/>
      <c r="H302" s="4"/>
      <c r="I302" s="4"/>
      <c r="J302" s="4"/>
      <c r="K302" s="4"/>
      <c r="L302" s="4"/>
      <c r="M302" s="4"/>
      <c r="N302" s="4"/>
      <c r="O302" s="4"/>
      <c r="P302" s="4"/>
    </row>
    <row r="303" spans="1:16" ht="60" customHeight="1" x14ac:dyDescent="0.25">
      <c r="A303" s="56" t="s">
        <v>131</v>
      </c>
      <c r="B303" s="81">
        <v>98546</v>
      </c>
      <c r="C303" s="82" t="str">
        <f>VLOOKUP(B303,COMPOSICAO!B:K,2,FALSE)</f>
        <v>IMPERMEABILIZAÇÃO DE SUPERFÍCIE COM MANTA ASFÁLTICA, UMA CAMADA, INCLUSIVE APLICAÇÃO DE PRIMER ASFÁLTICO, E=3MM. AF_06/2018</v>
      </c>
      <c r="D303" s="84"/>
      <c r="E303" s="84"/>
      <c r="F303" s="83"/>
      <c r="G303" s="56" t="str">
        <f>VLOOKUP(B303,COMPOSICAO!B:K,6,FALSE)</f>
        <v>M2</v>
      </c>
      <c r="H303" s="56"/>
      <c r="I303" s="56"/>
      <c r="J303" s="56"/>
      <c r="K303" s="56"/>
      <c r="L303" s="56"/>
      <c r="M303" s="56"/>
      <c r="N303" s="56"/>
      <c r="O303" s="56"/>
      <c r="P303" s="58">
        <f>SUM(O303:O305)</f>
        <v>8.25</v>
      </c>
    </row>
    <row r="304" spans="1:16" ht="15" customHeight="1" x14ac:dyDescent="0.25">
      <c r="A304" s="56" t="s">
        <v>282</v>
      </c>
      <c r="B304" s="82" t="s">
        <v>12</v>
      </c>
      <c r="C304" s="84"/>
      <c r="D304" s="84"/>
      <c r="E304" s="84"/>
      <c r="F304" s="83"/>
      <c r="G304" s="56"/>
      <c r="H304" s="58">
        <v>8.25</v>
      </c>
      <c r="I304" s="58"/>
      <c r="J304" s="58"/>
      <c r="K304" s="58"/>
      <c r="L304" s="58"/>
      <c r="M304" s="58" t="str">
        <f>IF(COUNTA(J304:L304)=2,ROUND(PRODUCT(J304:L304),2),"")</f>
        <v/>
      </c>
      <c r="N304" s="58" t="str">
        <f>IF(OR(COUNTA(J304:L304)=3,AND(COUNTA(J304:L304)=1,M304&lt;&gt;"")),ROUND(PRODUCT(J304:M304),2),"")</f>
        <v/>
      </c>
      <c r="O304" s="58">
        <f>IF(N304&lt;&gt;"",ROUND(PRODUCT(H304,I304,N304),2),IF(M304&lt;&gt;"",ROUND(PRODUCT(H304,I304,M304),2),ROUND(PRODUCT(H304:L304),2)))</f>
        <v>8.25</v>
      </c>
      <c r="P304" s="58"/>
    </row>
    <row r="305" spans="1:16" ht="15" customHeight="1" x14ac:dyDescent="0.25">
      <c r="A305" s="4"/>
      <c r="B305" s="4"/>
      <c r="C305" s="4"/>
      <c r="D305" s="4"/>
      <c r="E305" s="4"/>
      <c r="F305" s="4"/>
      <c r="G305" s="4"/>
      <c r="H305" s="4"/>
      <c r="I305" s="4"/>
      <c r="J305" s="4"/>
      <c r="K305" s="4"/>
      <c r="L305" s="4"/>
      <c r="M305" s="4"/>
      <c r="N305" s="4"/>
      <c r="O305" s="4"/>
      <c r="P305" s="4"/>
    </row>
    <row r="306" spans="1:16" ht="45" customHeight="1" x14ac:dyDescent="0.25">
      <c r="A306" s="56" t="s">
        <v>132</v>
      </c>
      <c r="B306" s="81">
        <v>88489</v>
      </c>
      <c r="C306" s="82" t="str">
        <f>VLOOKUP(B306,COMPOSICAO!B:K,2,FALSE)</f>
        <v>APLICAÇÃO MANUAL DE PINTURA COM TINTA LÁTEX ACRÍLICA EM PAREDES, DUAS DEMÃOS. AF_06/2014</v>
      </c>
      <c r="D306" s="84"/>
      <c r="E306" s="84"/>
      <c r="F306" s="83"/>
      <c r="G306" s="56" t="str">
        <f>VLOOKUP(B306,COMPOSICAO!B:K,6,FALSE)</f>
        <v>M2</v>
      </c>
      <c r="H306" s="56"/>
      <c r="I306" s="56"/>
      <c r="J306" s="56"/>
      <c r="K306" s="56"/>
      <c r="L306" s="56"/>
      <c r="M306" s="56"/>
      <c r="N306" s="56"/>
      <c r="O306" s="56"/>
      <c r="P306" s="58">
        <f>SUM(O306:O308)</f>
        <v>88.91</v>
      </c>
    </row>
    <row r="307" spans="1:16" ht="15" customHeight="1" x14ac:dyDescent="0.25">
      <c r="A307" s="56" t="s">
        <v>283</v>
      </c>
      <c r="B307" s="82" t="s">
        <v>12</v>
      </c>
      <c r="C307" s="84"/>
      <c r="D307" s="84"/>
      <c r="E307" s="84"/>
      <c r="F307" s="83"/>
      <c r="G307" s="56"/>
      <c r="H307" s="58">
        <v>88.91</v>
      </c>
      <c r="I307" s="58"/>
      <c r="J307" s="58"/>
      <c r="K307" s="58"/>
      <c r="L307" s="58"/>
      <c r="M307" s="58" t="str">
        <f>IF(COUNTA(J307:L307)=2,ROUND(PRODUCT(J307:L307),2),"")</f>
        <v/>
      </c>
      <c r="N307" s="58" t="str">
        <f>IF(OR(COUNTA(J307:L307)=3,AND(COUNTA(J307:L307)=1,M307&lt;&gt;"")),ROUND(PRODUCT(J307:M307),2),"")</f>
        <v/>
      </c>
      <c r="O307" s="58">
        <f>IF(N307&lt;&gt;"",ROUND(PRODUCT(H307,I307,N307),2),IF(M307&lt;&gt;"",ROUND(PRODUCT(H307,I307,M307),2),ROUND(PRODUCT(H307:L307),2)))</f>
        <v>88.91</v>
      </c>
      <c r="P307" s="58"/>
    </row>
    <row r="308" spans="1:16" ht="15" customHeight="1" x14ac:dyDescent="0.25">
      <c r="A308" s="4"/>
      <c r="B308" s="4"/>
      <c r="C308" s="4"/>
      <c r="D308" s="4"/>
      <c r="E308" s="4"/>
      <c r="F308" s="4"/>
      <c r="G308" s="4"/>
      <c r="H308" s="4"/>
      <c r="I308" s="4"/>
      <c r="J308" s="4"/>
      <c r="K308" s="4"/>
      <c r="L308" s="4"/>
      <c r="M308" s="4"/>
      <c r="N308" s="4"/>
      <c r="O308" s="4"/>
      <c r="P308" s="4"/>
    </row>
    <row r="309" spans="1:16" ht="30" customHeight="1" x14ac:dyDescent="0.25">
      <c r="A309" s="56" t="s">
        <v>133</v>
      </c>
      <c r="B309" s="81">
        <v>88485</v>
      </c>
      <c r="C309" s="82" t="str">
        <f>VLOOKUP(B309,COMPOSICAO!B:K,2,FALSE)</f>
        <v>APLICAÇÃO DE FUNDO SELADOR ACRÍLICO EM PAREDES, UMA DEMÃO. AF_06/2014</v>
      </c>
      <c r="D309" s="84"/>
      <c r="E309" s="84"/>
      <c r="F309" s="83"/>
      <c r="G309" s="56" t="str">
        <f>VLOOKUP(B309,COMPOSICAO!B:K,6,FALSE)</f>
        <v>M2</v>
      </c>
      <c r="H309" s="56"/>
      <c r="I309" s="56"/>
      <c r="J309" s="56"/>
      <c r="K309" s="56"/>
      <c r="L309" s="56"/>
      <c r="M309" s="56"/>
      <c r="N309" s="56"/>
      <c r="O309" s="56"/>
      <c r="P309" s="58">
        <f>SUM(O309:O311)</f>
        <v>88.91</v>
      </c>
    </row>
    <row r="310" spans="1:16" ht="15" customHeight="1" x14ac:dyDescent="0.25">
      <c r="A310" s="56" t="s">
        <v>284</v>
      </c>
      <c r="B310" s="82" t="s">
        <v>12</v>
      </c>
      <c r="C310" s="84"/>
      <c r="D310" s="84"/>
      <c r="E310" s="84"/>
      <c r="F310" s="83"/>
      <c r="G310" s="56"/>
      <c r="H310" s="58">
        <v>88.91</v>
      </c>
      <c r="I310" s="58"/>
      <c r="J310" s="58"/>
      <c r="K310" s="58"/>
      <c r="L310" s="58"/>
      <c r="M310" s="58" t="str">
        <f>IF(COUNTA(J310:L310)=2,ROUND(PRODUCT(J310:L310),2),"")</f>
        <v/>
      </c>
      <c r="N310" s="58" t="str">
        <f>IF(OR(COUNTA(J310:L310)=3,AND(COUNTA(J310:L310)=1,M310&lt;&gt;"")),ROUND(PRODUCT(J310:M310),2),"")</f>
        <v/>
      </c>
      <c r="O310" s="58">
        <f>IF(N310&lt;&gt;"",ROUND(PRODUCT(H310,I310,N310),2),IF(M310&lt;&gt;"",ROUND(PRODUCT(H310,I310,M310),2),ROUND(PRODUCT(H310:L310),2)))</f>
        <v>88.91</v>
      </c>
      <c r="P310" s="58"/>
    </row>
    <row r="311" spans="1:16" ht="15" customHeight="1" x14ac:dyDescent="0.25">
      <c r="A311" s="4"/>
      <c r="B311" s="4"/>
      <c r="C311" s="4"/>
      <c r="D311" s="4"/>
      <c r="E311" s="4"/>
      <c r="F311" s="4"/>
      <c r="G311" s="4"/>
      <c r="H311" s="4"/>
      <c r="I311" s="4"/>
      <c r="J311" s="4"/>
      <c r="K311" s="4"/>
      <c r="L311" s="4"/>
      <c r="M311" s="4"/>
      <c r="N311" s="4"/>
      <c r="O311" s="4"/>
      <c r="P311" s="4"/>
    </row>
    <row r="312" spans="1:16" ht="15" customHeight="1" x14ac:dyDescent="0.25">
      <c r="A312" s="48">
        <v>12</v>
      </c>
      <c r="B312" s="78" t="s">
        <v>285</v>
      </c>
      <c r="C312" s="80"/>
      <c r="D312" s="80"/>
      <c r="E312" s="80"/>
      <c r="F312" s="80"/>
      <c r="G312" s="80"/>
      <c r="H312" s="80"/>
      <c r="I312" s="80"/>
      <c r="J312" s="80"/>
      <c r="K312" s="80"/>
      <c r="L312" s="80"/>
      <c r="M312" s="80"/>
      <c r="N312" s="80"/>
      <c r="O312" s="80"/>
      <c r="P312" s="79"/>
    </row>
    <row r="313" spans="1:16" ht="75" customHeight="1" x14ac:dyDescent="0.25">
      <c r="A313" s="56" t="s">
        <v>134</v>
      </c>
      <c r="B313" s="81">
        <v>87905</v>
      </c>
      <c r="C313" s="82" t="str">
        <f>VLOOKUP(B313,COMPOSICAO!B:K,2,FALSE)</f>
        <v>CHAPISCO APLICADO EM ALVENARIA (COM PRESENÇA DE VÃOS) E ESTRUTURAS DE CONCRETO DE FACHADA, COM COLHER DE PEDREIRO.  ARGAMASSA TRAÇO 1:3 COM PREPARO EM BETONEIRA 400L. AF_10/2022</v>
      </c>
      <c r="D313" s="84"/>
      <c r="E313" s="84"/>
      <c r="F313" s="83"/>
      <c r="G313" s="56" t="str">
        <f>VLOOKUP(B313,COMPOSICAO!B:K,6,FALSE)</f>
        <v>M2</v>
      </c>
      <c r="H313" s="56"/>
      <c r="I313" s="56"/>
      <c r="J313" s="56"/>
      <c r="K313" s="56"/>
      <c r="L313" s="56"/>
      <c r="M313" s="56"/>
      <c r="N313" s="56"/>
      <c r="O313" s="56"/>
      <c r="P313" s="58">
        <f>SUM(O313:O315)</f>
        <v>73.12</v>
      </c>
    </row>
    <row r="314" spans="1:16" ht="15" customHeight="1" x14ac:dyDescent="0.25">
      <c r="A314" s="56" t="s">
        <v>286</v>
      </c>
      <c r="B314" s="82" t="s">
        <v>12</v>
      </c>
      <c r="C314" s="84"/>
      <c r="D314" s="84"/>
      <c r="E314" s="84"/>
      <c r="F314" s="83"/>
      <c r="G314" s="56"/>
      <c r="H314" s="58">
        <v>73.12</v>
      </c>
      <c r="I314" s="58"/>
      <c r="J314" s="58"/>
      <c r="K314" s="58"/>
      <c r="L314" s="58"/>
      <c r="M314" s="58" t="str">
        <f>IF(COUNTA(J314:L314)=2,ROUND(PRODUCT(J314:L314),2),"")</f>
        <v/>
      </c>
      <c r="N314" s="58" t="str">
        <f>IF(OR(COUNTA(J314:L314)=3,AND(COUNTA(J314:L314)=1,M314&lt;&gt;"")),ROUND(PRODUCT(J314:M314),2),"")</f>
        <v/>
      </c>
      <c r="O314" s="58">
        <f>IF(N314&lt;&gt;"",ROUND(PRODUCT(H314,I314,N314),2),IF(M314&lt;&gt;"",ROUND(PRODUCT(H314,I314,M314),2),ROUND(PRODUCT(H314:L314),2)))</f>
        <v>73.12</v>
      </c>
      <c r="P314" s="58"/>
    </row>
    <row r="315" spans="1:16" ht="15" customHeight="1" x14ac:dyDescent="0.25">
      <c r="A315" s="4"/>
      <c r="B315" s="4"/>
      <c r="C315" s="4"/>
      <c r="D315" s="4"/>
      <c r="E315" s="4"/>
      <c r="F315" s="4"/>
      <c r="G315" s="4"/>
      <c r="H315" s="4"/>
      <c r="I315" s="4"/>
      <c r="J315" s="4"/>
      <c r="K315" s="4"/>
      <c r="L315" s="4"/>
      <c r="M315" s="4"/>
      <c r="N315" s="4"/>
      <c r="O315" s="4"/>
      <c r="P315" s="4"/>
    </row>
    <row r="316" spans="1:16" ht="75" customHeight="1" x14ac:dyDescent="0.25">
      <c r="A316" s="56" t="s">
        <v>135</v>
      </c>
      <c r="B316" s="81">
        <v>87775</v>
      </c>
      <c r="C316" s="82" t="str">
        <f>VLOOKUP(B316,COMPOSICAO!B:K,2,FALSE)</f>
        <v>EMBOÇO OU MASSA ÚNICA EM ARGAMASSA TRAÇO 1:2:8, PREPARO MECÂNICO COM BETONEIRA 400 L, APLICADA MANUALMENTE EM PANOS DE FACHADA COM PRESENÇA DE VÃOS, ESPESSURA DE 25 MM. AF_08/2022</v>
      </c>
      <c r="D316" s="84"/>
      <c r="E316" s="84"/>
      <c r="F316" s="83"/>
      <c r="G316" s="56" t="str">
        <f>VLOOKUP(B316,COMPOSICAO!B:K,6,FALSE)</f>
        <v>M2</v>
      </c>
      <c r="H316" s="56"/>
      <c r="I316" s="56"/>
      <c r="J316" s="56"/>
      <c r="K316" s="56"/>
      <c r="L316" s="56"/>
      <c r="M316" s="56"/>
      <c r="N316" s="56"/>
      <c r="O316" s="56"/>
      <c r="P316" s="58">
        <f>SUM(O316:O318)</f>
        <v>73.12</v>
      </c>
    </row>
    <row r="317" spans="1:16" ht="15" customHeight="1" x14ac:dyDescent="0.25">
      <c r="A317" s="56" t="s">
        <v>287</v>
      </c>
      <c r="B317" s="82" t="s">
        <v>12</v>
      </c>
      <c r="C317" s="84"/>
      <c r="D317" s="84"/>
      <c r="E317" s="84"/>
      <c r="F317" s="83"/>
      <c r="G317" s="56"/>
      <c r="H317" s="58">
        <v>73.12</v>
      </c>
      <c r="I317" s="58"/>
      <c r="J317" s="58"/>
      <c r="K317" s="58"/>
      <c r="L317" s="58"/>
      <c r="M317" s="58" t="str">
        <f>IF(COUNTA(J317:L317)=2,ROUND(PRODUCT(J317:L317),2),"")</f>
        <v/>
      </c>
      <c r="N317" s="58" t="str">
        <f>IF(OR(COUNTA(J317:L317)=3,AND(COUNTA(J317:L317)=1,M317&lt;&gt;"")),ROUND(PRODUCT(J317:M317),2),"")</f>
        <v/>
      </c>
      <c r="O317" s="58">
        <f>IF(N317&lt;&gt;"",ROUND(PRODUCT(H317,I317,N317),2),IF(M317&lt;&gt;"",ROUND(PRODUCT(H317,I317,M317),2),ROUND(PRODUCT(H317:L317),2)))</f>
        <v>73.12</v>
      </c>
      <c r="P317" s="58"/>
    </row>
    <row r="318" spans="1:16" ht="15" customHeight="1" x14ac:dyDescent="0.25">
      <c r="A318" s="4"/>
      <c r="B318" s="4"/>
      <c r="C318" s="4"/>
      <c r="D318" s="4"/>
      <c r="E318" s="4"/>
      <c r="F318" s="4"/>
      <c r="G318" s="4"/>
      <c r="H318" s="4"/>
      <c r="I318" s="4"/>
      <c r="J318" s="4"/>
      <c r="K318" s="4"/>
      <c r="L318" s="4"/>
      <c r="M318" s="4"/>
      <c r="N318" s="4"/>
      <c r="O318" s="4"/>
      <c r="P318" s="4"/>
    </row>
    <row r="319" spans="1:16" ht="45" customHeight="1" x14ac:dyDescent="0.25">
      <c r="A319" s="56" t="s">
        <v>136</v>
      </c>
      <c r="B319" s="81">
        <v>88415</v>
      </c>
      <c r="C319" s="82" t="str">
        <f>VLOOKUP(B319,COMPOSICAO!B:K,2,FALSE)</f>
        <v>APLICAÇÃO MANUAL DE FUNDO SELADOR ACRÍLICO EM PAREDES EXTERNAS DE CASAS. AF_06/2014</v>
      </c>
      <c r="D319" s="84"/>
      <c r="E319" s="84"/>
      <c r="F319" s="83"/>
      <c r="G319" s="56" t="str">
        <f>VLOOKUP(B319,COMPOSICAO!B:K,6,FALSE)</f>
        <v>M2</v>
      </c>
      <c r="H319" s="56"/>
      <c r="I319" s="56"/>
      <c r="J319" s="56"/>
      <c r="K319" s="56"/>
      <c r="L319" s="56"/>
      <c r="M319" s="56"/>
      <c r="N319" s="56"/>
      <c r="O319" s="56"/>
      <c r="P319" s="58">
        <f>SUM(O319:O321)</f>
        <v>89.4</v>
      </c>
    </row>
    <row r="320" spans="1:16" ht="15" customHeight="1" x14ac:dyDescent="0.25">
      <c r="A320" s="56" t="s">
        <v>288</v>
      </c>
      <c r="B320" s="82" t="s">
        <v>12</v>
      </c>
      <c r="C320" s="84"/>
      <c r="D320" s="84"/>
      <c r="E320" s="84"/>
      <c r="F320" s="83"/>
      <c r="G320" s="56"/>
      <c r="H320" s="58">
        <v>89.4</v>
      </c>
      <c r="I320" s="58"/>
      <c r="J320" s="58"/>
      <c r="K320" s="58"/>
      <c r="L320" s="58"/>
      <c r="M320" s="58" t="str">
        <f>IF(COUNTA(J320:L320)=2,ROUND(PRODUCT(J320:L320),2),"")</f>
        <v/>
      </c>
      <c r="N320" s="58" t="str">
        <f>IF(OR(COUNTA(J320:L320)=3,AND(COUNTA(J320:L320)=1,M320&lt;&gt;"")),ROUND(PRODUCT(J320:M320),2),"")</f>
        <v/>
      </c>
      <c r="O320" s="58">
        <f>IF(N320&lt;&gt;"",ROUND(PRODUCT(H320,I320,N320),2),IF(M320&lt;&gt;"",ROUND(PRODUCT(H320,I320,M320),2),ROUND(PRODUCT(H320:L320),2)))</f>
        <v>89.4</v>
      </c>
      <c r="P320" s="58"/>
    </row>
    <row r="321" spans="1:16" ht="15" customHeight="1" x14ac:dyDescent="0.25">
      <c r="A321" s="4"/>
      <c r="B321" s="4"/>
      <c r="C321" s="4"/>
      <c r="D321" s="4"/>
      <c r="E321" s="4"/>
      <c r="F321" s="4"/>
      <c r="G321" s="4"/>
      <c r="H321" s="4"/>
      <c r="I321" s="4"/>
      <c r="J321" s="4"/>
      <c r="K321" s="4"/>
      <c r="L321" s="4"/>
      <c r="M321" s="4"/>
      <c r="N321" s="4"/>
      <c r="O321" s="4"/>
      <c r="P321" s="4"/>
    </row>
    <row r="322" spans="1:16" ht="45" customHeight="1" x14ac:dyDescent="0.25">
      <c r="A322" s="56" t="s">
        <v>137</v>
      </c>
      <c r="B322" s="81">
        <v>95626</v>
      </c>
      <c r="C322" s="82" t="str">
        <f>VLOOKUP(B322,COMPOSICAO!B:K,2,FALSE)</f>
        <v>APLICAÇÃO MANUAL DE TINTA LÁTEX ACRÍLICA EM PAREDE EXTERNAS DE CASAS, DUAS DEMÃOS. AF_11/2016</v>
      </c>
      <c r="D322" s="84"/>
      <c r="E322" s="84"/>
      <c r="F322" s="83"/>
      <c r="G322" s="56" t="str">
        <f>VLOOKUP(B322,COMPOSICAO!B:K,6,FALSE)</f>
        <v>M2</v>
      </c>
      <c r="H322" s="56"/>
      <c r="I322" s="56"/>
      <c r="J322" s="56"/>
      <c r="K322" s="56"/>
      <c r="L322" s="56"/>
      <c r="M322" s="56"/>
      <c r="N322" s="56"/>
      <c r="O322" s="56"/>
      <c r="P322" s="58">
        <f>SUM(O322:O324)</f>
        <v>89.4</v>
      </c>
    </row>
    <row r="323" spans="1:16" ht="15" customHeight="1" x14ac:dyDescent="0.25">
      <c r="A323" s="56" t="s">
        <v>289</v>
      </c>
      <c r="B323" s="82" t="s">
        <v>12</v>
      </c>
      <c r="C323" s="84"/>
      <c r="D323" s="84"/>
      <c r="E323" s="84"/>
      <c r="F323" s="83"/>
      <c r="G323" s="56"/>
      <c r="H323" s="58">
        <v>89.4</v>
      </c>
      <c r="I323" s="58"/>
      <c r="J323" s="58"/>
      <c r="K323" s="58"/>
      <c r="L323" s="58"/>
      <c r="M323" s="58" t="str">
        <f>IF(COUNTA(J323:L323)=2,ROUND(PRODUCT(J323:L323),2),"")</f>
        <v/>
      </c>
      <c r="N323" s="58" t="str">
        <f>IF(OR(COUNTA(J323:L323)=3,AND(COUNTA(J323:L323)=1,M323&lt;&gt;"")),ROUND(PRODUCT(J323:M323),2),"")</f>
        <v/>
      </c>
      <c r="O323" s="58">
        <f>IF(N323&lt;&gt;"",ROUND(PRODUCT(H323,I323,N323),2),IF(M323&lt;&gt;"",ROUND(PRODUCT(H323,I323,M323),2),ROUND(PRODUCT(H323:L323),2)))</f>
        <v>89.4</v>
      </c>
      <c r="P323" s="58"/>
    </row>
    <row r="324" spans="1:16" ht="15" customHeight="1" x14ac:dyDescent="0.25">
      <c r="A324" s="4"/>
      <c r="B324" s="4"/>
      <c r="C324" s="4"/>
      <c r="D324" s="4"/>
      <c r="E324" s="4"/>
      <c r="F324" s="4"/>
      <c r="G324" s="4"/>
      <c r="H324" s="4"/>
      <c r="I324" s="4"/>
      <c r="J324" s="4"/>
      <c r="K324" s="4"/>
      <c r="L324" s="4"/>
      <c r="M324" s="4"/>
      <c r="N324" s="4"/>
      <c r="O324" s="4"/>
      <c r="P324" s="4"/>
    </row>
    <row r="325" spans="1:16" ht="75" customHeight="1" x14ac:dyDescent="0.25">
      <c r="A325" s="56" t="s">
        <v>138</v>
      </c>
      <c r="B325" s="81">
        <v>87792</v>
      </c>
      <c r="C325" s="82" t="str">
        <f>VLOOKUP(B325,COMPOSICAO!B:K,2,FALSE)</f>
        <v>EMBOÇO OU MASSA ÚNICA EM ARGAMASSA TRAÇO 1:2:8, PREPARO MECÂNICO COM BETONEIRA 400 L, APLICADA MANUALMENTE EM PANOS CEGOS DE FACHADA (SEM PRESENÇA DE VÃOS), ESPESSURA DE 25 MM. AF_08/2022</v>
      </c>
      <c r="D325" s="84"/>
      <c r="E325" s="84"/>
      <c r="F325" s="83"/>
      <c r="G325" s="56" t="str">
        <f>VLOOKUP(B325,COMPOSICAO!B:K,6,FALSE)</f>
        <v>M2</v>
      </c>
      <c r="H325" s="56"/>
      <c r="I325" s="56"/>
      <c r="J325" s="56"/>
      <c r="K325" s="56"/>
      <c r="L325" s="56"/>
      <c r="M325" s="56"/>
      <c r="N325" s="56"/>
      <c r="O325" s="56"/>
      <c r="P325" s="58">
        <f>SUM(O325:O327)</f>
        <v>16.14</v>
      </c>
    </row>
    <row r="326" spans="1:16" ht="15" customHeight="1" x14ac:dyDescent="0.25">
      <c r="A326" s="56" t="s">
        <v>290</v>
      </c>
      <c r="B326" s="82" t="s">
        <v>12</v>
      </c>
      <c r="C326" s="84"/>
      <c r="D326" s="84"/>
      <c r="E326" s="84"/>
      <c r="F326" s="83"/>
      <c r="G326" s="56"/>
      <c r="H326" s="58">
        <v>16.14</v>
      </c>
      <c r="I326" s="58"/>
      <c r="J326" s="58"/>
      <c r="K326" s="58"/>
      <c r="L326" s="58"/>
      <c r="M326" s="58" t="str">
        <f>IF(COUNTA(J326:L326)=2,ROUND(PRODUCT(J326:L326),2),"")</f>
        <v/>
      </c>
      <c r="N326" s="58" t="str">
        <f>IF(OR(COUNTA(J326:L326)=3,AND(COUNTA(J326:L326)=1,M326&lt;&gt;"")),ROUND(PRODUCT(J326:M326),2),"")</f>
        <v/>
      </c>
      <c r="O326" s="58">
        <f>IF(N326&lt;&gt;"",ROUND(PRODUCT(H326,I326,N326),2),IF(M326&lt;&gt;"",ROUND(PRODUCT(H326,I326,M326),2),ROUND(PRODUCT(H326:L326),2)))</f>
        <v>16.14</v>
      </c>
      <c r="P326" s="58"/>
    </row>
    <row r="327" spans="1:16" ht="15" customHeight="1" x14ac:dyDescent="0.25">
      <c r="A327" s="4"/>
      <c r="B327" s="4"/>
      <c r="C327" s="4"/>
      <c r="D327" s="4"/>
      <c r="E327" s="4"/>
      <c r="F327" s="4"/>
      <c r="G327" s="4"/>
      <c r="H327" s="4"/>
      <c r="I327" s="4"/>
      <c r="J327" s="4"/>
      <c r="K327" s="4"/>
      <c r="L327" s="4"/>
      <c r="M327" s="4"/>
      <c r="N327" s="4"/>
      <c r="O327" s="4"/>
      <c r="P327" s="4"/>
    </row>
    <row r="328" spans="1:16" ht="75" customHeight="1" x14ac:dyDescent="0.25">
      <c r="A328" s="56" t="s">
        <v>139</v>
      </c>
      <c r="B328" s="81">
        <v>87894</v>
      </c>
      <c r="C328" s="82" t="str">
        <f>VLOOKUP(B328,COMPOSICAO!B:K,2,FALSE)</f>
        <v>CHAPISCO APLICADO EM ALVENARIA (SEM PRESENÇA DE VÃOS) E ESTRUTURAS DE CONCRETO DE FACHADA, COM COLHER DE PEDREIRO.  ARGAMASSA TRAÇO 1:3 COM PREPARO EM BETONEIRA 400L. AF_10/2022</v>
      </c>
      <c r="D328" s="84"/>
      <c r="E328" s="84"/>
      <c r="F328" s="83"/>
      <c r="G328" s="56" t="str">
        <f>VLOOKUP(B328,COMPOSICAO!B:K,6,FALSE)</f>
        <v>M2</v>
      </c>
      <c r="H328" s="56"/>
      <c r="I328" s="56"/>
      <c r="J328" s="56"/>
      <c r="K328" s="56"/>
      <c r="L328" s="56"/>
      <c r="M328" s="56"/>
      <c r="N328" s="56"/>
      <c r="O328" s="56"/>
      <c r="P328" s="58">
        <f>SUM(O328:O330)</f>
        <v>16.14</v>
      </c>
    </row>
    <row r="329" spans="1:16" ht="15" customHeight="1" x14ac:dyDescent="0.25">
      <c r="A329" s="56" t="s">
        <v>291</v>
      </c>
      <c r="B329" s="82" t="s">
        <v>12</v>
      </c>
      <c r="C329" s="84"/>
      <c r="D329" s="84"/>
      <c r="E329" s="84"/>
      <c r="F329" s="83"/>
      <c r="G329" s="56"/>
      <c r="H329" s="58">
        <v>16.14</v>
      </c>
      <c r="I329" s="58"/>
      <c r="J329" s="58"/>
      <c r="K329" s="58"/>
      <c r="L329" s="58"/>
      <c r="M329" s="58" t="str">
        <f>IF(COUNTA(J329:L329)=2,ROUND(PRODUCT(J329:L329),2),"")</f>
        <v/>
      </c>
      <c r="N329" s="58" t="str">
        <f>IF(OR(COUNTA(J329:L329)=3,AND(COUNTA(J329:L329)=1,M329&lt;&gt;"")),ROUND(PRODUCT(J329:M329),2),"")</f>
        <v/>
      </c>
      <c r="O329" s="58">
        <f>IF(N329&lt;&gt;"",ROUND(PRODUCT(H329,I329,N329),2),IF(M329&lt;&gt;"",ROUND(PRODUCT(H329,I329,M329),2),ROUND(PRODUCT(H329:L329),2)))</f>
        <v>16.14</v>
      </c>
      <c r="P329" s="58"/>
    </row>
    <row r="330" spans="1:16" ht="15" customHeight="1" x14ac:dyDescent="0.25">
      <c r="A330" s="4"/>
      <c r="B330" s="4"/>
      <c r="C330" s="4"/>
      <c r="D330" s="4"/>
      <c r="E330" s="4"/>
      <c r="F330" s="4"/>
      <c r="G330" s="4"/>
      <c r="H330" s="4"/>
      <c r="I330" s="4"/>
      <c r="J330" s="4"/>
      <c r="K330" s="4"/>
      <c r="L330" s="4"/>
      <c r="M330" s="4"/>
      <c r="N330" s="4"/>
      <c r="O330" s="4"/>
      <c r="P330" s="4"/>
    </row>
    <row r="331" spans="1:16" ht="90" customHeight="1" x14ac:dyDescent="0.25">
      <c r="A331" s="56" t="s">
        <v>140</v>
      </c>
      <c r="B331" s="81">
        <v>93395</v>
      </c>
      <c r="C331" s="82" t="str">
        <f>VLOOKUP(B331,COMPOSICAO!B:K,2,FALSE)</f>
        <v>REVESTIMENTO CERÂMICO PARA PAREDES INTERNAS COM PLACAS TIPO ESMALTADA PADRÃO POPULAR DE DIMENSÕES 20X20 CM, ARGAMASSA TIPO AC I, APLICADAS EM AMBIENTES DE ÁREA MAIOR QUE 5 M2 A MEIA ALTURA DAS PAREDES. AF_06/2014</v>
      </c>
      <c r="D331" s="84"/>
      <c r="E331" s="84"/>
      <c r="F331" s="83"/>
      <c r="G331" s="56" t="str">
        <f>VLOOKUP(B331,COMPOSICAO!B:K,6,FALSE)</f>
        <v>M2</v>
      </c>
      <c r="H331" s="56"/>
      <c r="I331" s="56"/>
      <c r="J331" s="56"/>
      <c r="K331" s="56"/>
      <c r="L331" s="56"/>
      <c r="M331" s="56"/>
      <c r="N331" s="56"/>
      <c r="O331" s="56"/>
      <c r="P331" s="58">
        <f>SUM(O331:O333)</f>
        <v>2.62</v>
      </c>
    </row>
    <row r="332" spans="1:16" ht="15" customHeight="1" x14ac:dyDescent="0.25">
      <c r="A332" s="56" t="s">
        <v>292</v>
      </c>
      <c r="B332" s="82" t="s">
        <v>12</v>
      </c>
      <c r="C332" s="84"/>
      <c r="D332" s="84"/>
      <c r="E332" s="84"/>
      <c r="F332" s="83"/>
      <c r="G332" s="56"/>
      <c r="H332" s="58">
        <v>2.62</v>
      </c>
      <c r="I332" s="58"/>
      <c r="J332" s="58"/>
      <c r="K332" s="58"/>
      <c r="L332" s="58"/>
      <c r="M332" s="58" t="str">
        <f>IF(COUNTA(J332:L332)=2,ROUND(PRODUCT(J332:L332),2),"")</f>
        <v/>
      </c>
      <c r="N332" s="58" t="str">
        <f>IF(OR(COUNTA(J332:L332)=3,AND(COUNTA(J332:L332)=1,M332&lt;&gt;"")),ROUND(PRODUCT(J332:M332),2),"")</f>
        <v/>
      </c>
      <c r="O332" s="58">
        <f>IF(N332&lt;&gt;"",ROUND(PRODUCT(H332,I332,N332),2),IF(M332&lt;&gt;"",ROUND(PRODUCT(H332,I332,M332),2),ROUND(PRODUCT(H332:L332),2)))</f>
        <v>2.62</v>
      </c>
      <c r="P332" s="58"/>
    </row>
    <row r="333" spans="1:16" ht="15" customHeight="1" x14ac:dyDescent="0.25">
      <c r="A333" s="4"/>
      <c r="B333" s="4"/>
      <c r="C333" s="4"/>
      <c r="D333" s="4"/>
      <c r="E333" s="4"/>
      <c r="F333" s="4"/>
      <c r="G333" s="4"/>
      <c r="H333" s="4"/>
      <c r="I333" s="4"/>
      <c r="J333" s="4"/>
      <c r="K333" s="4"/>
      <c r="L333" s="4"/>
      <c r="M333" s="4"/>
      <c r="N333" s="4"/>
      <c r="O333" s="4"/>
      <c r="P333" s="4"/>
    </row>
    <row r="334" spans="1:16" ht="105" customHeight="1" x14ac:dyDescent="0.25">
      <c r="A334" s="56" t="s">
        <v>141</v>
      </c>
      <c r="B334" s="81">
        <v>87549</v>
      </c>
      <c r="C334" s="82" t="str">
        <f>VLOOKUP(B334,COMPOSICAO!B:K,2,FALSE)</f>
        <v>EMBOÇO, PARA RECEBIMENTO DE CERÂMICA, EM ARGAMASSA TRAÇO 1:2:8, PREPARO MECÂNICO COM BETONEIRA 400L, APLICADO MANUALMENTE EM FACES INTERNAS DE PAREDES, PARA AMBIENTE COM ÁREA ENTRE 5M2 E 10M2, ESPESSURA DE 10MM, COM EXECUÇÃO DE TALISCAS. AF_06/2014</v>
      </c>
      <c r="D334" s="84"/>
      <c r="E334" s="84"/>
      <c r="F334" s="83"/>
      <c r="G334" s="56" t="str">
        <f>VLOOKUP(B334,COMPOSICAO!B:K,6,FALSE)</f>
        <v>M2</v>
      </c>
      <c r="H334" s="56"/>
      <c r="I334" s="56"/>
      <c r="J334" s="56"/>
      <c r="K334" s="56"/>
      <c r="L334" s="56"/>
      <c r="M334" s="56"/>
      <c r="N334" s="56"/>
      <c r="O334" s="56"/>
      <c r="P334" s="58">
        <f>SUM(O334:O336)</f>
        <v>2.62</v>
      </c>
    </row>
    <row r="335" spans="1:16" ht="15" customHeight="1" x14ac:dyDescent="0.25">
      <c r="A335" s="56" t="s">
        <v>293</v>
      </c>
      <c r="B335" s="82" t="s">
        <v>12</v>
      </c>
      <c r="C335" s="84"/>
      <c r="D335" s="84"/>
      <c r="E335" s="84"/>
      <c r="F335" s="83"/>
      <c r="G335" s="56"/>
      <c r="H335" s="58">
        <v>2.62</v>
      </c>
      <c r="I335" s="58"/>
      <c r="J335" s="58"/>
      <c r="K335" s="58"/>
      <c r="L335" s="58"/>
      <c r="M335" s="58" t="str">
        <f>IF(COUNTA(J335:L335)=2,ROUND(PRODUCT(J335:L335),2),"")</f>
        <v/>
      </c>
      <c r="N335" s="58" t="str">
        <f>IF(OR(COUNTA(J335:L335)=3,AND(COUNTA(J335:L335)=1,M335&lt;&gt;"")),ROUND(PRODUCT(J335:M335),2),"")</f>
        <v/>
      </c>
      <c r="O335" s="58">
        <f>IF(N335&lt;&gt;"",ROUND(PRODUCT(H335,I335,N335),2),IF(M335&lt;&gt;"",ROUND(PRODUCT(H335,I335,M335),2),ROUND(PRODUCT(H335:L335),2)))</f>
        <v>2.62</v>
      </c>
      <c r="P335" s="58"/>
    </row>
    <row r="336" spans="1:16" ht="15" customHeight="1" x14ac:dyDescent="0.25">
      <c r="A336" s="4"/>
      <c r="B336" s="4"/>
      <c r="C336" s="4"/>
      <c r="D336" s="4"/>
      <c r="E336" s="4"/>
      <c r="F336" s="4"/>
      <c r="G336" s="4"/>
      <c r="H336" s="4"/>
      <c r="I336" s="4"/>
      <c r="J336" s="4"/>
      <c r="K336" s="4"/>
      <c r="L336" s="4"/>
      <c r="M336" s="4"/>
      <c r="N336" s="4"/>
      <c r="O336" s="4"/>
      <c r="P336" s="4"/>
    </row>
    <row r="337" spans="1:16" ht="60" customHeight="1" x14ac:dyDescent="0.25">
      <c r="A337" s="56" t="s">
        <v>142</v>
      </c>
      <c r="B337" s="81">
        <v>87879</v>
      </c>
      <c r="C337" s="82" t="str">
        <f>VLOOKUP(B337,COMPOSICAO!B:K,2,FALSE)</f>
        <v>CHAPISCO APLICADO EM ALVENARIAS E ESTRUTURAS DE CONCRETO INTERNAS, COM COLHER DE PEDREIRO.  ARGAMASSA TRAÇO 1:3 COM PREPARO EM BETONEIRA 400L. AF_10/2022</v>
      </c>
      <c r="D337" s="84"/>
      <c r="E337" s="84"/>
      <c r="F337" s="83"/>
      <c r="G337" s="56" t="str">
        <f>VLOOKUP(B337,COMPOSICAO!B:K,6,FALSE)</f>
        <v>M2</v>
      </c>
      <c r="H337" s="56"/>
      <c r="I337" s="56"/>
      <c r="J337" s="56"/>
      <c r="K337" s="56"/>
      <c r="L337" s="56"/>
      <c r="M337" s="56"/>
      <c r="N337" s="56"/>
      <c r="O337" s="56"/>
      <c r="P337" s="58">
        <f>SUM(O337:O339)</f>
        <v>2.62</v>
      </c>
    </row>
    <row r="338" spans="1:16" ht="15" customHeight="1" x14ac:dyDescent="0.25">
      <c r="A338" s="56" t="s">
        <v>294</v>
      </c>
      <c r="B338" s="82" t="s">
        <v>12</v>
      </c>
      <c r="C338" s="84"/>
      <c r="D338" s="84"/>
      <c r="E338" s="84"/>
      <c r="F338" s="83"/>
      <c r="G338" s="56"/>
      <c r="H338" s="58">
        <v>2.62</v>
      </c>
      <c r="I338" s="58"/>
      <c r="J338" s="58"/>
      <c r="K338" s="58"/>
      <c r="L338" s="58"/>
      <c r="M338" s="58" t="str">
        <f>IF(COUNTA(J338:L338)=2,ROUND(PRODUCT(J338:L338),2),"")</f>
        <v/>
      </c>
      <c r="N338" s="58" t="str">
        <f>IF(OR(COUNTA(J338:L338)=3,AND(COUNTA(J338:L338)=1,M338&lt;&gt;"")),ROUND(PRODUCT(J338:M338),2),"")</f>
        <v/>
      </c>
      <c r="O338" s="58">
        <f>IF(N338&lt;&gt;"",ROUND(PRODUCT(H338,I338,N338),2),IF(M338&lt;&gt;"",ROUND(PRODUCT(H338,I338,M338),2),ROUND(PRODUCT(H338:L338),2)))</f>
        <v>2.62</v>
      </c>
      <c r="P338" s="58"/>
    </row>
    <row r="339" spans="1:16" ht="15" customHeight="1" x14ac:dyDescent="0.25">
      <c r="A339" s="4"/>
      <c r="B339" s="4"/>
      <c r="C339" s="4"/>
      <c r="D339" s="4"/>
      <c r="E339" s="4"/>
      <c r="F339" s="4"/>
      <c r="G339" s="4"/>
      <c r="H339" s="4"/>
      <c r="I339" s="4"/>
      <c r="J339" s="4"/>
      <c r="K339" s="4"/>
      <c r="L339" s="4"/>
      <c r="M339" s="4"/>
      <c r="N339" s="4"/>
      <c r="O339" s="4"/>
      <c r="P339" s="4"/>
    </row>
    <row r="340" spans="1:16" ht="15" customHeight="1" x14ac:dyDescent="0.25">
      <c r="A340" s="48">
        <v>13</v>
      </c>
      <c r="B340" s="78" t="s">
        <v>295</v>
      </c>
      <c r="C340" s="80"/>
      <c r="D340" s="80"/>
      <c r="E340" s="80"/>
      <c r="F340" s="80"/>
      <c r="G340" s="80"/>
      <c r="H340" s="80"/>
      <c r="I340" s="80"/>
      <c r="J340" s="80"/>
      <c r="K340" s="80"/>
      <c r="L340" s="80"/>
      <c r="M340" s="80"/>
      <c r="N340" s="80"/>
      <c r="O340" s="80"/>
      <c r="P340" s="79"/>
    </row>
    <row r="341" spans="1:16" ht="30" customHeight="1" x14ac:dyDescent="0.25">
      <c r="A341" s="56" t="s">
        <v>143</v>
      </c>
      <c r="B341" s="81">
        <v>88484</v>
      </c>
      <c r="C341" s="82" t="str">
        <f>VLOOKUP(B341,COMPOSICAO!B:K,2,FALSE)</f>
        <v>APLICAÇÃO DE FUNDO SELADOR ACRÍLICO EM TETO, UMA DEMÃO. AF_06/2014</v>
      </c>
      <c r="D341" s="84"/>
      <c r="E341" s="84"/>
      <c r="F341" s="83"/>
      <c r="G341" s="56" t="str">
        <f>VLOOKUP(B341,COMPOSICAO!B:K,6,FALSE)</f>
        <v>M2</v>
      </c>
      <c r="H341" s="56"/>
      <c r="I341" s="56"/>
      <c r="J341" s="56"/>
      <c r="K341" s="56"/>
      <c r="L341" s="56"/>
      <c r="M341" s="56"/>
      <c r="N341" s="56"/>
      <c r="O341" s="56"/>
      <c r="P341" s="58">
        <f>SUM(O341:O343)</f>
        <v>39.21</v>
      </c>
    </row>
    <row r="342" spans="1:16" ht="15" customHeight="1" x14ac:dyDescent="0.25">
      <c r="A342" s="56" t="s">
        <v>296</v>
      </c>
      <c r="B342" s="82" t="s">
        <v>12</v>
      </c>
      <c r="C342" s="84"/>
      <c r="D342" s="84"/>
      <c r="E342" s="84"/>
      <c r="F342" s="83"/>
      <c r="G342" s="56"/>
      <c r="H342" s="58">
        <v>39.21</v>
      </c>
      <c r="I342" s="58"/>
      <c r="J342" s="58"/>
      <c r="K342" s="58"/>
      <c r="L342" s="58"/>
      <c r="M342" s="58" t="str">
        <f>IF(COUNTA(J342:L342)=2,ROUND(PRODUCT(J342:L342),2),"")</f>
        <v/>
      </c>
      <c r="N342" s="58" t="str">
        <f>IF(OR(COUNTA(J342:L342)=3,AND(COUNTA(J342:L342)=1,M342&lt;&gt;"")),ROUND(PRODUCT(J342:M342),2),"")</f>
        <v/>
      </c>
      <c r="O342" s="58">
        <f>IF(N342&lt;&gt;"",ROUND(PRODUCT(H342,I342,N342),2),IF(M342&lt;&gt;"",ROUND(PRODUCT(H342,I342,M342),2),ROUND(PRODUCT(H342:L342),2)))</f>
        <v>39.21</v>
      </c>
      <c r="P342" s="58"/>
    </row>
    <row r="343" spans="1:16" ht="15" customHeight="1" x14ac:dyDescent="0.25">
      <c r="A343" s="4"/>
      <c r="B343" s="4"/>
      <c r="C343" s="4"/>
      <c r="D343" s="4"/>
      <c r="E343" s="4"/>
      <c r="F343" s="4"/>
      <c r="G343" s="4"/>
      <c r="H343" s="4"/>
      <c r="I343" s="4"/>
      <c r="J343" s="4"/>
      <c r="K343" s="4"/>
      <c r="L343" s="4"/>
      <c r="M343" s="4"/>
      <c r="N343" s="4"/>
      <c r="O343" s="4"/>
      <c r="P343" s="4"/>
    </row>
    <row r="344" spans="1:16" ht="45" customHeight="1" x14ac:dyDescent="0.25">
      <c r="A344" s="56" t="s">
        <v>144</v>
      </c>
      <c r="B344" s="81">
        <v>88488</v>
      </c>
      <c r="C344" s="82" t="str">
        <f>VLOOKUP(B344,COMPOSICAO!B:K,2,FALSE)</f>
        <v>APLICAÇÃO MANUAL DE PINTURA COM TINTA LÁTEX ACRÍLICA EM TETO, DUAS DEMÃOS. AF_06/2014</v>
      </c>
      <c r="D344" s="84"/>
      <c r="E344" s="84"/>
      <c r="F344" s="83"/>
      <c r="G344" s="56" t="str">
        <f>VLOOKUP(B344,COMPOSICAO!B:K,6,FALSE)</f>
        <v>M2</v>
      </c>
      <c r="H344" s="56"/>
      <c r="I344" s="56"/>
      <c r="J344" s="56"/>
      <c r="K344" s="56"/>
      <c r="L344" s="56"/>
      <c r="M344" s="56"/>
      <c r="N344" s="56"/>
      <c r="O344" s="56"/>
      <c r="P344" s="58">
        <f>SUM(O344:O346)</f>
        <v>39.21</v>
      </c>
    </row>
    <row r="345" spans="1:16" ht="15" customHeight="1" x14ac:dyDescent="0.25">
      <c r="A345" s="56" t="s">
        <v>297</v>
      </c>
      <c r="B345" s="82" t="s">
        <v>12</v>
      </c>
      <c r="C345" s="84"/>
      <c r="D345" s="84"/>
      <c r="E345" s="84"/>
      <c r="F345" s="83"/>
      <c r="G345" s="56"/>
      <c r="H345" s="58">
        <v>39.21</v>
      </c>
      <c r="I345" s="58"/>
      <c r="J345" s="58"/>
      <c r="K345" s="58"/>
      <c r="L345" s="58"/>
      <c r="M345" s="58" t="str">
        <f>IF(COUNTA(J345:L345)=2,ROUND(PRODUCT(J345:L345),2),"")</f>
        <v/>
      </c>
      <c r="N345" s="58" t="str">
        <f>IF(OR(COUNTA(J345:L345)=3,AND(COUNTA(J345:L345)=1,M345&lt;&gt;"")),ROUND(PRODUCT(J345:M345),2),"")</f>
        <v/>
      </c>
      <c r="O345" s="58">
        <f>IF(N345&lt;&gt;"",ROUND(PRODUCT(H345,I345,N345),2),IF(M345&lt;&gt;"",ROUND(PRODUCT(H345,I345,M345),2),ROUND(PRODUCT(H345:L345),2)))</f>
        <v>39.21</v>
      </c>
      <c r="P345" s="58"/>
    </row>
    <row r="346" spans="1:16" ht="15" customHeight="1" x14ac:dyDescent="0.25">
      <c r="A346" s="4"/>
      <c r="B346" s="4"/>
      <c r="C346" s="4"/>
      <c r="D346" s="4"/>
      <c r="E346" s="4"/>
      <c r="F346" s="4"/>
      <c r="G346" s="4"/>
      <c r="H346" s="4"/>
      <c r="I346" s="4"/>
      <c r="J346" s="4"/>
      <c r="K346" s="4"/>
      <c r="L346" s="4"/>
      <c r="M346" s="4"/>
      <c r="N346" s="4"/>
      <c r="O346" s="4"/>
      <c r="P346" s="4"/>
    </row>
    <row r="347" spans="1:16" ht="30" customHeight="1" x14ac:dyDescent="0.25">
      <c r="A347" s="56" t="s">
        <v>145</v>
      </c>
      <c r="B347" s="81">
        <v>88494</v>
      </c>
      <c r="C347" s="82" t="str">
        <f>VLOOKUP(B347,COMPOSICAO!B:K,2,FALSE)</f>
        <v>APLICAÇÃO E LIXAMENTO DE MASSA LÁTEX EM TETO, UMA DEMÃO. AF_06/2014</v>
      </c>
      <c r="D347" s="84"/>
      <c r="E347" s="84"/>
      <c r="F347" s="83"/>
      <c r="G347" s="56" t="str">
        <f>VLOOKUP(B347,COMPOSICAO!B:K,6,FALSE)</f>
        <v>M2</v>
      </c>
      <c r="H347" s="56"/>
      <c r="I347" s="56"/>
      <c r="J347" s="56"/>
      <c r="K347" s="56"/>
      <c r="L347" s="56"/>
      <c r="M347" s="56"/>
      <c r="N347" s="56"/>
      <c r="O347" s="56"/>
      <c r="P347" s="58">
        <f>SUM(O347:O349)</f>
        <v>39.21</v>
      </c>
    </row>
    <row r="348" spans="1:16" ht="15" customHeight="1" x14ac:dyDescent="0.25">
      <c r="A348" s="56" t="s">
        <v>298</v>
      </c>
      <c r="B348" s="82" t="s">
        <v>12</v>
      </c>
      <c r="C348" s="84"/>
      <c r="D348" s="84"/>
      <c r="E348" s="84"/>
      <c r="F348" s="83"/>
      <c r="G348" s="56"/>
      <c r="H348" s="58">
        <v>39.21</v>
      </c>
      <c r="I348" s="58"/>
      <c r="J348" s="58"/>
      <c r="K348" s="58"/>
      <c r="L348" s="58"/>
      <c r="M348" s="58" t="str">
        <f>IF(COUNTA(J348:L348)=2,ROUND(PRODUCT(J348:L348),2),"")</f>
        <v/>
      </c>
      <c r="N348" s="58" t="str">
        <f>IF(OR(COUNTA(J348:L348)=3,AND(COUNTA(J348:L348)=1,M348&lt;&gt;"")),ROUND(PRODUCT(J348:M348),2),"")</f>
        <v/>
      </c>
      <c r="O348" s="58">
        <f>IF(N348&lt;&gt;"",ROUND(PRODUCT(H348,I348,N348),2),IF(M348&lt;&gt;"",ROUND(PRODUCT(H348,I348,M348),2),ROUND(PRODUCT(H348:L348),2)))</f>
        <v>39.21</v>
      </c>
      <c r="P348" s="58"/>
    </row>
    <row r="349" spans="1:16" ht="15" customHeight="1" x14ac:dyDescent="0.25">
      <c r="A349" s="4"/>
      <c r="B349" s="4"/>
      <c r="C349" s="4"/>
      <c r="D349" s="4"/>
      <c r="E349" s="4"/>
      <c r="F349" s="4"/>
      <c r="G349" s="4"/>
      <c r="H349" s="4"/>
      <c r="I349" s="4"/>
      <c r="J349" s="4"/>
      <c r="K349" s="4"/>
      <c r="L349" s="4"/>
      <c r="M349" s="4"/>
      <c r="N349" s="4"/>
      <c r="O349" s="4"/>
      <c r="P349" s="4"/>
    </row>
    <row r="350" spans="1:16" ht="75" customHeight="1" x14ac:dyDescent="0.25">
      <c r="A350" s="56" t="s">
        <v>146</v>
      </c>
      <c r="B350" s="81">
        <v>90408</v>
      </c>
      <c r="C350" s="82" t="str">
        <f>VLOOKUP(B350,COMPOSICAO!B:K,2,FALSE)</f>
        <v>MASSA ÚNICA, PARA RECEBIMENTO DE PINTURA, EM ARGAMASSA TRAÇO 1:2:8, PREPARO MECÂNICO COM BETONEIRA 400L, APLICADA MANUALMENTE EM TETO, ESPESSURA DE 10MM, COM EXECUÇÃO DE TALISCAS. AF_03/2015</v>
      </c>
      <c r="D350" s="84"/>
      <c r="E350" s="84"/>
      <c r="F350" s="83"/>
      <c r="G350" s="56" t="str">
        <f>VLOOKUP(B350,COMPOSICAO!B:K,6,FALSE)</f>
        <v>M2</v>
      </c>
      <c r="H350" s="56"/>
      <c r="I350" s="56"/>
      <c r="J350" s="56"/>
      <c r="K350" s="56"/>
      <c r="L350" s="56"/>
      <c r="M350" s="56"/>
      <c r="N350" s="56"/>
      <c r="O350" s="56"/>
      <c r="P350" s="58">
        <f>SUM(O350:O352)</f>
        <v>39.21</v>
      </c>
    </row>
    <row r="351" spans="1:16" ht="15" customHeight="1" x14ac:dyDescent="0.25">
      <c r="A351" s="56" t="s">
        <v>299</v>
      </c>
      <c r="B351" s="82" t="s">
        <v>12</v>
      </c>
      <c r="C351" s="84"/>
      <c r="D351" s="84"/>
      <c r="E351" s="84"/>
      <c r="F351" s="83"/>
      <c r="G351" s="56"/>
      <c r="H351" s="58">
        <v>39.21</v>
      </c>
      <c r="I351" s="58"/>
      <c r="J351" s="58"/>
      <c r="K351" s="58"/>
      <c r="L351" s="58"/>
      <c r="M351" s="58" t="str">
        <f>IF(COUNTA(J351:L351)=2,ROUND(PRODUCT(J351:L351),2),"")</f>
        <v/>
      </c>
      <c r="N351" s="58" t="str">
        <f>IF(OR(COUNTA(J351:L351)=3,AND(COUNTA(J351:L351)=1,M351&lt;&gt;"")),ROUND(PRODUCT(J351:M351),2),"")</f>
        <v/>
      </c>
      <c r="O351" s="58">
        <f>IF(N351&lt;&gt;"",ROUND(PRODUCT(H351,I351,N351),2),IF(M351&lt;&gt;"",ROUND(PRODUCT(H351,I351,M351),2),ROUND(PRODUCT(H351:L351),2)))</f>
        <v>39.21</v>
      </c>
      <c r="P351" s="58"/>
    </row>
    <row r="352" spans="1:16" ht="15" customHeight="1" x14ac:dyDescent="0.25">
      <c r="A352" s="4"/>
      <c r="B352" s="4"/>
      <c r="C352" s="4"/>
      <c r="D352" s="4"/>
      <c r="E352" s="4"/>
      <c r="F352" s="4"/>
      <c r="G352" s="4"/>
      <c r="H352" s="4"/>
      <c r="I352" s="4"/>
      <c r="J352" s="4"/>
      <c r="K352" s="4"/>
      <c r="L352" s="4"/>
      <c r="M352" s="4"/>
      <c r="N352" s="4"/>
      <c r="O352" s="4"/>
      <c r="P352" s="4"/>
    </row>
    <row r="353" spans="1:16" ht="75" customHeight="1" x14ac:dyDescent="0.25">
      <c r="A353" s="56" t="s">
        <v>147</v>
      </c>
      <c r="B353" s="81">
        <v>87882</v>
      </c>
      <c r="C353" s="82" t="str">
        <f>VLOOKUP(B353,COMPOSICAO!B:K,2,FALSE)</f>
        <v>CHAPISCO APLICADO NO TETO OU EM ALVENARIA E ESTRUTURA, COM ROLO PARA TEXTURA ACRÍLICA. ARGAMASSA TRAÇO 1:4 E EMULSÃO POLIMÉRICA (ADESIVO) COM PREPARO EM BETONEIRA 400L. AF_10/2022</v>
      </c>
      <c r="D353" s="84"/>
      <c r="E353" s="84"/>
      <c r="F353" s="83"/>
      <c r="G353" s="56" t="str">
        <f>VLOOKUP(B353,COMPOSICAO!B:K,6,FALSE)</f>
        <v>M2</v>
      </c>
      <c r="H353" s="56"/>
      <c r="I353" s="56"/>
      <c r="J353" s="56"/>
      <c r="K353" s="56"/>
      <c r="L353" s="56"/>
      <c r="M353" s="56"/>
      <c r="N353" s="56"/>
      <c r="O353" s="56"/>
      <c r="P353" s="58">
        <f>SUM(O353:O355)</f>
        <v>39.21</v>
      </c>
    </row>
    <row r="354" spans="1:16" ht="15" customHeight="1" x14ac:dyDescent="0.25">
      <c r="A354" s="56" t="s">
        <v>300</v>
      </c>
      <c r="B354" s="82" t="s">
        <v>12</v>
      </c>
      <c r="C354" s="84"/>
      <c r="D354" s="84"/>
      <c r="E354" s="84"/>
      <c r="F354" s="83"/>
      <c r="G354" s="56"/>
      <c r="H354" s="58">
        <v>39.21</v>
      </c>
      <c r="I354" s="58"/>
      <c r="J354" s="58"/>
      <c r="K354" s="58"/>
      <c r="L354" s="58"/>
      <c r="M354" s="58" t="str">
        <f>IF(COUNTA(J354:L354)=2,ROUND(PRODUCT(J354:L354),2),"")</f>
        <v/>
      </c>
      <c r="N354" s="58" t="str">
        <f>IF(OR(COUNTA(J354:L354)=3,AND(COUNTA(J354:L354)=1,M354&lt;&gt;"")),ROUND(PRODUCT(J354:M354),2),"")</f>
        <v/>
      </c>
      <c r="O354" s="58">
        <f>IF(N354&lt;&gt;"",ROUND(PRODUCT(H354,I354,N354),2),IF(M354&lt;&gt;"",ROUND(PRODUCT(H354,I354,M354),2),ROUND(PRODUCT(H354:L354),2)))</f>
        <v>39.21</v>
      </c>
      <c r="P354" s="58"/>
    </row>
    <row r="355" spans="1:16" ht="15" customHeight="1" x14ac:dyDescent="0.25">
      <c r="A355" s="4"/>
      <c r="B355" s="4"/>
      <c r="C355" s="4"/>
      <c r="D355" s="4"/>
      <c r="E355" s="4"/>
      <c r="F355" s="4"/>
      <c r="G355" s="4"/>
      <c r="H355" s="4"/>
      <c r="I355" s="4"/>
      <c r="J355" s="4"/>
      <c r="K355" s="4"/>
      <c r="L355" s="4"/>
      <c r="M355" s="4"/>
      <c r="N355" s="4"/>
      <c r="O355" s="4"/>
      <c r="P355" s="4"/>
    </row>
    <row r="356" spans="1:16" ht="15" customHeight="1" x14ac:dyDescent="0.25">
      <c r="A356" s="48">
        <v>14</v>
      </c>
      <c r="B356" s="78" t="s">
        <v>301</v>
      </c>
      <c r="C356" s="80"/>
      <c r="D356" s="80"/>
      <c r="E356" s="80"/>
      <c r="F356" s="80"/>
      <c r="G356" s="80"/>
      <c r="H356" s="80"/>
      <c r="I356" s="80"/>
      <c r="J356" s="80"/>
      <c r="K356" s="80"/>
      <c r="L356" s="80"/>
      <c r="M356" s="80"/>
      <c r="N356" s="80"/>
      <c r="O356" s="80"/>
      <c r="P356" s="79"/>
    </row>
    <row r="357" spans="1:16" ht="105" customHeight="1" x14ac:dyDescent="0.25">
      <c r="A357" s="56" t="s">
        <v>148</v>
      </c>
      <c r="B357" s="81">
        <v>91314</v>
      </c>
      <c r="C357" s="82" t="str">
        <f>VLOOKUP(B357,COMPOSICAO!B:K,2,FALSE)</f>
        <v>KIT DE PORTA DE MADEIRA PARA PINTURA, SEMI-OCA (LEVE OU MÉDIA), PADRÃO POPULAR, 80X210CM, ESPESSURA DE 3,5CM, ITENS INCLUSOS: DOBRADIÇAS, MONTAGEM E INSTALAÇÃO DO BATENTE, FECHADURA COM EXECUÇÃO DO FURO - FORNECIMENTO E INSTALAÇÃO. AF_12/2019</v>
      </c>
      <c r="D357" s="84"/>
      <c r="E357" s="84"/>
      <c r="F357" s="83"/>
      <c r="G357" s="56" t="str">
        <f>VLOOKUP(B357,COMPOSICAO!B:K,6,FALSE)</f>
        <v>UN</v>
      </c>
      <c r="H357" s="56"/>
      <c r="I357" s="56"/>
      <c r="J357" s="56"/>
      <c r="K357" s="56"/>
      <c r="L357" s="56"/>
      <c r="M357" s="56"/>
      <c r="N357" s="56"/>
      <c r="O357" s="56"/>
      <c r="P357" s="58">
        <f>SUM(O357:O359)</f>
        <v>3</v>
      </c>
    </row>
    <row r="358" spans="1:16" ht="15" customHeight="1" x14ac:dyDescent="0.25">
      <c r="A358" s="56" t="s">
        <v>302</v>
      </c>
      <c r="B358" s="82" t="s">
        <v>12</v>
      </c>
      <c r="C358" s="84"/>
      <c r="D358" s="84"/>
      <c r="E358" s="84"/>
      <c r="F358" s="83"/>
      <c r="G358" s="56"/>
      <c r="H358" s="58">
        <v>3</v>
      </c>
      <c r="I358" s="58"/>
      <c r="J358" s="58"/>
      <c r="K358" s="58"/>
      <c r="L358" s="58"/>
      <c r="M358" s="58" t="str">
        <f>IF(COUNTA(J358:L358)=2,ROUND(PRODUCT(J358:L358),2),"")</f>
        <v/>
      </c>
      <c r="N358" s="58" t="str">
        <f>IF(OR(COUNTA(J358:L358)=3,AND(COUNTA(J358:L358)=1,M358&lt;&gt;"")),ROUND(PRODUCT(J358:M358),2),"")</f>
        <v/>
      </c>
      <c r="O358" s="58">
        <f>IF(N358&lt;&gt;"",ROUND(PRODUCT(H358,I358,N358),2),IF(M358&lt;&gt;"",ROUND(PRODUCT(H358,I358,M358),2),ROUND(PRODUCT(H358:L358),2)))</f>
        <v>3</v>
      </c>
      <c r="P358" s="58"/>
    </row>
    <row r="359" spans="1:16" ht="15" customHeight="1" x14ac:dyDescent="0.25">
      <c r="A359" s="4"/>
      <c r="B359" s="4"/>
      <c r="C359" s="4"/>
      <c r="D359" s="4"/>
      <c r="E359" s="4"/>
      <c r="F359" s="4"/>
      <c r="G359" s="4"/>
      <c r="H359" s="4"/>
      <c r="I359" s="4"/>
      <c r="J359" s="4"/>
      <c r="K359" s="4"/>
      <c r="L359" s="4"/>
      <c r="M359" s="4"/>
      <c r="N359" s="4"/>
      <c r="O359" s="4"/>
      <c r="P359" s="4"/>
    </row>
    <row r="360" spans="1:16" ht="45" customHeight="1" x14ac:dyDescent="0.25">
      <c r="A360" s="56" t="s">
        <v>149</v>
      </c>
      <c r="B360" s="81">
        <v>102219</v>
      </c>
      <c r="C360" s="82" t="str">
        <f>VLOOKUP(B360,COMPOSICAO!B:K,2,FALSE)</f>
        <v>PINTURA TINTA DE ACABAMENTO (PIGMENTADA) ESMALTE SINTÉTICO ACETINADO EM MADEIRA, 2 DEMÃOS. AF_01/2021</v>
      </c>
      <c r="D360" s="84"/>
      <c r="E360" s="84"/>
      <c r="F360" s="83"/>
      <c r="G360" s="56" t="str">
        <f>VLOOKUP(B360,COMPOSICAO!B:K,6,FALSE)</f>
        <v>M2</v>
      </c>
      <c r="H360" s="56"/>
      <c r="I360" s="56"/>
      <c r="J360" s="56"/>
      <c r="K360" s="56"/>
      <c r="L360" s="56"/>
      <c r="M360" s="56"/>
      <c r="N360" s="56"/>
      <c r="O360" s="56"/>
      <c r="P360" s="58">
        <f>SUM(O360:O362)</f>
        <v>25.2</v>
      </c>
    </row>
    <row r="361" spans="1:16" ht="15" customHeight="1" x14ac:dyDescent="0.25">
      <c r="A361" s="56" t="s">
        <v>303</v>
      </c>
      <c r="B361" s="82" t="s">
        <v>12</v>
      </c>
      <c r="C361" s="84"/>
      <c r="D361" s="84"/>
      <c r="E361" s="84"/>
      <c r="F361" s="83"/>
      <c r="G361" s="56"/>
      <c r="H361" s="58">
        <v>25.2</v>
      </c>
      <c r="I361" s="58"/>
      <c r="J361" s="58"/>
      <c r="K361" s="58"/>
      <c r="L361" s="58"/>
      <c r="M361" s="58" t="str">
        <f>IF(COUNTA(J361:L361)=2,ROUND(PRODUCT(J361:L361),2),"")</f>
        <v/>
      </c>
      <c r="N361" s="58" t="str">
        <f>IF(OR(COUNTA(J361:L361)=3,AND(COUNTA(J361:L361)=1,M361&lt;&gt;"")),ROUND(PRODUCT(J361:M361),2),"")</f>
        <v/>
      </c>
      <c r="O361" s="58">
        <f>IF(N361&lt;&gt;"",ROUND(PRODUCT(H361,I361,N361),2),IF(M361&lt;&gt;"",ROUND(PRODUCT(H361,I361,M361),2),ROUND(PRODUCT(H361:L361),2)))</f>
        <v>25.2</v>
      </c>
      <c r="P361" s="58"/>
    </row>
    <row r="362" spans="1:16" ht="15" customHeight="1" x14ac:dyDescent="0.25">
      <c r="A362" s="4"/>
      <c r="B362" s="4"/>
      <c r="C362" s="4"/>
      <c r="D362" s="4"/>
      <c r="E362" s="4"/>
      <c r="F362" s="4"/>
      <c r="G362" s="4"/>
      <c r="H362" s="4"/>
      <c r="I362" s="4"/>
      <c r="J362" s="4"/>
      <c r="K362" s="4"/>
      <c r="L362" s="4"/>
      <c r="M362" s="4"/>
      <c r="N362" s="4"/>
      <c r="O362" s="4"/>
      <c r="P362" s="4"/>
    </row>
    <row r="363" spans="1:16" ht="75" customHeight="1" x14ac:dyDescent="0.25">
      <c r="A363" s="56" t="s">
        <v>150</v>
      </c>
      <c r="B363" s="81">
        <v>94559</v>
      </c>
      <c r="C363" s="82" t="str">
        <f>VLOOKUP(B363,COMPOSICAO!B:K,2,FALSE)</f>
        <v>JANELA DE AÇO TIPO BASCULANTE PARA VIDROS, COM BATENTE, FERRAGENS E PINTURA ANTICORROSIVA. EXCLUSIVE VIDROS, ACABAMENTO, ALIZAR E CONTRAMARCO. FORNECIMENTO E INSTALAÇÃO. AF_12/2019</v>
      </c>
      <c r="D363" s="84"/>
      <c r="E363" s="84"/>
      <c r="F363" s="83"/>
      <c r="G363" s="56" t="str">
        <f>VLOOKUP(B363,COMPOSICAO!B:K,6,FALSE)</f>
        <v>M2</v>
      </c>
      <c r="H363" s="56"/>
      <c r="I363" s="56"/>
      <c r="J363" s="56"/>
      <c r="K363" s="56"/>
      <c r="L363" s="56"/>
      <c r="M363" s="56"/>
      <c r="N363" s="56"/>
      <c r="O363" s="56"/>
      <c r="P363" s="58">
        <f>SUM(O363:O365)</f>
        <v>0.48</v>
      </c>
    </row>
    <row r="364" spans="1:16" ht="15" customHeight="1" x14ac:dyDescent="0.25">
      <c r="A364" s="56" t="s">
        <v>304</v>
      </c>
      <c r="B364" s="82" t="s">
        <v>12</v>
      </c>
      <c r="C364" s="84"/>
      <c r="D364" s="84"/>
      <c r="E364" s="84"/>
      <c r="F364" s="83"/>
      <c r="G364" s="56"/>
      <c r="H364" s="58">
        <v>0.48</v>
      </c>
      <c r="I364" s="58"/>
      <c r="J364" s="58"/>
      <c r="K364" s="58"/>
      <c r="L364" s="58"/>
      <c r="M364" s="58" t="str">
        <f>IF(COUNTA(J364:L364)=2,ROUND(PRODUCT(J364:L364),2),"")</f>
        <v/>
      </c>
      <c r="N364" s="58" t="str">
        <f>IF(OR(COUNTA(J364:L364)=3,AND(COUNTA(J364:L364)=1,M364&lt;&gt;"")),ROUND(PRODUCT(J364:M364),2),"")</f>
        <v/>
      </c>
      <c r="O364" s="58">
        <f>IF(N364&lt;&gt;"",ROUND(PRODUCT(H364,I364,N364),2),IF(M364&lt;&gt;"",ROUND(PRODUCT(H364,I364,M364),2),ROUND(PRODUCT(H364:L364),2)))</f>
        <v>0.48</v>
      </c>
      <c r="P364" s="58"/>
    </row>
    <row r="365" spans="1:16" ht="15" customHeight="1" x14ac:dyDescent="0.25">
      <c r="A365" s="4"/>
      <c r="B365" s="4"/>
      <c r="C365" s="4"/>
      <c r="D365" s="4"/>
      <c r="E365" s="4"/>
      <c r="F365" s="4"/>
      <c r="G365" s="4"/>
      <c r="H365" s="4"/>
      <c r="I365" s="4"/>
      <c r="J365" s="4"/>
      <c r="K365" s="4"/>
      <c r="L365" s="4"/>
      <c r="M365" s="4"/>
      <c r="N365" s="4"/>
      <c r="O365" s="4"/>
      <c r="P365" s="4"/>
    </row>
    <row r="366" spans="1:16" ht="45" customHeight="1" x14ac:dyDescent="0.25">
      <c r="A366" s="56" t="s">
        <v>151</v>
      </c>
      <c r="B366" s="81">
        <v>102160</v>
      </c>
      <c r="C366" s="82" t="str">
        <f>VLOOKUP(B366,COMPOSICAO!B:K,2,FALSE)</f>
        <v>INSTALAÇÃO DE VIDRO IMPRESSO, E = 4 MM, EM ESQUADRIA DE MADEIRA, FIXADO COM BAGUETE. AF_01/2021</v>
      </c>
      <c r="D366" s="84"/>
      <c r="E366" s="84"/>
      <c r="F366" s="83"/>
      <c r="G366" s="56" t="str">
        <f>VLOOKUP(B366,COMPOSICAO!B:K,6,FALSE)</f>
        <v>M2</v>
      </c>
      <c r="H366" s="56"/>
      <c r="I366" s="56"/>
      <c r="J366" s="56"/>
      <c r="K366" s="56"/>
      <c r="L366" s="56"/>
      <c r="M366" s="56"/>
      <c r="N366" s="56"/>
      <c r="O366" s="56"/>
      <c r="P366" s="58">
        <f>SUM(O366:O368)</f>
        <v>0.48</v>
      </c>
    </row>
    <row r="367" spans="1:16" ht="15" customHeight="1" x14ac:dyDescent="0.25">
      <c r="A367" s="56" t="s">
        <v>305</v>
      </c>
      <c r="B367" s="82" t="s">
        <v>12</v>
      </c>
      <c r="C367" s="84"/>
      <c r="D367" s="84"/>
      <c r="E367" s="84"/>
      <c r="F367" s="83"/>
      <c r="G367" s="56"/>
      <c r="H367" s="58">
        <v>0.48</v>
      </c>
      <c r="I367" s="58"/>
      <c r="J367" s="58"/>
      <c r="K367" s="58"/>
      <c r="L367" s="58"/>
      <c r="M367" s="58" t="str">
        <f>IF(COUNTA(J367:L367)=2,ROUND(PRODUCT(J367:L367),2),"")</f>
        <v/>
      </c>
      <c r="N367" s="58" t="str">
        <f>IF(OR(COUNTA(J367:L367)=3,AND(COUNTA(J367:L367)=1,M367&lt;&gt;"")),ROUND(PRODUCT(J367:M367),2),"")</f>
        <v/>
      </c>
      <c r="O367" s="58">
        <f>IF(N367&lt;&gt;"",ROUND(PRODUCT(H367,I367,N367),2),IF(M367&lt;&gt;"",ROUND(PRODUCT(H367,I367,M367),2),ROUND(PRODUCT(H367:L367),2)))</f>
        <v>0.48</v>
      </c>
      <c r="P367" s="58"/>
    </row>
    <row r="368" spans="1:16" ht="15" customHeight="1" x14ac:dyDescent="0.25">
      <c r="A368" s="4"/>
      <c r="B368" s="4"/>
      <c r="C368" s="4"/>
      <c r="D368" s="4"/>
      <c r="E368" s="4"/>
      <c r="F368" s="4"/>
      <c r="G368" s="4"/>
      <c r="H368" s="4"/>
      <c r="I368" s="4"/>
      <c r="J368" s="4"/>
      <c r="K368" s="4"/>
      <c r="L368" s="4"/>
      <c r="M368" s="4"/>
      <c r="N368" s="4"/>
      <c r="O368" s="4"/>
      <c r="P368" s="4"/>
    </row>
    <row r="369" spans="1:16" ht="60" customHeight="1" x14ac:dyDescent="0.25">
      <c r="A369" s="56" t="s">
        <v>152</v>
      </c>
      <c r="B369" s="81">
        <v>91341</v>
      </c>
      <c r="C369" s="82" t="str">
        <f>VLOOKUP(B369,COMPOSICAO!B:K,2,FALSE)</f>
        <v>PORTA EM ALUMÍNIO DE ABRIR TIPO VENEZIANA COM GUARNIÇÃO, FIXAÇÃO COM PARAFUSOS - FORNECIMENTO E INSTALAÇÃO. AF_12/2019</v>
      </c>
      <c r="D369" s="84"/>
      <c r="E369" s="84"/>
      <c r="F369" s="83"/>
      <c r="G369" s="56" t="str">
        <f>VLOOKUP(B369,COMPOSICAO!B:K,6,FALSE)</f>
        <v>M2</v>
      </c>
      <c r="H369" s="56"/>
      <c r="I369" s="56"/>
      <c r="J369" s="56"/>
      <c r="K369" s="56"/>
      <c r="L369" s="56"/>
      <c r="M369" s="56"/>
      <c r="N369" s="56"/>
      <c r="O369" s="56"/>
      <c r="P369" s="58">
        <f>SUM(O369:O371)</f>
        <v>3.36</v>
      </c>
    </row>
    <row r="370" spans="1:16" ht="15" customHeight="1" x14ac:dyDescent="0.25">
      <c r="A370" s="56" t="s">
        <v>306</v>
      </c>
      <c r="B370" s="82" t="s">
        <v>12</v>
      </c>
      <c r="C370" s="84"/>
      <c r="D370" s="84"/>
      <c r="E370" s="84"/>
      <c r="F370" s="83"/>
      <c r="G370" s="56"/>
      <c r="H370" s="58">
        <v>3.36</v>
      </c>
      <c r="I370" s="58"/>
      <c r="J370" s="58"/>
      <c r="K370" s="58"/>
      <c r="L370" s="58"/>
      <c r="M370" s="58" t="str">
        <f>IF(COUNTA(J370:L370)=2,ROUND(PRODUCT(J370:L370),2),"")</f>
        <v/>
      </c>
      <c r="N370" s="58" t="str">
        <f>IF(OR(COUNTA(J370:L370)=3,AND(COUNTA(J370:L370)=1,M370&lt;&gt;"")),ROUND(PRODUCT(J370:M370),2),"")</f>
        <v/>
      </c>
      <c r="O370" s="58">
        <f>IF(N370&lt;&gt;"",ROUND(PRODUCT(H370,I370,N370),2),IF(M370&lt;&gt;"",ROUND(PRODUCT(H370,I370,M370),2),ROUND(PRODUCT(H370:L370),2)))</f>
        <v>3.36</v>
      </c>
      <c r="P370" s="58"/>
    </row>
    <row r="371" spans="1:16" ht="15" customHeight="1" x14ac:dyDescent="0.25">
      <c r="A371" s="4"/>
      <c r="B371" s="4"/>
      <c r="C371" s="4"/>
      <c r="D371" s="4"/>
      <c r="E371" s="4"/>
      <c r="F371" s="4"/>
      <c r="G371" s="4"/>
      <c r="H371" s="4"/>
      <c r="I371" s="4"/>
      <c r="J371" s="4"/>
      <c r="K371" s="4"/>
      <c r="L371" s="4"/>
      <c r="M371" s="4"/>
      <c r="N371" s="4"/>
      <c r="O371" s="4"/>
      <c r="P371" s="4"/>
    </row>
    <row r="372" spans="1:16" ht="75" customHeight="1" x14ac:dyDescent="0.25">
      <c r="A372" s="56" t="s">
        <v>153</v>
      </c>
      <c r="B372" s="81">
        <v>94570</v>
      </c>
      <c r="C372" s="82" t="str">
        <f>VLOOKUP(B372,COMPOSICAO!B:K,2,FALSE)</f>
        <v>JANELA DE ALUMÍNIO DE CORRER COM 2 FOLHAS PARA VIDROS, COM VIDROS, BATENTE, ACABAMENTO COM ACETATO OU BRILHANTE E FERRAGENS. EXCLUSIVE ALIZAR E CONTRAMARCO. FORNECIMENTO E INSTALAÇÃO. AF_12/2019</v>
      </c>
      <c r="D372" s="84"/>
      <c r="E372" s="84"/>
      <c r="F372" s="83"/>
      <c r="G372" s="56" t="str">
        <f>VLOOKUP(B372,COMPOSICAO!B:K,6,FALSE)</f>
        <v>M2</v>
      </c>
      <c r="H372" s="56"/>
      <c r="I372" s="56"/>
      <c r="J372" s="56"/>
      <c r="K372" s="56"/>
      <c r="L372" s="56"/>
      <c r="M372" s="56"/>
      <c r="N372" s="56"/>
      <c r="O372" s="56"/>
      <c r="P372" s="58">
        <f>SUM(O372:O374)</f>
        <v>6.9</v>
      </c>
    </row>
    <row r="373" spans="1:16" ht="15" customHeight="1" x14ac:dyDescent="0.25">
      <c r="A373" s="56" t="s">
        <v>307</v>
      </c>
      <c r="B373" s="82" t="s">
        <v>12</v>
      </c>
      <c r="C373" s="84"/>
      <c r="D373" s="84"/>
      <c r="E373" s="84"/>
      <c r="F373" s="83"/>
      <c r="G373" s="56"/>
      <c r="H373" s="58">
        <v>6.9</v>
      </c>
      <c r="I373" s="58"/>
      <c r="J373" s="58"/>
      <c r="K373" s="58"/>
      <c r="L373" s="58"/>
      <c r="M373" s="58" t="str">
        <f>IF(COUNTA(J373:L373)=2,ROUND(PRODUCT(J373:L373),2),"")</f>
        <v/>
      </c>
      <c r="N373" s="58" t="str">
        <f>IF(OR(COUNTA(J373:L373)=3,AND(COUNTA(J373:L373)=1,M373&lt;&gt;"")),ROUND(PRODUCT(J373:M373),2),"")</f>
        <v/>
      </c>
      <c r="O373" s="58">
        <f>IF(N373&lt;&gt;"",ROUND(PRODUCT(H373,I373,N373),2),IF(M373&lt;&gt;"",ROUND(PRODUCT(H373,I373,M373),2),ROUND(PRODUCT(H373:L373),2)))</f>
        <v>6.9</v>
      </c>
      <c r="P373" s="58"/>
    </row>
    <row r="374" spans="1:16" ht="15" customHeight="1" x14ac:dyDescent="0.25">
      <c r="A374" s="4"/>
      <c r="B374" s="4"/>
      <c r="C374" s="4"/>
      <c r="D374" s="4"/>
      <c r="E374" s="4"/>
      <c r="F374" s="4"/>
      <c r="G374" s="4"/>
      <c r="H374" s="4"/>
      <c r="I374" s="4"/>
      <c r="J374" s="4"/>
      <c r="K374" s="4"/>
      <c r="L374" s="4"/>
      <c r="M374" s="4"/>
      <c r="N374" s="4"/>
      <c r="O374" s="4"/>
      <c r="P374" s="4"/>
    </row>
    <row r="375" spans="1:16" ht="75" customHeight="1" x14ac:dyDescent="0.25">
      <c r="A375" s="56" t="s">
        <v>154</v>
      </c>
      <c r="B375" s="81">
        <v>100750</v>
      </c>
      <c r="C375" s="82" t="str">
        <f>VLOOKUP(B375,COMPOSICAO!B:K,2,FALSE)</f>
        <v>PINTURA COM TINTA ALQUÍDICA DE ACABAMENTO (ESMALTE SINTÉTICO FOSCO) APLICADA A ROLO OU PINCEL SOBRE SUPERFÍCIES METÁLICAS (EXCETO PERFIL) EXECUTADO EM OBRA (POR DEMÃO). AF_01/2020</v>
      </c>
      <c r="D375" s="84"/>
      <c r="E375" s="84"/>
      <c r="F375" s="83"/>
      <c r="G375" s="56" t="str">
        <f>VLOOKUP(B375,COMPOSICAO!B:K,6,FALSE)</f>
        <v>M2</v>
      </c>
      <c r="H375" s="56"/>
      <c r="I375" s="56"/>
      <c r="J375" s="56"/>
      <c r="K375" s="56"/>
      <c r="L375" s="56"/>
      <c r="M375" s="56"/>
      <c r="N375" s="56"/>
      <c r="O375" s="56"/>
      <c r="P375" s="58">
        <f>SUM(O375:O377)</f>
        <v>0.53</v>
      </c>
    </row>
    <row r="376" spans="1:16" ht="15" customHeight="1" x14ac:dyDescent="0.25">
      <c r="A376" s="56" t="s">
        <v>308</v>
      </c>
      <c r="B376" s="82" t="s">
        <v>12</v>
      </c>
      <c r="C376" s="84"/>
      <c r="D376" s="84"/>
      <c r="E376" s="84"/>
      <c r="F376" s="83"/>
      <c r="G376" s="56"/>
      <c r="H376" s="58">
        <v>0.53</v>
      </c>
      <c r="I376" s="58"/>
      <c r="J376" s="58"/>
      <c r="K376" s="58"/>
      <c r="L376" s="58"/>
      <c r="M376" s="58" t="str">
        <f>IF(COUNTA(J376:L376)=2,ROUND(PRODUCT(J376:L376),2),"")</f>
        <v/>
      </c>
      <c r="N376" s="58" t="str">
        <f>IF(OR(COUNTA(J376:L376)=3,AND(COUNTA(J376:L376)=1,M376&lt;&gt;"")),ROUND(PRODUCT(J376:M376),2),"")</f>
        <v/>
      </c>
      <c r="O376" s="58">
        <f>IF(N376&lt;&gt;"",ROUND(PRODUCT(H376,I376,N376),2),IF(M376&lt;&gt;"",ROUND(PRODUCT(H376,I376,M376),2),ROUND(PRODUCT(H376:L376),2)))</f>
        <v>0.53</v>
      </c>
      <c r="P376" s="58"/>
    </row>
    <row r="377" spans="1:16" ht="15" customHeight="1" x14ac:dyDescent="0.25">
      <c r="A377" s="4"/>
      <c r="B377" s="4"/>
      <c r="C377" s="4"/>
      <c r="D377" s="4"/>
      <c r="E377" s="4"/>
      <c r="F377" s="4"/>
      <c r="G377" s="4"/>
      <c r="H377" s="4"/>
      <c r="I377" s="4"/>
      <c r="J377" s="4"/>
      <c r="K377" s="4"/>
      <c r="L377" s="4"/>
      <c r="M377" s="4"/>
      <c r="N377" s="4"/>
      <c r="O377" s="4"/>
      <c r="P377" s="4"/>
    </row>
    <row r="378" spans="1:16" ht="15" customHeight="1" x14ac:dyDescent="0.25">
      <c r="A378" s="48">
        <v>15</v>
      </c>
      <c r="B378" s="78" t="s">
        <v>309</v>
      </c>
      <c r="C378" s="80"/>
      <c r="D378" s="80"/>
      <c r="E378" s="80"/>
      <c r="F378" s="80"/>
      <c r="G378" s="80"/>
      <c r="H378" s="80"/>
      <c r="I378" s="80"/>
      <c r="J378" s="80"/>
      <c r="K378" s="80"/>
      <c r="L378" s="80"/>
      <c r="M378" s="80"/>
      <c r="N378" s="80"/>
      <c r="O378" s="80"/>
      <c r="P378" s="79"/>
    </row>
    <row r="379" spans="1:16" ht="60" customHeight="1" x14ac:dyDescent="0.25">
      <c r="A379" s="56" t="s">
        <v>155</v>
      </c>
      <c r="B379" s="81">
        <v>86931</v>
      </c>
      <c r="C379" s="82" t="str">
        <f>VLOOKUP(B379,COMPOSICAO!B:K,2,FALSE)</f>
        <v>VASO SANITÁRIO SIFONADO COM CAIXA ACOPLADA LOUÇA BRANCA, INCLUSO ENGATE FLEXÍVEL EM PLÁSTICO BRANCO, 1/2  X 40CM - FORNECIMENTO E INSTALAÇÃO. AF_01/2020</v>
      </c>
      <c r="D379" s="84"/>
      <c r="E379" s="84"/>
      <c r="F379" s="83"/>
      <c r="G379" s="56" t="str">
        <f>VLOOKUP(B379,COMPOSICAO!B:K,6,FALSE)</f>
        <v>UN</v>
      </c>
      <c r="H379" s="56"/>
      <c r="I379" s="56"/>
      <c r="J379" s="56"/>
      <c r="K379" s="56"/>
      <c r="L379" s="56"/>
      <c r="M379" s="56"/>
      <c r="N379" s="56"/>
      <c r="O379" s="56"/>
      <c r="P379" s="58">
        <f>SUM(O379:O381)</f>
        <v>1</v>
      </c>
    </row>
    <row r="380" spans="1:16" ht="15" customHeight="1" x14ac:dyDescent="0.25">
      <c r="A380" s="56" t="s">
        <v>310</v>
      </c>
      <c r="B380" s="82" t="s">
        <v>12</v>
      </c>
      <c r="C380" s="84"/>
      <c r="D380" s="84"/>
      <c r="E380" s="84"/>
      <c r="F380" s="83"/>
      <c r="G380" s="56"/>
      <c r="H380" s="58">
        <v>1</v>
      </c>
      <c r="I380" s="58"/>
      <c r="J380" s="58"/>
      <c r="K380" s="58"/>
      <c r="L380" s="58"/>
      <c r="M380" s="58" t="str">
        <f>IF(COUNTA(J380:L380)=2,ROUND(PRODUCT(J380:L380),2),"")</f>
        <v/>
      </c>
      <c r="N380" s="58" t="str">
        <f>IF(OR(COUNTA(J380:L380)=3,AND(COUNTA(J380:L380)=1,M380&lt;&gt;"")),ROUND(PRODUCT(J380:M380),2),"")</f>
        <v/>
      </c>
      <c r="O380" s="58">
        <f>IF(N380&lt;&gt;"",ROUND(PRODUCT(H380,I380,N380),2),IF(M380&lt;&gt;"",ROUND(PRODUCT(H380,I380,M380),2),ROUND(PRODUCT(H380:L380),2)))</f>
        <v>1</v>
      </c>
      <c r="P380" s="58"/>
    </row>
    <row r="381" spans="1:16" ht="15" customHeight="1" x14ac:dyDescent="0.25">
      <c r="A381" s="4"/>
      <c r="B381" s="4"/>
      <c r="C381" s="4"/>
      <c r="D381" s="4"/>
      <c r="E381" s="4"/>
      <c r="F381" s="4"/>
      <c r="G381" s="4"/>
      <c r="H381" s="4"/>
      <c r="I381" s="4"/>
      <c r="J381" s="4"/>
      <c r="K381" s="4"/>
      <c r="L381" s="4"/>
      <c r="M381" s="4"/>
      <c r="N381" s="4"/>
      <c r="O381" s="4"/>
      <c r="P381" s="4"/>
    </row>
    <row r="382" spans="1:16" ht="75" customHeight="1" x14ac:dyDescent="0.25">
      <c r="A382" s="56" t="s">
        <v>156</v>
      </c>
      <c r="B382" s="81">
        <v>86929</v>
      </c>
      <c r="C382" s="82" t="str">
        <f>VLOOKUP(B382,COMPOSICAO!B:K,2,FALSE)</f>
        <v>TANQUE DE MÁRMORE SINTÉTICO SUSPENSO, 22L OU EQUIVALENTE, INCLUSO SIFÃO FLEXÍVEL EM PVC, VÁLVULA PLÁSTICA E TORNEIRA DE METAL CROMADO PADRÃO POPULAR - FORNECIMENTO E INSTALAÇÃO. AF_01/2020</v>
      </c>
      <c r="D382" s="84"/>
      <c r="E382" s="84"/>
      <c r="F382" s="83"/>
      <c r="G382" s="56" t="str">
        <f>VLOOKUP(B382,COMPOSICAO!B:K,6,FALSE)</f>
        <v>UN</v>
      </c>
      <c r="H382" s="56"/>
      <c r="I382" s="56"/>
      <c r="J382" s="56"/>
      <c r="K382" s="56"/>
      <c r="L382" s="56"/>
      <c r="M382" s="56"/>
      <c r="N382" s="56"/>
      <c r="O382" s="56"/>
      <c r="P382" s="58">
        <f>SUM(O382:O384)</f>
        <v>1</v>
      </c>
    </row>
    <row r="383" spans="1:16" ht="15" customHeight="1" x14ac:dyDescent="0.25">
      <c r="A383" s="56" t="s">
        <v>311</v>
      </c>
      <c r="B383" s="82" t="s">
        <v>12</v>
      </c>
      <c r="C383" s="84"/>
      <c r="D383" s="84"/>
      <c r="E383" s="84"/>
      <c r="F383" s="83"/>
      <c r="G383" s="56"/>
      <c r="H383" s="58">
        <v>1</v>
      </c>
      <c r="I383" s="58"/>
      <c r="J383" s="58"/>
      <c r="K383" s="58"/>
      <c r="L383" s="58"/>
      <c r="M383" s="58" t="str">
        <f>IF(COUNTA(J383:L383)=2,ROUND(PRODUCT(J383:L383),2),"")</f>
        <v/>
      </c>
      <c r="N383" s="58" t="str">
        <f>IF(OR(COUNTA(J383:L383)=3,AND(COUNTA(J383:L383)=1,M383&lt;&gt;"")),ROUND(PRODUCT(J383:M383),2),"")</f>
        <v/>
      </c>
      <c r="O383" s="58">
        <f>IF(N383&lt;&gt;"",ROUND(PRODUCT(H383,I383,N383),2),IF(M383&lt;&gt;"",ROUND(PRODUCT(H383,I383,M383),2),ROUND(PRODUCT(H383:L383),2)))</f>
        <v>1</v>
      </c>
      <c r="P383" s="58"/>
    </row>
    <row r="384" spans="1:16" ht="15" customHeight="1" x14ac:dyDescent="0.25">
      <c r="A384" s="4"/>
      <c r="B384" s="4"/>
      <c r="C384" s="4"/>
      <c r="D384" s="4"/>
      <c r="E384" s="4"/>
      <c r="F384" s="4"/>
      <c r="G384" s="4"/>
      <c r="H384" s="4"/>
      <c r="I384" s="4"/>
      <c r="J384" s="4"/>
      <c r="K384" s="4"/>
      <c r="L384" s="4"/>
      <c r="M384" s="4"/>
      <c r="N384" s="4"/>
      <c r="O384" s="4"/>
      <c r="P384" s="4"/>
    </row>
    <row r="385" spans="1:16" ht="105" customHeight="1" x14ac:dyDescent="0.25">
      <c r="A385" s="56" t="s">
        <v>157</v>
      </c>
      <c r="B385" s="81">
        <v>86943</v>
      </c>
      <c r="C385" s="82" t="str">
        <f>VLOOKUP(B385,COMPOSICAO!B:K,2,FALSE)</f>
        <v>LAVATÓRIO LOUÇA BRANCA SUSPENSO, 29,5 X 39CM OU EQUIVALENTE, PADRÃO POPULAR, INCLUSO SIFÃO FLEXÍVEL EM PVC, VÁLVULA E ENGATE FLEXÍVEL 30CM EM PLÁSTICO E TORNEIRA CROMADA DE MESA, PADRÃO POPULAR - FORNECIMENTO E INSTALAÇÃO. AF_01/2020</v>
      </c>
      <c r="D385" s="84"/>
      <c r="E385" s="84"/>
      <c r="F385" s="83"/>
      <c r="G385" s="56" t="str">
        <f>VLOOKUP(B385,COMPOSICAO!B:K,6,FALSE)</f>
        <v>UN</v>
      </c>
      <c r="H385" s="56"/>
      <c r="I385" s="56"/>
      <c r="J385" s="56"/>
      <c r="K385" s="56"/>
      <c r="L385" s="56"/>
      <c r="M385" s="56"/>
      <c r="N385" s="56"/>
      <c r="O385" s="56"/>
      <c r="P385" s="58">
        <f>SUM(O385:O387)</f>
        <v>1</v>
      </c>
    </row>
    <row r="386" spans="1:16" ht="15" customHeight="1" x14ac:dyDescent="0.25">
      <c r="A386" s="56" t="s">
        <v>312</v>
      </c>
      <c r="B386" s="82" t="s">
        <v>12</v>
      </c>
      <c r="C386" s="84"/>
      <c r="D386" s="84"/>
      <c r="E386" s="84"/>
      <c r="F386" s="83"/>
      <c r="G386" s="56"/>
      <c r="H386" s="58">
        <v>1</v>
      </c>
      <c r="I386" s="58"/>
      <c r="J386" s="58"/>
      <c r="K386" s="58"/>
      <c r="L386" s="58"/>
      <c r="M386" s="58" t="str">
        <f>IF(COUNTA(J386:L386)=2,ROUND(PRODUCT(J386:L386),2),"")</f>
        <v/>
      </c>
      <c r="N386" s="58" t="str">
        <f>IF(OR(COUNTA(J386:L386)=3,AND(COUNTA(J386:L386)=1,M386&lt;&gt;"")),ROUND(PRODUCT(J386:M386),2),"")</f>
        <v/>
      </c>
      <c r="O386" s="58">
        <f>IF(N386&lt;&gt;"",ROUND(PRODUCT(H386,I386,N386),2),IF(M386&lt;&gt;"",ROUND(PRODUCT(H386,I386,M386),2),ROUND(PRODUCT(H386:L386),2)))</f>
        <v>1</v>
      </c>
      <c r="P386" s="58"/>
    </row>
    <row r="387" spans="1:16" ht="15" customHeight="1" x14ac:dyDescent="0.25">
      <c r="A387" s="4"/>
      <c r="B387" s="4"/>
      <c r="C387" s="4"/>
      <c r="D387" s="4"/>
      <c r="E387" s="4"/>
      <c r="F387" s="4"/>
      <c r="G387" s="4"/>
      <c r="H387" s="4"/>
      <c r="I387" s="4"/>
      <c r="J387" s="4"/>
      <c r="K387" s="4"/>
      <c r="L387" s="4"/>
      <c r="M387" s="4"/>
      <c r="N387" s="4"/>
      <c r="O387" s="4"/>
      <c r="P387" s="4"/>
    </row>
    <row r="388" spans="1:16" ht="90" customHeight="1" x14ac:dyDescent="0.25">
      <c r="A388" s="56" t="s">
        <v>158</v>
      </c>
      <c r="B388" s="81">
        <v>86934</v>
      </c>
      <c r="C388" s="82" t="str">
        <f>VLOOKUP(B388,COMPOSICAO!B:K,2,FALSE)</f>
        <v>BANCADA DE MÁRMORE SINTÉTICO 120 X 60CM, COM CUBA INTEGRADA, INCLUSO SIFÃO TIPO FLEXÍVEL EM PVC, VÁLVULA EM PLÁSTICO CROMADO TIPO AMERICANA E TORNEIRA CROMADA LONGA, DE PAREDE, PADRÃO POPULAR - FORNECIMENTO E INSTALAÇÃO. AF_01/2020</v>
      </c>
      <c r="D388" s="84"/>
      <c r="E388" s="84"/>
      <c r="F388" s="83"/>
      <c r="G388" s="56" t="str">
        <f>VLOOKUP(B388,COMPOSICAO!B:K,6,FALSE)</f>
        <v>UN</v>
      </c>
      <c r="H388" s="56"/>
      <c r="I388" s="56"/>
      <c r="J388" s="56"/>
      <c r="K388" s="56"/>
      <c r="L388" s="56"/>
      <c r="M388" s="56"/>
      <c r="N388" s="56"/>
      <c r="O388" s="56"/>
      <c r="P388" s="58">
        <f>SUM(O388:O390)</f>
        <v>1</v>
      </c>
    </row>
    <row r="389" spans="1:16" ht="15" customHeight="1" x14ac:dyDescent="0.25">
      <c r="A389" s="56" t="s">
        <v>313</v>
      </c>
      <c r="B389" s="82" t="s">
        <v>12</v>
      </c>
      <c r="C389" s="84"/>
      <c r="D389" s="84"/>
      <c r="E389" s="84"/>
      <c r="F389" s="83"/>
      <c r="G389" s="56"/>
      <c r="H389" s="58">
        <v>1</v>
      </c>
      <c r="I389" s="58"/>
      <c r="J389" s="58"/>
      <c r="K389" s="58"/>
      <c r="L389" s="58"/>
      <c r="M389" s="58" t="str">
        <f>IF(COUNTA(J389:L389)=2,ROUND(PRODUCT(J389:L389),2),"")</f>
        <v/>
      </c>
      <c r="N389" s="58" t="str">
        <f>IF(OR(COUNTA(J389:L389)=3,AND(COUNTA(J389:L389)=1,M389&lt;&gt;"")),ROUND(PRODUCT(J389:M389),2),"")</f>
        <v/>
      </c>
      <c r="O389" s="58">
        <f>IF(N389&lt;&gt;"",ROUND(PRODUCT(H389,I389,N389),2),IF(M389&lt;&gt;"",ROUND(PRODUCT(H389,I389,M389),2),ROUND(PRODUCT(H389:L389),2)))</f>
        <v>1</v>
      </c>
      <c r="P389" s="58"/>
    </row>
    <row r="390" spans="1:16" ht="15" customHeight="1" x14ac:dyDescent="0.25">
      <c r="A390" s="4"/>
      <c r="B390" s="4"/>
      <c r="C390" s="4"/>
      <c r="D390" s="4"/>
      <c r="E390" s="4"/>
      <c r="F390" s="4"/>
      <c r="G390" s="4"/>
      <c r="H390" s="4"/>
      <c r="I390" s="4"/>
      <c r="J390" s="4"/>
      <c r="K390" s="4"/>
      <c r="L390" s="4"/>
      <c r="M390" s="4"/>
      <c r="N390" s="4"/>
      <c r="O390" s="4"/>
      <c r="P390" s="4"/>
    </row>
    <row r="391" spans="1:16" ht="45" customHeight="1" x14ac:dyDescent="0.25">
      <c r="A391" s="56" t="s">
        <v>159</v>
      </c>
      <c r="B391" s="81">
        <v>100860</v>
      </c>
      <c r="C391" s="82" t="str">
        <f>VLOOKUP(B391,COMPOSICAO!B:K,2,FALSE)</f>
        <v>CHUVEIRO ELÉTRICO COMUM CORPO PLÁSTICO, TIPO DUCHA  FORNECIMENTO E INSTALAÇÃO. AF_01/2020</v>
      </c>
      <c r="D391" s="84"/>
      <c r="E391" s="84"/>
      <c r="F391" s="83"/>
      <c r="G391" s="56" t="str">
        <f>VLOOKUP(B391,COMPOSICAO!B:K,6,FALSE)</f>
        <v>UN</v>
      </c>
      <c r="H391" s="56"/>
      <c r="I391" s="56"/>
      <c r="J391" s="56"/>
      <c r="K391" s="56"/>
      <c r="L391" s="56"/>
      <c r="M391" s="56"/>
      <c r="N391" s="56"/>
      <c r="O391" s="56"/>
      <c r="P391" s="58">
        <f>SUM(O391:O393)</f>
        <v>1</v>
      </c>
    </row>
    <row r="392" spans="1:16" ht="15" customHeight="1" x14ac:dyDescent="0.25">
      <c r="A392" s="56" t="s">
        <v>314</v>
      </c>
      <c r="B392" s="82" t="s">
        <v>12</v>
      </c>
      <c r="C392" s="84"/>
      <c r="D392" s="84"/>
      <c r="E392" s="84"/>
      <c r="F392" s="83"/>
      <c r="G392" s="56"/>
      <c r="H392" s="58">
        <v>1</v>
      </c>
      <c r="I392" s="58"/>
      <c r="J392" s="58"/>
      <c r="K392" s="58"/>
      <c r="L392" s="58"/>
      <c r="M392" s="58" t="str">
        <f>IF(COUNTA(J392:L392)=2,ROUND(PRODUCT(J392:L392),2),"")</f>
        <v/>
      </c>
      <c r="N392" s="58" t="str">
        <f>IF(OR(COUNTA(J392:L392)=3,AND(COUNTA(J392:L392)=1,M392&lt;&gt;"")),ROUND(PRODUCT(J392:M392),2),"")</f>
        <v/>
      </c>
      <c r="O392" s="58">
        <f>IF(N392&lt;&gt;"",ROUND(PRODUCT(H392,I392,N392),2),IF(M392&lt;&gt;"",ROUND(PRODUCT(H392,I392,M392),2),ROUND(PRODUCT(H392:L392),2)))</f>
        <v>1</v>
      </c>
      <c r="P392" s="58"/>
    </row>
    <row r="393" spans="1:16" ht="15" customHeight="1" x14ac:dyDescent="0.25">
      <c r="A393" s="4"/>
      <c r="B393" s="4"/>
      <c r="C393" s="4"/>
      <c r="D393" s="4"/>
      <c r="E393" s="4"/>
      <c r="F393" s="4"/>
      <c r="G393" s="4"/>
      <c r="H393" s="4"/>
      <c r="I393" s="4"/>
      <c r="J393" s="4"/>
      <c r="K393" s="4"/>
      <c r="L393" s="4"/>
      <c r="M393" s="4"/>
      <c r="N393" s="4"/>
      <c r="O393" s="4"/>
      <c r="P393" s="4"/>
    </row>
    <row r="394" spans="1:16" ht="15" customHeight="1" x14ac:dyDescent="0.25">
      <c r="A394" s="48">
        <v>16</v>
      </c>
      <c r="B394" s="78" t="s">
        <v>315</v>
      </c>
      <c r="C394" s="80"/>
      <c r="D394" s="80"/>
      <c r="E394" s="80"/>
      <c r="F394" s="80"/>
      <c r="G394" s="80"/>
      <c r="H394" s="80"/>
      <c r="I394" s="80"/>
      <c r="J394" s="80"/>
      <c r="K394" s="80"/>
      <c r="L394" s="80"/>
      <c r="M394" s="80"/>
      <c r="N394" s="80"/>
      <c r="O394" s="80"/>
      <c r="P394" s="79"/>
    </row>
    <row r="395" spans="1:16" ht="60" customHeight="1" x14ac:dyDescent="0.25">
      <c r="A395" s="56" t="s">
        <v>160</v>
      </c>
      <c r="B395" s="81">
        <v>102254</v>
      </c>
      <c r="C395" s="82" t="str">
        <f>VLOOKUP(B395,COMPOSICAO!B:K,2,FALSE)</f>
        <v>DIVISORIA SANITÁRIA, TIPO CABINE, EM MÁRMORE BRANCO POLIDO, ESP = 3CM, ASSENTADO COM ARGAMASSA COLANTE AC III-E, EXCLUSIVE FERRAGENS. AF_01/2021</v>
      </c>
      <c r="D395" s="84"/>
      <c r="E395" s="84"/>
      <c r="F395" s="83"/>
      <c r="G395" s="56" t="str">
        <f>VLOOKUP(B395,COMPOSICAO!B:K,6,FALSE)</f>
        <v>M2</v>
      </c>
      <c r="H395" s="56"/>
      <c r="I395" s="56"/>
      <c r="J395" s="56"/>
      <c r="K395" s="56"/>
      <c r="L395" s="56"/>
      <c r="M395" s="56"/>
      <c r="N395" s="56"/>
      <c r="O395" s="56"/>
      <c r="P395" s="58">
        <f>SUM(O395:O397)</f>
        <v>1.9</v>
      </c>
    </row>
    <row r="396" spans="1:16" ht="15" customHeight="1" x14ac:dyDescent="0.25">
      <c r="A396" s="56" t="s">
        <v>316</v>
      </c>
      <c r="B396" s="82" t="s">
        <v>12</v>
      </c>
      <c r="C396" s="84"/>
      <c r="D396" s="84"/>
      <c r="E396" s="84"/>
      <c r="F396" s="83"/>
      <c r="G396" s="56"/>
      <c r="H396" s="58">
        <v>1.9</v>
      </c>
      <c r="I396" s="58"/>
      <c r="J396" s="58"/>
      <c r="K396" s="58"/>
      <c r="L396" s="58"/>
      <c r="M396" s="58" t="str">
        <f>IF(COUNTA(J396:L396)=2,ROUND(PRODUCT(J396:L396),2),"")</f>
        <v/>
      </c>
      <c r="N396" s="58" t="str">
        <f>IF(OR(COUNTA(J396:L396)=3,AND(COUNTA(J396:L396)=1,M396&lt;&gt;"")),ROUND(PRODUCT(J396:M396),2),"")</f>
        <v/>
      </c>
      <c r="O396" s="58">
        <f>IF(N396&lt;&gt;"",ROUND(PRODUCT(H396,I396,N396),2),IF(M396&lt;&gt;"",ROUND(PRODUCT(H396,I396,M396),2),ROUND(PRODUCT(H396:L396),2)))</f>
        <v>1.9</v>
      </c>
      <c r="P396" s="58"/>
    </row>
  </sheetData>
  <sheetProtection formatCells="0" formatColumns="0" formatRows="0" insertColumns="0" insertRows="0" insertHyperlinks="0" deleteColumns="0" deleteRows="0" sort="0" autoFilter="0" pivotTables="0"/>
  <mergeCells count="271">
    <mergeCell ref="B396:F396"/>
    <mergeCell ref="C388:F388"/>
    <mergeCell ref="B389:F389"/>
    <mergeCell ref="C391:F391"/>
    <mergeCell ref="B392:F392"/>
    <mergeCell ref="B394:P394"/>
    <mergeCell ref="C395:F395"/>
    <mergeCell ref="C379:F379"/>
    <mergeCell ref="B380:F380"/>
    <mergeCell ref="C382:F382"/>
    <mergeCell ref="B383:F383"/>
    <mergeCell ref="C385:F385"/>
    <mergeCell ref="B386:F386"/>
    <mergeCell ref="B370:F370"/>
    <mergeCell ref="C372:F372"/>
    <mergeCell ref="B373:F373"/>
    <mergeCell ref="C375:F375"/>
    <mergeCell ref="B376:F376"/>
    <mergeCell ref="B378:P378"/>
    <mergeCell ref="B361:F361"/>
    <mergeCell ref="C363:F363"/>
    <mergeCell ref="B364:F364"/>
    <mergeCell ref="C366:F366"/>
    <mergeCell ref="B367:F367"/>
    <mergeCell ref="C369:F369"/>
    <mergeCell ref="C353:F353"/>
    <mergeCell ref="B354:F354"/>
    <mergeCell ref="B356:P356"/>
    <mergeCell ref="C357:F357"/>
    <mergeCell ref="B358:F358"/>
    <mergeCell ref="C360:F360"/>
    <mergeCell ref="C344:F344"/>
    <mergeCell ref="B345:F345"/>
    <mergeCell ref="C347:F347"/>
    <mergeCell ref="B348:F348"/>
    <mergeCell ref="C350:F350"/>
    <mergeCell ref="B351:F351"/>
    <mergeCell ref="B335:F335"/>
    <mergeCell ref="C337:F337"/>
    <mergeCell ref="B338:F338"/>
    <mergeCell ref="B340:P340"/>
    <mergeCell ref="C341:F341"/>
    <mergeCell ref="B342:F342"/>
    <mergeCell ref="B326:F326"/>
    <mergeCell ref="C328:F328"/>
    <mergeCell ref="B329:F329"/>
    <mergeCell ref="C331:F331"/>
    <mergeCell ref="B332:F332"/>
    <mergeCell ref="C334:F334"/>
    <mergeCell ref="B317:F317"/>
    <mergeCell ref="C319:F319"/>
    <mergeCell ref="B320:F320"/>
    <mergeCell ref="C322:F322"/>
    <mergeCell ref="B323:F323"/>
    <mergeCell ref="C325:F325"/>
    <mergeCell ref="C309:F309"/>
    <mergeCell ref="B310:F310"/>
    <mergeCell ref="B312:P312"/>
    <mergeCell ref="C313:F313"/>
    <mergeCell ref="B314:F314"/>
    <mergeCell ref="C316:F316"/>
    <mergeCell ref="C300:F300"/>
    <mergeCell ref="B301:F301"/>
    <mergeCell ref="C303:F303"/>
    <mergeCell ref="B304:F304"/>
    <mergeCell ref="C306:F306"/>
    <mergeCell ref="B307:F307"/>
    <mergeCell ref="C291:F291"/>
    <mergeCell ref="B292:F292"/>
    <mergeCell ref="C294:F294"/>
    <mergeCell ref="B295:F295"/>
    <mergeCell ref="C297:F297"/>
    <mergeCell ref="B298:F298"/>
    <mergeCell ref="C282:F282"/>
    <mergeCell ref="B283:F283"/>
    <mergeCell ref="C285:F285"/>
    <mergeCell ref="B286:F286"/>
    <mergeCell ref="C288:F288"/>
    <mergeCell ref="B289:F289"/>
    <mergeCell ref="B273:F273"/>
    <mergeCell ref="C275:F275"/>
    <mergeCell ref="B276:F276"/>
    <mergeCell ref="B278:P278"/>
    <mergeCell ref="C279:F279"/>
    <mergeCell ref="B280:F280"/>
    <mergeCell ref="B264:F264"/>
    <mergeCell ref="C266:F266"/>
    <mergeCell ref="B267:F267"/>
    <mergeCell ref="C269:F269"/>
    <mergeCell ref="B270:F270"/>
    <mergeCell ref="C272:F272"/>
    <mergeCell ref="C256:F256"/>
    <mergeCell ref="B257:F257"/>
    <mergeCell ref="C259:F259"/>
    <mergeCell ref="B260:F260"/>
    <mergeCell ref="B262:P262"/>
    <mergeCell ref="C263:F263"/>
    <mergeCell ref="C247:F247"/>
    <mergeCell ref="B248:F248"/>
    <mergeCell ref="C250:F250"/>
    <mergeCell ref="B251:F251"/>
    <mergeCell ref="C253:F253"/>
    <mergeCell ref="B254:F254"/>
    <mergeCell ref="C238:F238"/>
    <mergeCell ref="B239:F239"/>
    <mergeCell ref="C241:F241"/>
    <mergeCell ref="B242:F242"/>
    <mergeCell ref="C244:F244"/>
    <mergeCell ref="B245:F245"/>
    <mergeCell ref="B229:F229"/>
    <mergeCell ref="B231:P231"/>
    <mergeCell ref="C232:F232"/>
    <mergeCell ref="B233:F233"/>
    <mergeCell ref="C235:F235"/>
    <mergeCell ref="B236:F236"/>
    <mergeCell ref="B220:F220"/>
    <mergeCell ref="C222:F222"/>
    <mergeCell ref="B223:F223"/>
    <mergeCell ref="C225:F225"/>
    <mergeCell ref="B226:F226"/>
    <mergeCell ref="C228:F228"/>
    <mergeCell ref="B211:F211"/>
    <mergeCell ref="C213:F213"/>
    <mergeCell ref="B214:F214"/>
    <mergeCell ref="C216:F216"/>
    <mergeCell ref="B217:F217"/>
    <mergeCell ref="C219:F219"/>
    <mergeCell ref="B202:F202"/>
    <mergeCell ref="C204:F204"/>
    <mergeCell ref="B205:F205"/>
    <mergeCell ref="C207:F207"/>
    <mergeCell ref="B208:F208"/>
    <mergeCell ref="C210:F210"/>
    <mergeCell ref="B193:F193"/>
    <mergeCell ref="C195:F195"/>
    <mergeCell ref="B196:F196"/>
    <mergeCell ref="C198:F198"/>
    <mergeCell ref="B199:F199"/>
    <mergeCell ref="C201:F201"/>
    <mergeCell ref="B184:F184"/>
    <mergeCell ref="C186:F186"/>
    <mergeCell ref="B187:F187"/>
    <mergeCell ref="C189:F189"/>
    <mergeCell ref="B190:F190"/>
    <mergeCell ref="C192:F192"/>
    <mergeCell ref="B175:F175"/>
    <mergeCell ref="C177:F177"/>
    <mergeCell ref="B178:F178"/>
    <mergeCell ref="C180:F180"/>
    <mergeCell ref="B181:F181"/>
    <mergeCell ref="C183:F183"/>
    <mergeCell ref="B166:F166"/>
    <mergeCell ref="C168:F168"/>
    <mergeCell ref="B169:F169"/>
    <mergeCell ref="C171:F171"/>
    <mergeCell ref="B172:F172"/>
    <mergeCell ref="C174:F174"/>
    <mergeCell ref="B157:F157"/>
    <mergeCell ref="C159:F159"/>
    <mergeCell ref="B160:F160"/>
    <mergeCell ref="C162:F162"/>
    <mergeCell ref="B163:F163"/>
    <mergeCell ref="C165:F165"/>
    <mergeCell ref="C149:F149"/>
    <mergeCell ref="B150:F150"/>
    <mergeCell ref="B152:P152"/>
    <mergeCell ref="C153:F153"/>
    <mergeCell ref="B154:F154"/>
    <mergeCell ref="C156:F156"/>
    <mergeCell ref="C140:F140"/>
    <mergeCell ref="B141:F141"/>
    <mergeCell ref="C143:F143"/>
    <mergeCell ref="B144:F144"/>
    <mergeCell ref="C146:F146"/>
    <mergeCell ref="B147:F147"/>
    <mergeCell ref="C131:F131"/>
    <mergeCell ref="B132:F132"/>
    <mergeCell ref="C134:F134"/>
    <mergeCell ref="B135:F135"/>
    <mergeCell ref="C137:F137"/>
    <mergeCell ref="B138:F138"/>
    <mergeCell ref="C122:F122"/>
    <mergeCell ref="B123:F123"/>
    <mergeCell ref="C125:F125"/>
    <mergeCell ref="B126:F126"/>
    <mergeCell ref="C128:F128"/>
    <mergeCell ref="B129:F129"/>
    <mergeCell ref="B113:F113"/>
    <mergeCell ref="C115:F115"/>
    <mergeCell ref="B116:F116"/>
    <mergeCell ref="C118:F118"/>
    <mergeCell ref="B119:F119"/>
    <mergeCell ref="B121:P121"/>
    <mergeCell ref="B104:F104"/>
    <mergeCell ref="C106:F106"/>
    <mergeCell ref="B107:F107"/>
    <mergeCell ref="C109:F109"/>
    <mergeCell ref="B110:F110"/>
    <mergeCell ref="C112:F112"/>
    <mergeCell ref="B95:F95"/>
    <mergeCell ref="C97:F97"/>
    <mergeCell ref="B98:F98"/>
    <mergeCell ref="C100:F100"/>
    <mergeCell ref="B101:F101"/>
    <mergeCell ref="C103:F103"/>
    <mergeCell ref="B86:F86"/>
    <mergeCell ref="C88:F88"/>
    <mergeCell ref="B89:F89"/>
    <mergeCell ref="C91:F91"/>
    <mergeCell ref="B92:F92"/>
    <mergeCell ref="C94:F94"/>
    <mergeCell ref="C78:F78"/>
    <mergeCell ref="B79:F79"/>
    <mergeCell ref="C81:F81"/>
    <mergeCell ref="B82:F82"/>
    <mergeCell ref="B84:P84"/>
    <mergeCell ref="C85:F85"/>
    <mergeCell ref="C69:F69"/>
    <mergeCell ref="B70:F70"/>
    <mergeCell ref="C72:F72"/>
    <mergeCell ref="B73:F73"/>
    <mergeCell ref="C75:F75"/>
    <mergeCell ref="B76:F76"/>
    <mergeCell ref="C61:F61"/>
    <mergeCell ref="B62:F62"/>
    <mergeCell ref="B64:P64"/>
    <mergeCell ref="C65:F65"/>
    <mergeCell ref="B66:F66"/>
    <mergeCell ref="B68:P68"/>
    <mergeCell ref="C52:F52"/>
    <mergeCell ref="B53:F53"/>
    <mergeCell ref="C55:F55"/>
    <mergeCell ref="B56:F56"/>
    <mergeCell ref="C58:F58"/>
    <mergeCell ref="B59:F59"/>
    <mergeCell ref="C43:F43"/>
    <mergeCell ref="B44:F44"/>
    <mergeCell ref="C46:F46"/>
    <mergeCell ref="B47:F47"/>
    <mergeCell ref="C49:F49"/>
    <mergeCell ref="B50:F50"/>
    <mergeCell ref="B34:F34"/>
    <mergeCell ref="C36:F36"/>
    <mergeCell ref="B37:F37"/>
    <mergeCell ref="C39:F39"/>
    <mergeCell ref="B40:F40"/>
    <mergeCell ref="B42:P42"/>
    <mergeCell ref="B25:F25"/>
    <mergeCell ref="C27:F27"/>
    <mergeCell ref="B28:F28"/>
    <mergeCell ref="C30:F30"/>
    <mergeCell ref="B31:F31"/>
    <mergeCell ref="C33:F33"/>
    <mergeCell ref="B16:F16"/>
    <mergeCell ref="C18:F18"/>
    <mergeCell ref="B19:F19"/>
    <mergeCell ref="C21:F21"/>
    <mergeCell ref="B22:F22"/>
    <mergeCell ref="C24:F24"/>
    <mergeCell ref="C8:F8"/>
    <mergeCell ref="B9:F9"/>
    <mergeCell ref="C11:F11"/>
    <mergeCell ref="B12:F12"/>
    <mergeCell ref="B14:P14"/>
    <mergeCell ref="C15:F15"/>
    <mergeCell ref="A1:P1"/>
    <mergeCell ref="A2:P2"/>
    <mergeCell ref="A3:P3"/>
    <mergeCell ref="K5:L5"/>
    <mergeCell ref="C6:F6"/>
    <mergeCell ref="B7:P7"/>
  </mergeCells>
  <pageMargins left="0.7" right="0.7" top="0.75" bottom="0.75" header="0.3" footer="0.3"/>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7"/>
  <sheetViews>
    <sheetView showGridLines="0" workbookViewId="0">
      <selection activeCell="M15" sqref="M15"/>
    </sheetView>
  </sheetViews>
  <sheetFormatPr defaultRowHeight="15" customHeight="1" x14ac:dyDescent="0.25"/>
  <cols>
    <col min="1" max="1" width="14.7109375" style="1" customWidth="1"/>
    <col min="2" max="2" width="12.7109375" style="1" customWidth="1"/>
    <col min="3" max="3" width="4.7109375" style="1" customWidth="1"/>
    <col min="4" max="4" width="8.7109375" style="1" customWidth="1"/>
    <col min="5" max="5" width="25.7109375" style="1" customWidth="1"/>
    <col min="6" max="6" width="12.7109375" style="1" customWidth="1"/>
    <col min="7" max="7" width="8.7109375" style="1" customWidth="1"/>
    <col min="8" max="9" width="16.7109375" style="1" customWidth="1"/>
    <col min="10" max="11" width="8.7109375" style="1" customWidth="1"/>
    <col min="12" max="12" width="16.7109375" style="1" customWidth="1"/>
    <col min="13" max="13" width="27.5703125" style="1" customWidth="1"/>
    <col min="14" max="14" width="7.5703125" style="1" customWidth="1"/>
    <col min="15" max="16" width="22.85546875" style="1" customWidth="1"/>
    <col min="17" max="16384" width="9.140625" style="1"/>
  </cols>
  <sheetData>
    <row r="1" spans="1:14" ht="15" customHeight="1" x14ac:dyDescent="0.25">
      <c r="A1" s="3" t="str">
        <f>CIDADE</f>
        <v>MUNICÍPIO DE CRATEUS - CE</v>
      </c>
      <c r="B1" s="3"/>
      <c r="C1" s="3"/>
      <c r="D1" s="3"/>
      <c r="E1" s="3"/>
      <c r="F1" s="3"/>
      <c r="G1" s="3"/>
      <c r="H1" s="3"/>
      <c r="I1" s="3"/>
      <c r="J1" s="3"/>
      <c r="K1" s="3"/>
    </row>
    <row r="2" spans="1:14" ht="15" customHeight="1" x14ac:dyDescent="0.25">
      <c r="A2" s="3" t="str">
        <f>OBRA</f>
        <v>RESIDÊNCIA UNIFAMILIAR TÉRREA PADRÃO BAIXO (2017)</v>
      </c>
      <c r="B2" s="3"/>
      <c r="C2" s="3"/>
      <c r="D2" s="3"/>
      <c r="E2" s="3"/>
      <c r="F2" s="3"/>
      <c r="G2" s="3"/>
      <c r="H2" s="3"/>
      <c r="I2" s="3"/>
      <c r="J2" s="3"/>
      <c r="K2" s="3"/>
    </row>
    <row r="3" spans="1:14" ht="15" customHeight="1" x14ac:dyDescent="0.25">
      <c r="A3" s="3" t="s">
        <v>317</v>
      </c>
      <c r="B3" s="3"/>
      <c r="C3" s="3"/>
      <c r="D3" s="3"/>
      <c r="E3" s="3"/>
      <c r="F3" s="3"/>
      <c r="G3" s="3"/>
      <c r="H3" s="3"/>
      <c r="I3" s="3"/>
      <c r="J3" s="3"/>
      <c r="K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CE-12/2022, SEM DESONERAÇÃO</v>
      </c>
      <c r="C5" s="2"/>
      <c r="D5" s="2"/>
      <c r="E5" s="2"/>
      <c r="G5" s="4"/>
      <c r="H5" s="2" t="s">
        <v>6</v>
      </c>
      <c r="I5" s="6">
        <f>LEI</f>
        <v>114.15000000000002</v>
      </c>
      <c r="J5" s="2" t="s">
        <v>7</v>
      </c>
      <c r="K5" s="6">
        <f>BDI</f>
        <v>22</v>
      </c>
      <c r="L5" s="4"/>
      <c r="M5" s="4"/>
      <c r="N5" s="4"/>
    </row>
    <row r="6" spans="1:14" ht="15" customHeight="1" x14ac:dyDescent="0.25">
      <c r="A6" s="22" t="s">
        <v>318</v>
      </c>
      <c r="B6" s="22" t="s">
        <v>32</v>
      </c>
      <c r="C6" s="46" t="s">
        <v>8</v>
      </c>
      <c r="D6" s="47"/>
      <c r="E6" s="47"/>
      <c r="F6" s="47"/>
      <c r="G6" s="7" t="s">
        <v>33</v>
      </c>
      <c r="H6" s="7" t="s">
        <v>319</v>
      </c>
      <c r="I6" s="7" t="s">
        <v>320</v>
      </c>
      <c r="J6" s="34" t="s">
        <v>10</v>
      </c>
      <c r="K6" s="33"/>
    </row>
    <row r="7" spans="1:14" ht="45" customHeight="1" x14ac:dyDescent="0.25">
      <c r="A7" s="7" t="s">
        <v>321</v>
      </c>
      <c r="B7" s="85">
        <v>99059</v>
      </c>
      <c r="C7" s="87" t="str">
        <f>VLOOKUP(B7,S!$A:$D,2,FALSE)</f>
        <v>LOCACAO CONVENCIONAL DE OBRA, UTILIZANDO GABARITO DE TÁBUAS CORRIDAS PONTALETADAS A CADA 2,00M -  2 UTILIZAÇÕES. AF_10/2018</v>
      </c>
      <c r="D7" s="87"/>
      <c r="E7" s="87"/>
      <c r="F7" s="86"/>
      <c r="G7" s="7" t="str">
        <f>VLOOKUP(B7,S!$A:$D,3,FALSE)</f>
        <v>M</v>
      </c>
      <c r="H7" s="88"/>
      <c r="I7" s="88">
        <f>J19</f>
        <v>58.53</v>
      </c>
      <c r="J7" s="55"/>
      <c r="K7" s="54"/>
      <c r="L7" s="88">
        <f>VLOOKUP(B7,S!$A:$D,4,FALSE)</f>
        <v>58.53</v>
      </c>
      <c r="M7" s="7" t="str">
        <f>IF(ROUND((L7-I7),2)=0,"OK, confere com a tabela.",IF(ROUND((L7-I7),2)&lt;0,"ACIMA ("&amp;TEXT(ROUND(I7*100/L7,4),"0,0000")&amp;" %) da tabela.","ABAIXO ("&amp;TEXT(ROUND(I7*100/L7,4),"0,0000")&amp;" %) da tabela."))</f>
        <v>OK, confere com a tabela.</v>
      </c>
    </row>
    <row r="8" spans="1:14" ht="45" customHeight="1" x14ac:dyDescent="0.25">
      <c r="A8" s="56" t="s">
        <v>322</v>
      </c>
      <c r="B8" s="81">
        <v>4417</v>
      </c>
      <c r="C8" s="57" t="str">
        <f>VLOOKUP(B8,IF(A8="COMPOSICAO",S!$A:$D,I!$A:$D),2,FALSE)</f>
        <v>SARRAFO NAO APARELHADO *2,5 X 7* CM, EM MACARANDUBA, ANGELIM OU EQUIVALENTE DA REGIAO -  BRUTA</v>
      </c>
      <c r="D8" s="57"/>
      <c r="E8" s="57"/>
      <c r="F8" s="57"/>
      <c r="G8" s="56" t="str">
        <f>VLOOKUP(B8,IF(A8="COMPOSICAO",S!$A:$D,I!$A:$D),3,FALSE)</f>
        <v>M</v>
      </c>
      <c r="H8" s="89">
        <f>0.7445</f>
        <v>0.74450000000000005</v>
      </c>
      <c r="I8" s="58">
        <f>IF(A8="COMPOSICAO",VLOOKUP(B8,S!$A:$D,4,FALSE),VLOOKUP(B8,I!$A:$D,4,FALSE))</f>
        <v>7.69</v>
      </c>
      <c r="J8" s="63">
        <f t="shared" ref="J8:J18" si="0">TRUNC(H8*I8,2)</f>
        <v>5.72</v>
      </c>
      <c r="K8" s="62"/>
      <c r="L8" s="4"/>
      <c r="M8" s="4"/>
      <c r="N8" s="4"/>
    </row>
    <row r="9" spans="1:14" ht="45" customHeight="1" x14ac:dyDescent="0.25">
      <c r="A9" s="56" t="s">
        <v>322</v>
      </c>
      <c r="B9" s="81">
        <v>4433</v>
      </c>
      <c r="C9" s="57" t="str">
        <f>VLOOKUP(B9,IF(A9="COMPOSICAO",S!$A:$D,I!$A:$D),2,FALSE)</f>
        <v>CAIBRO NAO APARELHADO  *7,5 X 7,5* CM, EM MACARANDUBA, ANGELIM OU EQUIVALENTE DA REGIAO -  BRUTA</v>
      </c>
      <c r="D9" s="57"/>
      <c r="E9" s="57"/>
      <c r="F9" s="57"/>
      <c r="G9" s="56" t="str">
        <f>VLOOKUP(B9,IF(A9="COMPOSICAO",S!$A:$D,I!$A:$D),3,FALSE)</f>
        <v>M</v>
      </c>
      <c r="H9" s="89">
        <f>0.4125</f>
        <v>0.41249999999999998</v>
      </c>
      <c r="I9" s="58">
        <f>IF(A9="COMPOSICAO",VLOOKUP(B9,S!$A:$D,4,FALSE),VLOOKUP(B9,I!$A:$D,4,FALSE))</f>
        <v>27.63</v>
      </c>
      <c r="J9" s="63">
        <f t="shared" si="0"/>
        <v>11.39</v>
      </c>
      <c r="K9" s="62"/>
      <c r="L9" s="4"/>
      <c r="M9" s="4"/>
      <c r="N9" s="4"/>
    </row>
    <row r="10" spans="1:14" ht="30" customHeight="1" x14ac:dyDescent="0.25">
      <c r="A10" s="56" t="s">
        <v>322</v>
      </c>
      <c r="B10" s="81">
        <v>5068</v>
      </c>
      <c r="C10" s="57" t="str">
        <f>VLOOKUP(B10,IF(A10="COMPOSICAO",S!$A:$D,I!$A:$D),2,FALSE)</f>
        <v>PREGO DE ACO POLIDO COM CABECA 17 X 21 (2 X 11)</v>
      </c>
      <c r="D10" s="57"/>
      <c r="E10" s="57"/>
      <c r="F10" s="57"/>
      <c r="G10" s="56" t="str">
        <f>VLOOKUP(B10,IF(A10="COMPOSICAO",S!$A:$D,I!$A:$D),3,FALSE)</f>
        <v>KG</v>
      </c>
      <c r="H10" s="89">
        <f>0.111</f>
        <v>0.111</v>
      </c>
      <c r="I10" s="58">
        <f>IF(A10="COMPOSICAO",VLOOKUP(B10,S!$A:$D,4,FALSE),VLOOKUP(B10,I!$A:$D,4,FALSE))</f>
        <v>19.02</v>
      </c>
      <c r="J10" s="63">
        <f t="shared" si="0"/>
        <v>2.11</v>
      </c>
      <c r="K10" s="62"/>
      <c r="L10" s="4"/>
      <c r="M10" s="4"/>
      <c r="N10" s="4"/>
    </row>
    <row r="11" spans="1:14" ht="30" customHeight="1" x14ac:dyDescent="0.25">
      <c r="A11" s="56" t="s">
        <v>322</v>
      </c>
      <c r="B11" s="81">
        <v>7356</v>
      </c>
      <c r="C11" s="57" t="str">
        <f>VLOOKUP(B11,IF(A11="COMPOSICAO",S!$A:$D,I!$A:$D),2,FALSE)</f>
        <v>TINTA LATEX ACRILICA PREMIUM, COR BRANCO FOSCO</v>
      </c>
      <c r="D11" s="57"/>
      <c r="E11" s="57"/>
      <c r="F11" s="57"/>
      <c r="G11" s="56" t="str">
        <f>VLOOKUP(B11,IF(A11="COMPOSICAO",S!$A:$D,I!$A:$D),3,FALSE)</f>
        <v>L</v>
      </c>
      <c r="H11" s="89">
        <f>0.0256</f>
        <v>2.5600000000000001E-2</v>
      </c>
      <c r="I11" s="58">
        <f>IF(A11="COMPOSICAO",VLOOKUP(B11,S!$A:$D,4,FALSE),VLOOKUP(B11,I!$A:$D,4,FALSE))</f>
        <v>21.18</v>
      </c>
      <c r="J11" s="63">
        <f t="shared" si="0"/>
        <v>0.54</v>
      </c>
      <c r="K11" s="62"/>
      <c r="L11" s="4"/>
      <c r="M11" s="4"/>
      <c r="N11" s="4"/>
    </row>
    <row r="12" spans="1:14" ht="30" customHeight="1" x14ac:dyDescent="0.25">
      <c r="A12" s="56" t="s">
        <v>322</v>
      </c>
      <c r="B12" s="81">
        <v>10567</v>
      </c>
      <c r="C12" s="57" t="str">
        <f>VLOOKUP(B12,IF(A12="COMPOSICAO",S!$A:$D,I!$A:$D),2,FALSE)</f>
        <v>TABUA *2,5 X 23* CM EM PINUS, MISTA OU EQUIVALENTE DA REGIAO - BRUTA</v>
      </c>
      <c r="D12" s="57"/>
      <c r="E12" s="57"/>
      <c r="F12" s="57"/>
      <c r="G12" s="56" t="str">
        <f>VLOOKUP(B12,IF(A12="COMPOSICAO",S!$A:$D,I!$A:$D),3,FALSE)</f>
        <v>M</v>
      </c>
      <c r="H12" s="89">
        <f>0.55</f>
        <v>0.55000000000000004</v>
      </c>
      <c r="I12" s="58">
        <f>IF(A12="COMPOSICAO",VLOOKUP(B12,S!$A:$D,4,FALSE),VLOOKUP(B12,I!$A:$D,4,FALSE))</f>
        <v>12.49</v>
      </c>
      <c r="J12" s="63">
        <f t="shared" si="0"/>
        <v>6.86</v>
      </c>
      <c r="K12" s="62"/>
      <c r="L12" s="4"/>
      <c r="M12" s="4"/>
      <c r="N12" s="4"/>
    </row>
    <row r="13" spans="1:14" ht="30" customHeight="1" x14ac:dyDescent="0.25">
      <c r="A13" s="56" t="s">
        <v>323</v>
      </c>
      <c r="B13" s="81">
        <v>88239</v>
      </c>
      <c r="C13" s="57" t="str">
        <f>VLOOKUP(B13,IF(A13="COMPOSICAO",S!$A:$D,I!$A:$D),2,FALSE)</f>
        <v>AJUDANTE DE CARPINTEIRO COM ENCARGOS COMPLEMENTARES</v>
      </c>
      <c r="D13" s="57"/>
      <c r="E13" s="57"/>
      <c r="F13" s="57"/>
      <c r="G13" s="56" t="str">
        <f>VLOOKUP(B13,IF(A13="COMPOSICAO",S!$A:$D,I!$A:$D),3,FALSE)</f>
        <v>H</v>
      </c>
      <c r="H13" s="89">
        <f>0.3563</f>
        <v>0.35630000000000001</v>
      </c>
      <c r="I13" s="58">
        <f>IF(A13="COMPOSICAO",VLOOKUP(B13,S!$A:$D,4,FALSE),VLOOKUP(B13,I!$A:$D,4,FALSE))</f>
        <v>20.95</v>
      </c>
      <c r="J13" s="63">
        <f t="shared" si="0"/>
        <v>7.46</v>
      </c>
      <c r="K13" s="62"/>
      <c r="L13" s="4"/>
      <c r="M13" s="4"/>
      <c r="N13" s="4"/>
    </row>
    <row r="14" spans="1:14" ht="30" customHeight="1" x14ac:dyDescent="0.25">
      <c r="A14" s="56" t="s">
        <v>323</v>
      </c>
      <c r="B14" s="81">
        <v>88262</v>
      </c>
      <c r="C14" s="57" t="str">
        <f>VLOOKUP(B14,IF(A14="COMPOSICAO",S!$A:$D,I!$A:$D),2,FALSE)</f>
        <v>CARPINTEIRO DE FORMAS COM ENCARGOS COMPLEMENTARES</v>
      </c>
      <c r="D14" s="57"/>
      <c r="E14" s="57"/>
      <c r="F14" s="57"/>
      <c r="G14" s="56" t="str">
        <f>VLOOKUP(B14,IF(A14="COMPOSICAO",S!$A:$D,I!$A:$D),3,FALSE)</f>
        <v>H</v>
      </c>
      <c r="H14" s="89">
        <f>0.7125</f>
        <v>0.71250000000000002</v>
      </c>
      <c r="I14" s="58">
        <f>IF(A14="COMPOSICAO",VLOOKUP(B14,S!$A:$D,4,FALSE),VLOOKUP(B14,I!$A:$D,4,FALSE))</f>
        <v>25.69</v>
      </c>
      <c r="J14" s="63">
        <f t="shared" si="0"/>
        <v>18.3</v>
      </c>
      <c r="K14" s="62"/>
      <c r="L14" s="4"/>
      <c r="M14" s="4"/>
      <c r="N14" s="4"/>
    </row>
    <row r="15" spans="1:14" ht="45" customHeight="1" x14ac:dyDescent="0.25">
      <c r="A15" s="56" t="s">
        <v>323</v>
      </c>
      <c r="B15" s="81">
        <v>91692</v>
      </c>
      <c r="C15" s="57" t="str">
        <f>VLOOKUP(B15,IF(A15="COMPOSICAO",S!$A:$D,I!$A:$D),2,FALSE)</f>
        <v>SERRA CIRCULAR DE BANCADA COM MOTOR ELÉTRICO POTÊNCIA DE 5HP, COM COIFA PARA DISCO 10" - CHP DIURNO. AF_08/2015</v>
      </c>
      <c r="D15" s="57"/>
      <c r="E15" s="57"/>
      <c r="F15" s="57"/>
      <c r="G15" s="56" t="str">
        <f>VLOOKUP(B15,IF(A15="COMPOSICAO",S!$A:$D,I!$A:$D),3,FALSE)</f>
        <v>CHP</v>
      </c>
      <c r="H15" s="89">
        <f>0.0039</f>
        <v>3.8999999999999998E-3</v>
      </c>
      <c r="I15" s="58">
        <f>IF(A15="COMPOSICAO",VLOOKUP(B15,S!$A:$D,4,FALSE),VLOOKUP(B15,I!$A:$D,4,FALSE))</f>
        <v>24.94</v>
      </c>
      <c r="J15" s="63">
        <f t="shared" si="0"/>
        <v>0.09</v>
      </c>
      <c r="K15" s="62"/>
      <c r="L15" s="4"/>
      <c r="M15" s="4"/>
      <c r="N15" s="4"/>
    </row>
    <row r="16" spans="1:14" ht="45" customHeight="1" x14ac:dyDescent="0.25">
      <c r="A16" s="56" t="s">
        <v>323</v>
      </c>
      <c r="B16" s="81">
        <v>91693</v>
      </c>
      <c r="C16" s="57" t="str">
        <f>VLOOKUP(B16,IF(A16="COMPOSICAO",S!$A:$D,I!$A:$D),2,FALSE)</f>
        <v>SERRA CIRCULAR DE BANCADA COM MOTOR ELÉTRICO POTÊNCIA DE 5HP, COM COIFA PARA DISCO 10" - CHI DIURNO. AF_08/2015</v>
      </c>
      <c r="D16" s="57"/>
      <c r="E16" s="57"/>
      <c r="F16" s="57"/>
      <c r="G16" s="56" t="str">
        <f>VLOOKUP(B16,IF(A16="COMPOSICAO",S!$A:$D,I!$A:$D),3,FALSE)</f>
        <v>CHI</v>
      </c>
      <c r="H16" s="89">
        <f>0.0168</f>
        <v>1.6799999999999999E-2</v>
      </c>
      <c r="I16" s="58">
        <f>IF(A16="COMPOSICAO",VLOOKUP(B16,S!$A:$D,4,FALSE),VLOOKUP(B16,I!$A:$D,4,FALSE))</f>
        <v>23.61</v>
      </c>
      <c r="J16" s="63">
        <f t="shared" si="0"/>
        <v>0.39</v>
      </c>
      <c r="K16" s="62"/>
      <c r="L16" s="4"/>
      <c r="M16" s="4"/>
      <c r="N16" s="4"/>
    </row>
    <row r="17" spans="1:14" ht="45" customHeight="1" x14ac:dyDescent="0.25">
      <c r="A17" s="56" t="s">
        <v>323</v>
      </c>
      <c r="B17" s="81">
        <v>94974</v>
      </c>
      <c r="C17" s="57" t="str">
        <f>VLOOKUP(B17,IF(A17="COMPOSICAO",S!$A:$D,I!$A:$D),2,FALSE)</f>
        <v>CONCRETO MAGRO PARA LASTRO, TRAÇO 1:4,5:4,5 (EM MASSA SECA DE CIMENTO/ AREIA MÉDIA/ BRITA 1) - PREPARO MANUAL. AF_05/2021</v>
      </c>
      <c r="D17" s="57"/>
      <c r="E17" s="57"/>
      <c r="F17" s="57"/>
      <c r="G17" s="56" t="str">
        <f>VLOOKUP(B17,IF(A17="COMPOSICAO",S!$A:$D,I!$A:$D),3,FALSE)</f>
        <v>M3</v>
      </c>
      <c r="H17" s="89">
        <f>0.0046</f>
        <v>4.5999999999999999E-3</v>
      </c>
      <c r="I17" s="58">
        <f>IF(A17="COMPOSICAO",VLOOKUP(B17,S!$A:$D,4,FALSE),VLOOKUP(B17,I!$A:$D,4,FALSE))</f>
        <v>457.44</v>
      </c>
      <c r="J17" s="63">
        <f t="shared" si="0"/>
        <v>2.1</v>
      </c>
      <c r="K17" s="62"/>
      <c r="L17" s="4"/>
      <c r="M17" s="4"/>
      <c r="N17" s="4"/>
    </row>
    <row r="18" spans="1:14" ht="30" customHeight="1" x14ac:dyDescent="0.25">
      <c r="A18" s="56" t="s">
        <v>323</v>
      </c>
      <c r="B18" s="81">
        <v>99062</v>
      </c>
      <c r="C18" s="57" t="str">
        <f>VLOOKUP(B18,IF(A18="COMPOSICAO",S!$A:$D,I!$A:$D),2,FALSE)</f>
        <v>MARCAÇÃO DE PONTOS EM GABARITO OU CAVALETE. AF_10/2018</v>
      </c>
      <c r="D18" s="57"/>
      <c r="E18" s="57"/>
      <c r="F18" s="57"/>
      <c r="G18" s="56" t="str">
        <f>VLOOKUP(B18,IF(A18="COMPOSICAO",S!$A:$D,I!$A:$D),3,FALSE)</f>
        <v>UN</v>
      </c>
      <c r="H18" s="89">
        <f>1.5</f>
        <v>1.5</v>
      </c>
      <c r="I18" s="58">
        <f>IF(A18="COMPOSICAO",VLOOKUP(B18,S!$A:$D,4,FALSE),VLOOKUP(B18,I!$A:$D,4,FALSE))</f>
        <v>2.38</v>
      </c>
      <c r="J18" s="63">
        <f t="shared" si="0"/>
        <v>3.57</v>
      </c>
      <c r="K18" s="62"/>
      <c r="L18" s="4"/>
      <c r="M18" s="4"/>
      <c r="N18" s="4"/>
    </row>
    <row r="19" spans="1:14" ht="15" customHeight="1" x14ac:dyDescent="0.25">
      <c r="A19" s="90" t="s">
        <v>324</v>
      </c>
      <c r="B19" s="91"/>
      <c r="C19" s="91"/>
      <c r="D19" s="91"/>
      <c r="E19" s="91"/>
      <c r="F19" s="91"/>
      <c r="G19" s="92"/>
      <c r="H19" s="93"/>
      <c r="I19" s="94"/>
      <c r="J19" s="63">
        <f>SUM(J7:K18)</f>
        <v>58.53</v>
      </c>
      <c r="K19" s="62"/>
    </row>
    <row r="20" spans="1:14" ht="15" customHeight="1" x14ac:dyDescent="0.25">
      <c r="A20" s="90" t="str">
        <f>"TAXA DE BDI ("&amp;BDI&amp;" %)"</f>
        <v>TAXA DE BDI (22 %)</v>
      </c>
      <c r="B20" s="91"/>
      <c r="C20" s="91"/>
      <c r="D20" s="91"/>
      <c r="E20" s="91"/>
      <c r="F20" s="91"/>
      <c r="G20" s="92"/>
      <c r="H20" s="93"/>
      <c r="I20" s="94"/>
      <c r="J20" s="63">
        <f>ROUND(J19*(BDI/100),2)</f>
        <v>12.88</v>
      </c>
      <c r="K20" s="62"/>
    </row>
    <row r="21" spans="1:14" ht="15" customHeight="1" x14ac:dyDescent="0.25">
      <c r="A21" s="90" t="s">
        <v>325</v>
      </c>
      <c r="B21" s="91"/>
      <c r="C21" s="91"/>
      <c r="D21" s="91"/>
      <c r="E21" s="91"/>
      <c r="F21" s="91"/>
      <c r="G21" s="92"/>
      <c r="H21" s="93"/>
      <c r="I21" s="94"/>
      <c r="J21" s="63">
        <f>SUM(J19:K20)</f>
        <v>71.41</v>
      </c>
      <c r="K21" s="62"/>
    </row>
    <row r="22" spans="1:14" ht="15" customHeight="1" x14ac:dyDescent="0.25">
      <c r="A22" s="4"/>
      <c r="B22" s="4"/>
      <c r="C22" s="4"/>
      <c r="D22" s="4"/>
      <c r="E22" s="4"/>
      <c r="F22" s="4"/>
      <c r="G22" s="4"/>
      <c r="H22" s="4"/>
      <c r="I22" s="4"/>
      <c r="J22" s="4"/>
      <c r="K22" s="4"/>
    </row>
    <row r="23" spans="1:14" ht="15" customHeight="1" x14ac:dyDescent="0.25">
      <c r="A23" s="22" t="s">
        <v>318</v>
      </c>
      <c r="B23" s="22" t="s">
        <v>32</v>
      </c>
      <c r="C23" s="46" t="s">
        <v>8</v>
      </c>
      <c r="D23" s="47"/>
      <c r="E23" s="47"/>
      <c r="F23" s="47"/>
      <c r="G23" s="7" t="s">
        <v>33</v>
      </c>
      <c r="H23" s="7" t="s">
        <v>319</v>
      </c>
      <c r="I23" s="7" t="s">
        <v>320</v>
      </c>
      <c r="J23" s="34" t="s">
        <v>10</v>
      </c>
      <c r="K23" s="33"/>
    </row>
    <row r="24" spans="1:14" ht="30" customHeight="1" x14ac:dyDescent="0.25">
      <c r="A24" s="7" t="s">
        <v>326</v>
      </c>
      <c r="B24" s="85">
        <v>98524</v>
      </c>
      <c r="C24" s="87" t="str">
        <f>VLOOKUP(B24,S!$A:$D,2,FALSE)</f>
        <v>LIMPEZA MANUAL DE VEGETAÇÃO EM TERRENO COM ENXADA.AF_05/2018</v>
      </c>
      <c r="D24" s="87"/>
      <c r="E24" s="87"/>
      <c r="F24" s="86"/>
      <c r="G24" s="7" t="str">
        <f>VLOOKUP(B24,S!$A:$D,3,FALSE)</f>
        <v>M2</v>
      </c>
      <c r="H24" s="88"/>
      <c r="I24" s="88">
        <f>J27</f>
        <v>2.84</v>
      </c>
      <c r="J24" s="55"/>
      <c r="K24" s="54"/>
      <c r="L24" s="88">
        <f>VLOOKUP(B24,S!$A:$D,4,FALSE)</f>
        <v>2.84</v>
      </c>
      <c r="M24" s="7" t="str">
        <f>IF(ROUND((L24-I24),2)=0,"OK, confere com a tabela.",IF(ROUND((L24-I24),2)&lt;0,"ACIMA ("&amp;TEXT(ROUND(I24*100/L24,4),"0,0000")&amp;" %) da tabela.","ABAIXO ("&amp;TEXT(ROUND(I24*100/L24,4),"0,0000")&amp;" %) da tabela."))</f>
        <v>OK, confere com a tabela.</v>
      </c>
    </row>
    <row r="25" spans="1:14" ht="15" customHeight="1" x14ac:dyDescent="0.25">
      <c r="A25" s="56" t="s">
        <v>323</v>
      </c>
      <c r="B25" s="81">
        <v>88316</v>
      </c>
      <c r="C25" s="57" t="str">
        <f>VLOOKUP(B25,IF(A25="COMPOSICAO",S!$A:$D,I!$A:$D),2,FALSE)</f>
        <v>SERVENTE COM ENCARGOS COMPLEMENTARES</v>
      </c>
      <c r="D25" s="57"/>
      <c r="E25" s="57"/>
      <c r="F25" s="57"/>
      <c r="G25" s="56" t="str">
        <f>VLOOKUP(B25,IF(A25="COMPOSICAO",S!$A:$D,I!$A:$D),3,FALSE)</f>
        <v>H</v>
      </c>
      <c r="H25" s="89">
        <f>0.0718</f>
        <v>7.1800000000000003E-2</v>
      </c>
      <c r="I25" s="58">
        <f>IF(A25="COMPOSICAO",VLOOKUP(B25,S!$A:$D,4,FALSE),VLOOKUP(B25,I!$A:$D,4,FALSE))</f>
        <v>19.53</v>
      </c>
      <c r="J25" s="63">
        <f>TRUNC(H25*I25,2)</f>
        <v>1.4</v>
      </c>
      <c r="K25" s="62"/>
      <c r="L25" s="4"/>
      <c r="M25" s="4"/>
      <c r="N25" s="4"/>
    </row>
    <row r="26" spans="1:14" ht="15" customHeight="1" x14ac:dyDescent="0.25">
      <c r="A26" s="56" t="s">
        <v>323</v>
      </c>
      <c r="B26" s="81">
        <v>88441</v>
      </c>
      <c r="C26" s="57" t="str">
        <f>VLOOKUP(B26,IF(A26="COMPOSICAO",S!$A:$D,I!$A:$D),2,FALSE)</f>
        <v>JARDINEIRO COM ENCARGOS COMPLEMENTARES</v>
      </c>
      <c r="D26" s="57"/>
      <c r="E26" s="57"/>
      <c r="F26" s="57"/>
      <c r="G26" s="56" t="str">
        <f>VLOOKUP(B26,IF(A26="COMPOSICAO",S!$A:$D,I!$A:$D),3,FALSE)</f>
        <v>H</v>
      </c>
      <c r="H26" s="89">
        <f>0.0718</f>
        <v>7.1800000000000003E-2</v>
      </c>
      <c r="I26" s="58">
        <f>IF(A26="COMPOSICAO",VLOOKUP(B26,S!$A:$D,4,FALSE),VLOOKUP(B26,I!$A:$D,4,FALSE))</f>
        <v>20.170000000000002</v>
      </c>
      <c r="J26" s="63">
        <f>TRUNC(H26*I26,2)</f>
        <v>1.44</v>
      </c>
      <c r="K26" s="62"/>
      <c r="L26" s="4"/>
      <c r="M26" s="4"/>
      <c r="N26" s="4"/>
    </row>
    <row r="27" spans="1:14" ht="15" customHeight="1" x14ac:dyDescent="0.25">
      <c r="A27" s="90" t="s">
        <v>324</v>
      </c>
      <c r="B27" s="91"/>
      <c r="C27" s="91"/>
      <c r="D27" s="91"/>
      <c r="E27" s="91"/>
      <c r="F27" s="91"/>
      <c r="G27" s="92"/>
      <c r="H27" s="93"/>
      <c r="I27" s="94"/>
      <c r="J27" s="63">
        <f>SUM(J24:K26)</f>
        <v>2.84</v>
      </c>
      <c r="K27" s="62"/>
    </row>
    <row r="28" spans="1:14" ht="15" customHeight="1" x14ac:dyDescent="0.25">
      <c r="A28" s="90" t="str">
        <f>"TAXA DE BDI ("&amp;BDI&amp;" %)"</f>
        <v>TAXA DE BDI (22 %)</v>
      </c>
      <c r="B28" s="91"/>
      <c r="C28" s="91"/>
      <c r="D28" s="91"/>
      <c r="E28" s="91"/>
      <c r="F28" s="91"/>
      <c r="G28" s="92"/>
      <c r="H28" s="93"/>
      <c r="I28" s="94"/>
      <c r="J28" s="63">
        <f>ROUND(J27*(BDI/100),2)</f>
        <v>0.62</v>
      </c>
      <c r="K28" s="62"/>
    </row>
    <row r="29" spans="1:14" ht="15" customHeight="1" x14ac:dyDescent="0.25">
      <c r="A29" s="90" t="s">
        <v>327</v>
      </c>
      <c r="B29" s="91"/>
      <c r="C29" s="91"/>
      <c r="D29" s="91"/>
      <c r="E29" s="91"/>
      <c r="F29" s="91"/>
      <c r="G29" s="92"/>
      <c r="H29" s="93"/>
      <c r="I29" s="94"/>
      <c r="J29" s="63">
        <f>SUM(J27:K28)</f>
        <v>3.46</v>
      </c>
      <c r="K29" s="62"/>
    </row>
    <row r="30" spans="1:14" ht="15" customHeight="1" x14ac:dyDescent="0.25">
      <c r="A30" s="4"/>
      <c r="B30" s="4"/>
      <c r="C30" s="4"/>
      <c r="D30" s="4"/>
      <c r="E30" s="4"/>
      <c r="F30" s="4"/>
      <c r="G30" s="4"/>
      <c r="H30" s="4"/>
      <c r="I30" s="4"/>
      <c r="J30" s="4"/>
      <c r="K30" s="4"/>
    </row>
    <row r="31" spans="1:14" ht="15" customHeight="1" x14ac:dyDescent="0.25">
      <c r="A31" s="22" t="s">
        <v>318</v>
      </c>
      <c r="B31" s="22" t="s">
        <v>32</v>
      </c>
      <c r="C31" s="46" t="s">
        <v>8</v>
      </c>
      <c r="D31" s="47"/>
      <c r="E31" s="47"/>
      <c r="F31" s="47"/>
      <c r="G31" s="7" t="s">
        <v>33</v>
      </c>
      <c r="H31" s="7" t="s">
        <v>319</v>
      </c>
      <c r="I31" s="7" t="s">
        <v>320</v>
      </c>
      <c r="J31" s="34" t="s">
        <v>10</v>
      </c>
      <c r="K31" s="33"/>
    </row>
    <row r="32" spans="1:14" ht="45" customHeight="1" x14ac:dyDescent="0.25">
      <c r="A32" s="7" t="s">
        <v>328</v>
      </c>
      <c r="B32" s="85">
        <v>101619</v>
      </c>
      <c r="C32" s="87" t="str">
        <f>VLOOKUP(B32,S!$A:$D,2,FALSE)</f>
        <v>PREPARO DE FUNDO DE VALA COM LARGURA MENOR QUE 1,5 M, COM CAMADA DE BRITA, LANÇAMENTO MANUAL. AF_08/2020</v>
      </c>
      <c r="D32" s="87"/>
      <c r="E32" s="87"/>
      <c r="F32" s="86"/>
      <c r="G32" s="7" t="str">
        <f>VLOOKUP(B32,S!$A:$D,3,FALSE)</f>
        <v>M3</v>
      </c>
      <c r="H32" s="88"/>
      <c r="I32" s="88">
        <f>J38</f>
        <v>259.29000000000002</v>
      </c>
      <c r="J32" s="55"/>
      <c r="K32" s="54"/>
      <c r="L32" s="88">
        <f>VLOOKUP(B32,S!$A:$D,4,FALSE)</f>
        <v>259.29000000000002</v>
      </c>
      <c r="M32" s="7" t="str">
        <f>IF(ROUND((L32-I32),2)=0,"OK, confere com a tabela.",IF(ROUND((L32-I32),2)&lt;0,"ACIMA ("&amp;TEXT(ROUND(I32*100/L32,4),"0,0000")&amp;" %) da tabela.","ABAIXO ("&amp;TEXT(ROUND(I32*100/L32,4),"0,0000")&amp;" %) da tabela."))</f>
        <v>OK, confere com a tabela.</v>
      </c>
    </row>
    <row r="33" spans="1:14" ht="30" customHeight="1" x14ac:dyDescent="0.25">
      <c r="A33" s="56" t="s">
        <v>322</v>
      </c>
      <c r="B33" s="81">
        <v>4720</v>
      </c>
      <c r="C33" s="57" t="str">
        <f>VLOOKUP(B33,IF(A33="COMPOSICAO",S!$A:$D,I!$A:$D),2,FALSE)</f>
        <v>PEDRA BRITADA N. 0, OU PEDRISCO (4,8 A 9,5 MM) POSTO PEDREIRA/FORNECEDOR, SEM FRETE</v>
      </c>
      <c r="D33" s="57"/>
      <c r="E33" s="57"/>
      <c r="F33" s="57"/>
      <c r="G33" s="56" t="str">
        <f>VLOOKUP(B33,IF(A33="COMPOSICAO",S!$A:$D,I!$A:$D),3,FALSE)</f>
        <v>M3</v>
      </c>
      <c r="H33" s="89">
        <f>1.1</f>
        <v>1.1000000000000001</v>
      </c>
      <c r="I33" s="58">
        <f>IF(A33="COMPOSICAO",VLOOKUP(B33,S!$A:$D,4,FALSE),VLOOKUP(B33,I!$A:$D,4,FALSE))</f>
        <v>106.8</v>
      </c>
      <c r="J33" s="63">
        <f>TRUNC(H33*I33,2)</f>
        <v>117.48</v>
      </c>
      <c r="K33" s="62"/>
      <c r="L33" s="4"/>
      <c r="M33" s="4"/>
      <c r="N33" s="4"/>
    </row>
    <row r="34" spans="1:14" ht="15" customHeight="1" x14ac:dyDescent="0.25">
      <c r="A34" s="56" t="s">
        <v>323</v>
      </c>
      <c r="B34" s="81">
        <v>88309</v>
      </c>
      <c r="C34" s="57" t="str">
        <f>VLOOKUP(B34,IF(A34="COMPOSICAO",S!$A:$D,I!$A:$D),2,FALSE)</f>
        <v>PEDREIRO COM ENCARGOS COMPLEMENTARES</v>
      </c>
      <c r="D34" s="57"/>
      <c r="E34" s="57"/>
      <c r="F34" s="57"/>
      <c r="G34" s="56" t="str">
        <f>VLOOKUP(B34,IF(A34="COMPOSICAO",S!$A:$D,I!$A:$D),3,FALSE)</f>
        <v>H</v>
      </c>
      <c r="H34" s="89">
        <f>2.4938</f>
        <v>2.4937999999999998</v>
      </c>
      <c r="I34" s="58">
        <f>IF(A34="COMPOSICAO",VLOOKUP(B34,S!$A:$D,4,FALSE),VLOOKUP(B34,I!$A:$D,4,FALSE))</f>
        <v>26.05</v>
      </c>
      <c r="J34" s="63">
        <f>TRUNC(H34*I34,2)</f>
        <v>64.959999999999994</v>
      </c>
      <c r="K34" s="62"/>
      <c r="L34" s="4"/>
      <c r="M34" s="4"/>
      <c r="N34" s="4"/>
    </row>
    <row r="35" spans="1:14" ht="15" customHeight="1" x14ac:dyDescent="0.25">
      <c r="A35" s="56" t="s">
        <v>323</v>
      </c>
      <c r="B35" s="81">
        <v>88316</v>
      </c>
      <c r="C35" s="57" t="str">
        <f>VLOOKUP(B35,IF(A35="COMPOSICAO",S!$A:$D,I!$A:$D),2,FALSE)</f>
        <v>SERVENTE COM ENCARGOS COMPLEMENTARES</v>
      </c>
      <c r="D35" s="57"/>
      <c r="E35" s="57"/>
      <c r="F35" s="57"/>
      <c r="G35" s="56" t="str">
        <f>VLOOKUP(B35,IF(A35="COMPOSICAO",S!$A:$D,I!$A:$D),3,FALSE)</f>
        <v>H</v>
      </c>
      <c r="H35" s="89">
        <f>3.7407</f>
        <v>3.7406999999999999</v>
      </c>
      <c r="I35" s="58">
        <f>IF(A35="COMPOSICAO",VLOOKUP(B35,S!$A:$D,4,FALSE),VLOOKUP(B35,I!$A:$D,4,FALSE))</f>
        <v>19.53</v>
      </c>
      <c r="J35" s="63">
        <f>TRUNC(H35*I35,2)</f>
        <v>73.05</v>
      </c>
      <c r="K35" s="62"/>
      <c r="L35" s="4"/>
      <c r="M35" s="4"/>
      <c r="N35" s="4"/>
    </row>
    <row r="36" spans="1:14" ht="45" customHeight="1" x14ac:dyDescent="0.25">
      <c r="A36" s="56" t="s">
        <v>323</v>
      </c>
      <c r="B36" s="81">
        <v>91533</v>
      </c>
      <c r="C36" s="57" t="str">
        <f>VLOOKUP(B36,IF(A36="COMPOSICAO",S!$A:$D,I!$A:$D),2,FALSE)</f>
        <v>COMPACTADOR DE SOLOS DE PERCUSSÃO (SOQUETE) COM MOTOR A GASOLINA 4 TEMPOS, POTÊNCIA 4 CV - CHP DIURNO. AF_08/2015</v>
      </c>
      <c r="D36" s="57"/>
      <c r="E36" s="57"/>
      <c r="F36" s="57"/>
      <c r="G36" s="56" t="str">
        <f>VLOOKUP(B36,IF(A36="COMPOSICAO",S!$A:$D,I!$A:$D),3,FALSE)</f>
        <v>CHP</v>
      </c>
      <c r="H36" s="89">
        <f>0.0718</f>
        <v>7.1800000000000003E-2</v>
      </c>
      <c r="I36" s="58">
        <f>IF(A36="COMPOSICAO",VLOOKUP(B36,S!$A:$D,4,FALSE),VLOOKUP(B36,I!$A:$D,4,FALSE))</f>
        <v>30.4</v>
      </c>
      <c r="J36" s="63">
        <f>TRUNC(H36*I36,2)</f>
        <v>2.1800000000000002</v>
      </c>
      <c r="K36" s="62"/>
      <c r="L36" s="4"/>
      <c r="M36" s="4"/>
      <c r="N36" s="4"/>
    </row>
    <row r="37" spans="1:14" ht="45" customHeight="1" x14ac:dyDescent="0.25">
      <c r="A37" s="56" t="s">
        <v>323</v>
      </c>
      <c r="B37" s="81">
        <v>91534</v>
      </c>
      <c r="C37" s="57" t="str">
        <f>VLOOKUP(B37,IF(A37="COMPOSICAO",S!$A:$D,I!$A:$D),2,FALSE)</f>
        <v>COMPACTADOR DE SOLOS DE PERCUSSÃO (SOQUETE) COM MOTOR A GASOLINA 4 TEMPOS, POTÊNCIA 4 CV - CHI DIURNO. AF_08/2015</v>
      </c>
      <c r="D37" s="57"/>
      <c r="E37" s="57"/>
      <c r="F37" s="57"/>
      <c r="G37" s="56" t="str">
        <f>VLOOKUP(B37,IF(A37="COMPOSICAO",S!$A:$D,I!$A:$D),3,FALSE)</f>
        <v>CHI</v>
      </c>
      <c r="H37" s="89">
        <f>0.0666</f>
        <v>6.6600000000000006E-2</v>
      </c>
      <c r="I37" s="58">
        <f>IF(A37="COMPOSICAO",VLOOKUP(B37,S!$A:$D,4,FALSE),VLOOKUP(B37,I!$A:$D,4,FALSE))</f>
        <v>24.38</v>
      </c>
      <c r="J37" s="63">
        <f>TRUNC(H37*I37,2)</f>
        <v>1.62</v>
      </c>
      <c r="K37" s="62"/>
      <c r="L37" s="4"/>
      <c r="M37" s="4"/>
      <c r="N37" s="4"/>
    </row>
    <row r="38" spans="1:14" ht="15" customHeight="1" x14ac:dyDescent="0.25">
      <c r="A38" s="90" t="s">
        <v>324</v>
      </c>
      <c r="B38" s="91"/>
      <c r="C38" s="91"/>
      <c r="D38" s="91"/>
      <c r="E38" s="91"/>
      <c r="F38" s="91"/>
      <c r="G38" s="92"/>
      <c r="H38" s="93"/>
      <c r="I38" s="94"/>
      <c r="J38" s="63">
        <f>SUM(J32:K37)</f>
        <v>259.29000000000002</v>
      </c>
      <c r="K38" s="62"/>
    </row>
    <row r="39" spans="1:14" ht="15" customHeight="1" x14ac:dyDescent="0.25">
      <c r="A39" s="90" t="str">
        <f>"TAXA DE BDI ("&amp;BDI&amp;" %)"</f>
        <v>TAXA DE BDI (22 %)</v>
      </c>
      <c r="B39" s="91"/>
      <c r="C39" s="91"/>
      <c r="D39" s="91"/>
      <c r="E39" s="91"/>
      <c r="F39" s="91"/>
      <c r="G39" s="92"/>
      <c r="H39" s="93"/>
      <c r="I39" s="94"/>
      <c r="J39" s="63">
        <f>ROUND(J38*(BDI/100),2)</f>
        <v>57.04</v>
      </c>
      <c r="K39" s="62"/>
    </row>
    <row r="40" spans="1:14" ht="15" customHeight="1" x14ac:dyDescent="0.25">
      <c r="A40" s="90" t="s">
        <v>329</v>
      </c>
      <c r="B40" s="91"/>
      <c r="C40" s="91"/>
      <c r="D40" s="91"/>
      <c r="E40" s="91"/>
      <c r="F40" s="91"/>
      <c r="G40" s="92"/>
      <c r="H40" s="93"/>
      <c r="I40" s="94"/>
      <c r="J40" s="63">
        <f>SUM(J38:K39)</f>
        <v>316.33000000000004</v>
      </c>
      <c r="K40" s="62"/>
    </row>
    <row r="41" spans="1:14" ht="15" customHeight="1" x14ac:dyDescent="0.25">
      <c r="A41" s="4"/>
      <c r="B41" s="4"/>
      <c r="C41" s="4"/>
      <c r="D41" s="4"/>
      <c r="E41" s="4"/>
      <c r="F41" s="4"/>
      <c r="G41" s="4"/>
      <c r="H41" s="4"/>
      <c r="I41" s="4"/>
      <c r="J41" s="4"/>
      <c r="K41" s="4"/>
    </row>
    <row r="42" spans="1:14" ht="15" customHeight="1" x14ac:dyDescent="0.25">
      <c r="A42" s="22" t="s">
        <v>318</v>
      </c>
      <c r="B42" s="22" t="s">
        <v>32</v>
      </c>
      <c r="C42" s="46" t="s">
        <v>8</v>
      </c>
      <c r="D42" s="47"/>
      <c r="E42" s="47"/>
      <c r="F42" s="47"/>
      <c r="G42" s="7" t="s">
        <v>33</v>
      </c>
      <c r="H42" s="7" t="s">
        <v>319</v>
      </c>
      <c r="I42" s="7" t="s">
        <v>320</v>
      </c>
      <c r="J42" s="34" t="s">
        <v>10</v>
      </c>
      <c r="K42" s="33"/>
    </row>
    <row r="43" spans="1:14" ht="60" customHeight="1" x14ac:dyDescent="0.25">
      <c r="A43" s="7" t="s">
        <v>330</v>
      </c>
      <c r="B43" s="85">
        <v>96557</v>
      </c>
      <c r="C43" s="87" t="str">
        <f>VLOOKUP(B43,S!$A:$D,2,FALSE)</f>
        <v>CONCRETAGEM DE BLOCOS DE COROAMENTO E VIGAS BALDRAMES, FCK 30 MPA, COM USO DE BOMBA  LANÇAMENTO, ADENSAMENTO E ACABAMENTO. AF_06/2017</v>
      </c>
      <c r="D43" s="87"/>
      <c r="E43" s="87"/>
      <c r="F43" s="86"/>
      <c r="G43" s="7" t="str">
        <f>VLOOKUP(B43,S!$A:$D,3,FALSE)</f>
        <v>M3</v>
      </c>
      <c r="H43" s="88"/>
      <c r="I43" s="88">
        <f>J49</f>
        <v>617.67000000000007</v>
      </c>
      <c r="J43" s="55"/>
      <c r="K43" s="54"/>
      <c r="L43" s="88">
        <f>VLOOKUP(B43,S!$A:$D,4,FALSE)</f>
        <v>617.66999999999996</v>
      </c>
      <c r="M43" s="7" t="str">
        <f>IF(ROUND((L43-I43),2)=0,"OK, confere com a tabela.",IF(ROUND((L43-I43),2)&lt;0,"ACIMA ("&amp;TEXT(ROUND(I43*100/L43,4),"0,0000")&amp;" %) da tabela.","ABAIXO ("&amp;TEXT(ROUND(I43*100/L43,4),"0,0000")&amp;" %) da tabela."))</f>
        <v>OK, confere com a tabela.</v>
      </c>
    </row>
    <row r="44" spans="1:14" ht="45" customHeight="1" x14ac:dyDescent="0.25">
      <c r="A44" s="56" t="s">
        <v>322</v>
      </c>
      <c r="B44" s="81">
        <v>1525</v>
      </c>
      <c r="C44" s="57" t="str">
        <f>VLOOKUP(B44,IF(A44="COMPOSICAO",S!$A:$D,I!$A:$D),2,FALSE)</f>
        <v>CONCRETO USINADO BOMBEAVEL, CLASSE DE RESISTENCIA C30, COM BRITA 0 E 1, SLUMP = 100 +/- 20 MM, INCLUI SERVICO DE BOMBEAMENTO (NBR 8953)</v>
      </c>
      <c r="D44" s="57"/>
      <c r="E44" s="57"/>
      <c r="F44" s="57"/>
      <c r="G44" s="56" t="str">
        <f>VLOOKUP(B44,IF(A44="COMPOSICAO",S!$A:$D,I!$A:$D),3,FALSE)</f>
        <v>M3</v>
      </c>
      <c r="H44" s="89">
        <f>1.15</f>
        <v>1.1499999999999999</v>
      </c>
      <c r="I44" s="58">
        <f>IF(A44="COMPOSICAO",VLOOKUP(B44,S!$A:$D,4,FALSE),VLOOKUP(B44,I!$A:$D,4,FALSE))</f>
        <v>519.53</v>
      </c>
      <c r="J44" s="63">
        <f>TRUNC(H44*I44,2)</f>
        <v>597.45000000000005</v>
      </c>
      <c r="K44" s="62"/>
      <c r="L44" s="4"/>
      <c r="M44" s="4"/>
      <c r="N44" s="4"/>
    </row>
    <row r="45" spans="1:14" ht="15" customHeight="1" x14ac:dyDescent="0.25">
      <c r="A45" s="56" t="s">
        <v>323</v>
      </c>
      <c r="B45" s="81">
        <v>88309</v>
      </c>
      <c r="C45" s="57" t="str">
        <f>VLOOKUP(B45,IF(A45="COMPOSICAO",S!$A:$D,I!$A:$D),2,FALSE)</f>
        <v>PEDREIRO COM ENCARGOS COMPLEMENTARES</v>
      </c>
      <c r="D45" s="57"/>
      <c r="E45" s="57"/>
      <c r="F45" s="57"/>
      <c r="G45" s="56" t="str">
        <f>VLOOKUP(B45,IF(A45="COMPOSICAO",S!$A:$D,I!$A:$D),3,FALSE)</f>
        <v>H</v>
      </c>
      <c r="H45" s="89">
        <f>0.363</f>
        <v>0.36299999999999999</v>
      </c>
      <c r="I45" s="58">
        <f>IF(A45="COMPOSICAO",VLOOKUP(B45,S!$A:$D,4,FALSE),VLOOKUP(B45,I!$A:$D,4,FALSE))</f>
        <v>26.05</v>
      </c>
      <c r="J45" s="63">
        <f>TRUNC(H45*I45,2)</f>
        <v>9.4499999999999993</v>
      </c>
      <c r="K45" s="62"/>
      <c r="L45" s="4"/>
      <c r="M45" s="4"/>
      <c r="N45" s="4"/>
    </row>
    <row r="46" spans="1:14" ht="15" customHeight="1" x14ac:dyDescent="0.25">
      <c r="A46" s="56" t="s">
        <v>323</v>
      </c>
      <c r="B46" s="81">
        <v>88316</v>
      </c>
      <c r="C46" s="57" t="str">
        <f>VLOOKUP(B46,IF(A46="COMPOSICAO",S!$A:$D,I!$A:$D),2,FALSE)</f>
        <v>SERVENTE COM ENCARGOS COMPLEMENTARES</v>
      </c>
      <c r="D46" s="57"/>
      <c r="E46" s="57"/>
      <c r="F46" s="57"/>
      <c r="G46" s="56" t="str">
        <f>VLOOKUP(B46,IF(A46="COMPOSICAO",S!$A:$D,I!$A:$D),3,FALSE)</f>
        <v>H</v>
      </c>
      <c r="H46" s="89">
        <f>0.544</f>
        <v>0.54400000000000004</v>
      </c>
      <c r="I46" s="58">
        <f>IF(A46="COMPOSICAO",VLOOKUP(B46,S!$A:$D,4,FALSE),VLOOKUP(B46,I!$A:$D,4,FALSE))</f>
        <v>19.53</v>
      </c>
      <c r="J46" s="63">
        <f>TRUNC(H46*I46,2)</f>
        <v>10.62</v>
      </c>
      <c r="K46" s="62"/>
      <c r="L46" s="4"/>
      <c r="M46" s="4"/>
      <c r="N46" s="4"/>
    </row>
    <row r="47" spans="1:14" ht="45" customHeight="1" x14ac:dyDescent="0.25">
      <c r="A47" s="56" t="s">
        <v>323</v>
      </c>
      <c r="B47" s="81">
        <v>90586</v>
      </c>
      <c r="C47" s="57" t="str">
        <f>VLOOKUP(B47,IF(A47="COMPOSICAO",S!$A:$D,I!$A:$D),2,FALSE)</f>
        <v>VIBRADOR DE IMERSÃO, DIÂMETRO DE PONTEIRA 45MM, MOTOR ELÉTRICO TRIFÁSICO POTÊNCIA DE 2 CV - CHP DIURNO. AF_06/2015</v>
      </c>
      <c r="D47" s="57"/>
      <c r="E47" s="57"/>
      <c r="F47" s="57"/>
      <c r="G47" s="56" t="str">
        <f>VLOOKUP(B47,IF(A47="COMPOSICAO",S!$A:$D,I!$A:$D),3,FALSE)</f>
        <v>CHP</v>
      </c>
      <c r="H47" s="89">
        <f>0.088</f>
        <v>8.7999999999999995E-2</v>
      </c>
      <c r="I47" s="58">
        <f>IF(A47="COMPOSICAO",VLOOKUP(B47,S!$A:$D,4,FALSE),VLOOKUP(B47,I!$A:$D,4,FALSE))</f>
        <v>1.31</v>
      </c>
      <c r="J47" s="63">
        <f>TRUNC(H47*I47,2)</f>
        <v>0.11</v>
      </c>
      <c r="K47" s="62"/>
      <c r="L47" s="4"/>
      <c r="M47" s="4"/>
      <c r="N47" s="4"/>
    </row>
    <row r="48" spans="1:14" ht="45" customHeight="1" x14ac:dyDescent="0.25">
      <c r="A48" s="56" t="s">
        <v>323</v>
      </c>
      <c r="B48" s="81">
        <v>90587</v>
      </c>
      <c r="C48" s="57" t="str">
        <f>VLOOKUP(B48,IF(A48="COMPOSICAO",S!$A:$D,I!$A:$D),2,FALSE)</f>
        <v>VIBRADOR DE IMERSÃO, DIÂMETRO DE PONTEIRA 45MM, MOTOR ELÉTRICO TRIFÁSICO POTÊNCIA DE 2 CV - CHI DIURNO. AF_06/2015</v>
      </c>
      <c r="D48" s="57"/>
      <c r="E48" s="57"/>
      <c r="F48" s="57"/>
      <c r="G48" s="56" t="str">
        <f>VLOOKUP(B48,IF(A48="COMPOSICAO",S!$A:$D,I!$A:$D),3,FALSE)</f>
        <v>CHI</v>
      </c>
      <c r="H48" s="89">
        <f>0.093</f>
        <v>9.2999999999999999E-2</v>
      </c>
      <c r="I48" s="58">
        <f>IF(A48="COMPOSICAO",VLOOKUP(B48,S!$A:$D,4,FALSE),VLOOKUP(B48,I!$A:$D,4,FALSE))</f>
        <v>0.49</v>
      </c>
      <c r="J48" s="63">
        <f>TRUNC(H48*I48,2)</f>
        <v>0.04</v>
      </c>
      <c r="K48" s="62"/>
      <c r="L48" s="4"/>
      <c r="M48" s="4"/>
      <c r="N48" s="4"/>
    </row>
    <row r="49" spans="1:14" ht="15" customHeight="1" x14ac:dyDescent="0.25">
      <c r="A49" s="90" t="s">
        <v>324</v>
      </c>
      <c r="B49" s="91"/>
      <c r="C49" s="91"/>
      <c r="D49" s="91"/>
      <c r="E49" s="91"/>
      <c r="F49" s="91"/>
      <c r="G49" s="92"/>
      <c r="H49" s="93"/>
      <c r="I49" s="94"/>
      <c r="J49" s="63">
        <f>SUM(J43:K48)</f>
        <v>617.67000000000007</v>
      </c>
      <c r="K49" s="62"/>
    </row>
    <row r="50" spans="1:14" ht="15" customHeight="1" x14ac:dyDescent="0.25">
      <c r="A50" s="90" t="str">
        <f>"TAXA DE BDI ("&amp;BDI&amp;" %)"</f>
        <v>TAXA DE BDI (22 %)</v>
      </c>
      <c r="B50" s="91"/>
      <c r="C50" s="91"/>
      <c r="D50" s="91"/>
      <c r="E50" s="91"/>
      <c r="F50" s="91"/>
      <c r="G50" s="92"/>
      <c r="H50" s="93"/>
      <c r="I50" s="94"/>
      <c r="J50" s="63">
        <f>ROUND(J49*(BDI/100),2)</f>
        <v>135.88999999999999</v>
      </c>
      <c r="K50" s="62"/>
    </row>
    <row r="51" spans="1:14" ht="15" customHeight="1" x14ac:dyDescent="0.25">
      <c r="A51" s="90" t="s">
        <v>331</v>
      </c>
      <c r="B51" s="91"/>
      <c r="C51" s="91"/>
      <c r="D51" s="91"/>
      <c r="E51" s="91"/>
      <c r="F51" s="91"/>
      <c r="G51" s="92"/>
      <c r="H51" s="93"/>
      <c r="I51" s="94"/>
      <c r="J51" s="63">
        <f>SUM(J49:K50)</f>
        <v>753.56000000000006</v>
      </c>
      <c r="K51" s="62"/>
    </row>
    <row r="52" spans="1:14" ht="15" customHeight="1" x14ac:dyDescent="0.25">
      <c r="A52" s="4"/>
      <c r="B52" s="4"/>
      <c r="C52" s="4"/>
      <c r="D52" s="4"/>
      <c r="E52" s="4"/>
      <c r="F52" s="4"/>
      <c r="G52" s="4"/>
      <c r="H52" s="4"/>
      <c r="I52" s="4"/>
      <c r="J52" s="4"/>
      <c r="K52" s="4"/>
    </row>
    <row r="53" spans="1:14" ht="15" customHeight="1" x14ac:dyDescent="0.25">
      <c r="A53" s="22" t="s">
        <v>318</v>
      </c>
      <c r="B53" s="22" t="s">
        <v>32</v>
      </c>
      <c r="C53" s="46" t="s">
        <v>8</v>
      </c>
      <c r="D53" s="47"/>
      <c r="E53" s="47"/>
      <c r="F53" s="47"/>
      <c r="G53" s="7" t="s">
        <v>33</v>
      </c>
      <c r="H53" s="7" t="s">
        <v>319</v>
      </c>
      <c r="I53" s="7" t="s">
        <v>320</v>
      </c>
      <c r="J53" s="34" t="s">
        <v>10</v>
      </c>
      <c r="K53" s="33"/>
    </row>
    <row r="54" spans="1:14" ht="45" customHeight="1" x14ac:dyDescent="0.25">
      <c r="A54" s="7" t="s">
        <v>330</v>
      </c>
      <c r="B54" s="85">
        <v>96536</v>
      </c>
      <c r="C54" s="87" t="str">
        <f>VLOOKUP(B54,S!$A:$D,2,FALSE)</f>
        <v>FABRICAÇÃO, MONTAGEM E DESMONTAGEM DE FÔRMA PARA VIGA BALDRAME, EM MADEIRA SERRADA, E=25 MM, 4 UTILIZAÇÕES. AF_06/2017</v>
      </c>
      <c r="D54" s="87"/>
      <c r="E54" s="87"/>
      <c r="F54" s="86"/>
      <c r="G54" s="7" t="str">
        <f>VLOOKUP(B54,S!$A:$D,3,FALSE)</f>
        <v>M2</v>
      </c>
      <c r="H54" s="88"/>
      <c r="I54" s="88">
        <f>J65</f>
        <v>79.69</v>
      </c>
      <c r="J54" s="55"/>
      <c r="K54" s="54"/>
      <c r="L54" s="88">
        <f>VLOOKUP(B54,S!$A:$D,4,FALSE)</f>
        <v>79.69</v>
      </c>
      <c r="M54" s="7" t="str">
        <f>IF(ROUND((L54-I54),2)=0,"OK, confere com a tabela.",IF(ROUND((L54-I54),2)&lt;0,"ACIMA ("&amp;TEXT(ROUND(I54*100/L54,4),"0,0000")&amp;" %) da tabela.","ABAIXO ("&amp;TEXT(ROUND(I54*100/L54,4),"0,0000")&amp;" %) da tabela."))</f>
        <v>OK, confere com a tabela.</v>
      </c>
    </row>
    <row r="55" spans="1:14" ht="30" customHeight="1" x14ac:dyDescent="0.25">
      <c r="A55" s="56" t="s">
        <v>322</v>
      </c>
      <c r="B55" s="81">
        <v>2692</v>
      </c>
      <c r="C55" s="57" t="str">
        <f>VLOOKUP(B55,IF(A55="COMPOSICAO",S!$A:$D,I!$A:$D),2,FALSE)</f>
        <v>DESMOLDANTE PROTETOR PARA FORMAS DE MADEIRA, DE BASE OLEOSA EMULSIONADA EM AGUA</v>
      </c>
      <c r="D55" s="57"/>
      <c r="E55" s="57"/>
      <c r="F55" s="57"/>
      <c r="G55" s="56" t="str">
        <f>VLOOKUP(B55,IF(A55="COMPOSICAO",S!$A:$D,I!$A:$D),3,FALSE)</f>
        <v>L</v>
      </c>
      <c r="H55" s="89">
        <f>0.017</f>
        <v>1.7000000000000001E-2</v>
      </c>
      <c r="I55" s="58">
        <f>IF(A55="COMPOSICAO",VLOOKUP(B55,S!$A:$D,4,FALSE),VLOOKUP(B55,I!$A:$D,4,FALSE))</f>
        <v>8.8000000000000007</v>
      </c>
      <c r="J55" s="63">
        <f t="shared" ref="J55:J64" si="1">TRUNC(H55*I55,2)</f>
        <v>0.14000000000000001</v>
      </c>
      <c r="K55" s="62"/>
      <c r="L55" s="4"/>
      <c r="M55" s="4"/>
      <c r="N55" s="4"/>
    </row>
    <row r="56" spans="1:14" ht="30" customHeight="1" x14ac:dyDescent="0.25">
      <c r="A56" s="56" t="s">
        <v>322</v>
      </c>
      <c r="B56" s="81">
        <v>4491</v>
      </c>
      <c r="C56" s="57" t="str">
        <f>VLOOKUP(B56,IF(A56="COMPOSICAO",S!$A:$D,I!$A:$D),2,FALSE)</f>
        <v>PONTALETE *7,5 X 7,5* CM EM PINUS, MISTA OU EQUIVALENTE DA REGIAO - BRUTA</v>
      </c>
      <c r="D56" s="57"/>
      <c r="E56" s="57"/>
      <c r="F56" s="57"/>
      <c r="G56" s="56" t="str">
        <f>VLOOKUP(B56,IF(A56="COMPOSICAO",S!$A:$D,I!$A:$D),3,FALSE)</f>
        <v>M</v>
      </c>
      <c r="H56" s="89">
        <f>0.605</f>
        <v>0.60499999999999998</v>
      </c>
      <c r="I56" s="58">
        <f>IF(A56="COMPOSICAO",VLOOKUP(B56,S!$A:$D,4,FALSE),VLOOKUP(B56,I!$A:$D,4,FALSE))</f>
        <v>11.05</v>
      </c>
      <c r="J56" s="63">
        <f t="shared" si="1"/>
        <v>6.68</v>
      </c>
      <c r="K56" s="62"/>
      <c r="L56" s="4"/>
      <c r="M56" s="4"/>
      <c r="N56" s="4"/>
    </row>
    <row r="57" spans="1:14" ht="30" customHeight="1" x14ac:dyDescent="0.25">
      <c r="A57" s="56" t="s">
        <v>322</v>
      </c>
      <c r="B57" s="81">
        <v>4517</v>
      </c>
      <c r="C57" s="57" t="str">
        <f>VLOOKUP(B57,IF(A57="COMPOSICAO",S!$A:$D,I!$A:$D),2,FALSE)</f>
        <v>SARRAFO *2,5 X 7,5* CM EM PINUS, MISTA OU EQUIVALENTE DA REGIAO - BRUTA</v>
      </c>
      <c r="D57" s="57"/>
      <c r="E57" s="57"/>
      <c r="F57" s="57"/>
      <c r="G57" s="56" t="str">
        <f>VLOOKUP(B57,IF(A57="COMPOSICAO",S!$A:$D,I!$A:$D),3,FALSE)</f>
        <v>M</v>
      </c>
      <c r="H57" s="89">
        <f>0.567</f>
        <v>0.56699999999999995</v>
      </c>
      <c r="I57" s="58">
        <f>IF(A57="COMPOSICAO",VLOOKUP(B57,S!$A:$D,4,FALSE),VLOOKUP(B57,I!$A:$D,4,FALSE))</f>
        <v>3.87</v>
      </c>
      <c r="J57" s="63">
        <f t="shared" si="1"/>
        <v>2.19</v>
      </c>
      <c r="K57" s="62"/>
      <c r="L57" s="4"/>
      <c r="M57" s="4"/>
      <c r="N57" s="4"/>
    </row>
    <row r="58" spans="1:14" ht="30" customHeight="1" x14ac:dyDescent="0.25">
      <c r="A58" s="56" t="s">
        <v>322</v>
      </c>
      <c r="B58" s="81">
        <v>5073</v>
      </c>
      <c r="C58" s="57" t="str">
        <f>VLOOKUP(B58,IF(A58="COMPOSICAO",S!$A:$D,I!$A:$D),2,FALSE)</f>
        <v>PREGO DE ACO POLIDO COM CABECA 17 X 24 (2 1/4 X 11)</v>
      </c>
      <c r="D58" s="57"/>
      <c r="E58" s="57"/>
      <c r="F58" s="57"/>
      <c r="G58" s="56" t="str">
        <f>VLOOKUP(B58,IF(A58="COMPOSICAO",S!$A:$D,I!$A:$D),3,FALSE)</f>
        <v>KG</v>
      </c>
      <c r="H58" s="89">
        <f>0.026</f>
        <v>2.5999999999999999E-2</v>
      </c>
      <c r="I58" s="58">
        <f>IF(A58="COMPOSICAO",VLOOKUP(B58,S!$A:$D,4,FALSE),VLOOKUP(B58,I!$A:$D,4,FALSE))</f>
        <v>19.39</v>
      </c>
      <c r="J58" s="63">
        <f t="shared" si="1"/>
        <v>0.5</v>
      </c>
      <c r="K58" s="62"/>
      <c r="L58" s="4"/>
      <c r="M58" s="4"/>
      <c r="N58" s="4"/>
    </row>
    <row r="59" spans="1:14" ht="45" customHeight="1" x14ac:dyDescent="0.25">
      <c r="A59" s="56" t="s">
        <v>322</v>
      </c>
      <c r="B59" s="81">
        <v>6189</v>
      </c>
      <c r="C59" s="57" t="str">
        <f>VLOOKUP(B59,IF(A59="COMPOSICAO",S!$A:$D,I!$A:$D),2,FALSE)</f>
        <v>TABUA NAO APARELHADA *2,5 X 30* CM, EM MACARANDUBA, ANGELIM OU EQUIVALENTE DA REGIAO - BRUTA</v>
      </c>
      <c r="D59" s="57"/>
      <c r="E59" s="57"/>
      <c r="F59" s="57"/>
      <c r="G59" s="56" t="str">
        <f>VLOOKUP(B59,IF(A59="COMPOSICAO",S!$A:$D,I!$A:$D),3,FALSE)</f>
        <v>M</v>
      </c>
      <c r="H59" s="89">
        <f>1.008</f>
        <v>1.008</v>
      </c>
      <c r="I59" s="58">
        <f>IF(A59="COMPOSICAO",VLOOKUP(B59,S!$A:$D,4,FALSE),VLOOKUP(B59,I!$A:$D,4,FALSE))</f>
        <v>29.14</v>
      </c>
      <c r="J59" s="63">
        <f t="shared" si="1"/>
        <v>29.37</v>
      </c>
      <c r="K59" s="62"/>
      <c r="L59" s="4"/>
      <c r="M59" s="4"/>
      <c r="N59" s="4"/>
    </row>
    <row r="60" spans="1:14" ht="30" customHeight="1" x14ac:dyDescent="0.25">
      <c r="A60" s="56" t="s">
        <v>322</v>
      </c>
      <c r="B60" s="81">
        <v>40304</v>
      </c>
      <c r="C60" s="57" t="str">
        <f>VLOOKUP(B60,IF(A60="COMPOSICAO",S!$A:$D,I!$A:$D),2,FALSE)</f>
        <v>PREGO DE ACO POLIDO COM CABECA DUPLA 17 X 27 (2 1/2 X 11)</v>
      </c>
      <c r="D60" s="57"/>
      <c r="E60" s="57"/>
      <c r="F60" s="57"/>
      <c r="G60" s="56" t="str">
        <f>VLOOKUP(B60,IF(A60="COMPOSICAO",S!$A:$D,I!$A:$D),3,FALSE)</f>
        <v>KG</v>
      </c>
      <c r="H60" s="89">
        <f>0.034</f>
        <v>3.4000000000000002E-2</v>
      </c>
      <c r="I60" s="58">
        <f>IF(A60="COMPOSICAO",VLOOKUP(B60,S!$A:$D,4,FALSE),VLOOKUP(B60,I!$A:$D,4,FALSE))</f>
        <v>23.48</v>
      </c>
      <c r="J60" s="63">
        <f t="shared" si="1"/>
        <v>0.79</v>
      </c>
      <c r="K60" s="62"/>
      <c r="L60" s="4"/>
      <c r="M60" s="4"/>
      <c r="N60" s="4"/>
    </row>
    <row r="61" spans="1:14" ht="30" customHeight="1" x14ac:dyDescent="0.25">
      <c r="A61" s="56" t="s">
        <v>323</v>
      </c>
      <c r="B61" s="81">
        <v>88239</v>
      </c>
      <c r="C61" s="57" t="str">
        <f>VLOOKUP(B61,IF(A61="COMPOSICAO",S!$A:$D,I!$A:$D),2,FALSE)</f>
        <v>AJUDANTE DE CARPINTEIRO COM ENCARGOS COMPLEMENTARES</v>
      </c>
      <c r="D61" s="57"/>
      <c r="E61" s="57"/>
      <c r="F61" s="57"/>
      <c r="G61" s="56" t="str">
        <f>VLOOKUP(B61,IF(A61="COMPOSICAO",S!$A:$D,I!$A:$D),3,FALSE)</f>
        <v>H</v>
      </c>
      <c r="H61" s="89">
        <f>0.471</f>
        <v>0.47099999999999997</v>
      </c>
      <c r="I61" s="58">
        <f>IF(A61="COMPOSICAO",VLOOKUP(B61,S!$A:$D,4,FALSE),VLOOKUP(B61,I!$A:$D,4,FALSE))</f>
        <v>20.95</v>
      </c>
      <c r="J61" s="63">
        <f t="shared" si="1"/>
        <v>9.86</v>
      </c>
      <c r="K61" s="62"/>
      <c r="L61" s="4"/>
      <c r="M61" s="4"/>
      <c r="N61" s="4"/>
    </row>
    <row r="62" spans="1:14" ht="30" customHeight="1" x14ac:dyDescent="0.25">
      <c r="A62" s="56" t="s">
        <v>323</v>
      </c>
      <c r="B62" s="81">
        <v>88262</v>
      </c>
      <c r="C62" s="57" t="str">
        <f>VLOOKUP(B62,IF(A62="COMPOSICAO",S!$A:$D,I!$A:$D),2,FALSE)</f>
        <v>CARPINTEIRO DE FORMAS COM ENCARGOS COMPLEMENTARES</v>
      </c>
      <c r="D62" s="57"/>
      <c r="E62" s="57"/>
      <c r="F62" s="57"/>
      <c r="G62" s="56" t="str">
        <f>VLOOKUP(B62,IF(A62="COMPOSICAO",S!$A:$D,I!$A:$D),3,FALSE)</f>
        <v>H</v>
      </c>
      <c r="H62" s="89">
        <f>1.145</f>
        <v>1.145</v>
      </c>
      <c r="I62" s="58">
        <f>IF(A62="COMPOSICAO",VLOOKUP(B62,S!$A:$D,4,FALSE),VLOOKUP(B62,I!$A:$D,4,FALSE))</f>
        <v>25.69</v>
      </c>
      <c r="J62" s="63">
        <f t="shared" si="1"/>
        <v>29.41</v>
      </c>
      <c r="K62" s="62"/>
      <c r="L62" s="4"/>
      <c r="M62" s="4"/>
      <c r="N62" s="4"/>
    </row>
    <row r="63" spans="1:14" ht="45" customHeight="1" x14ac:dyDescent="0.25">
      <c r="A63" s="56" t="s">
        <v>323</v>
      </c>
      <c r="B63" s="81">
        <v>91692</v>
      </c>
      <c r="C63" s="57" t="str">
        <f>VLOOKUP(B63,IF(A63="COMPOSICAO",S!$A:$D,I!$A:$D),2,FALSE)</f>
        <v>SERRA CIRCULAR DE BANCADA COM MOTOR ELÉTRICO POTÊNCIA DE 5HP, COM COIFA PARA DISCO 10" - CHP DIURNO. AF_08/2015</v>
      </c>
      <c r="D63" s="57"/>
      <c r="E63" s="57"/>
      <c r="F63" s="57"/>
      <c r="G63" s="56" t="str">
        <f>VLOOKUP(B63,IF(A63="COMPOSICAO",S!$A:$D,I!$A:$D),3,FALSE)</f>
        <v>CHP</v>
      </c>
      <c r="H63" s="89">
        <f>0.017</f>
        <v>1.7000000000000001E-2</v>
      </c>
      <c r="I63" s="58">
        <f>IF(A63="COMPOSICAO",VLOOKUP(B63,S!$A:$D,4,FALSE),VLOOKUP(B63,I!$A:$D,4,FALSE))</f>
        <v>24.94</v>
      </c>
      <c r="J63" s="63">
        <f t="shared" si="1"/>
        <v>0.42</v>
      </c>
      <c r="K63" s="62"/>
      <c r="L63" s="4"/>
      <c r="M63" s="4"/>
      <c r="N63" s="4"/>
    </row>
    <row r="64" spans="1:14" ht="45" customHeight="1" x14ac:dyDescent="0.25">
      <c r="A64" s="56" t="s">
        <v>323</v>
      </c>
      <c r="B64" s="81">
        <v>91693</v>
      </c>
      <c r="C64" s="57" t="str">
        <f>VLOOKUP(B64,IF(A64="COMPOSICAO",S!$A:$D,I!$A:$D),2,FALSE)</f>
        <v>SERRA CIRCULAR DE BANCADA COM MOTOR ELÉTRICO POTÊNCIA DE 5HP, COM COIFA PARA DISCO 10" - CHI DIURNO. AF_08/2015</v>
      </c>
      <c r="D64" s="57"/>
      <c r="E64" s="57"/>
      <c r="F64" s="57"/>
      <c r="G64" s="56" t="str">
        <f>VLOOKUP(B64,IF(A64="COMPOSICAO",S!$A:$D,I!$A:$D),3,FALSE)</f>
        <v>CHI</v>
      </c>
      <c r="H64" s="89">
        <f>0.014</f>
        <v>1.4E-2</v>
      </c>
      <c r="I64" s="58">
        <f>IF(A64="COMPOSICAO",VLOOKUP(B64,S!$A:$D,4,FALSE),VLOOKUP(B64,I!$A:$D,4,FALSE))</f>
        <v>23.61</v>
      </c>
      <c r="J64" s="63">
        <f t="shared" si="1"/>
        <v>0.33</v>
      </c>
      <c r="K64" s="62"/>
      <c r="L64" s="4"/>
      <c r="M64" s="4"/>
      <c r="N64" s="4"/>
    </row>
    <row r="65" spans="1:14" ht="15" customHeight="1" x14ac:dyDescent="0.25">
      <c r="A65" s="90" t="s">
        <v>324</v>
      </c>
      <c r="B65" s="91"/>
      <c r="C65" s="91"/>
      <c r="D65" s="91"/>
      <c r="E65" s="91"/>
      <c r="F65" s="91"/>
      <c r="G65" s="92"/>
      <c r="H65" s="93"/>
      <c r="I65" s="94"/>
      <c r="J65" s="63">
        <f>SUM(J54:K64)</f>
        <v>79.69</v>
      </c>
      <c r="K65" s="62"/>
    </row>
    <row r="66" spans="1:14" ht="15" customHeight="1" x14ac:dyDescent="0.25">
      <c r="A66" s="90" t="str">
        <f>"TAXA DE BDI ("&amp;BDI&amp;" %)"</f>
        <v>TAXA DE BDI (22 %)</v>
      </c>
      <c r="B66" s="91"/>
      <c r="C66" s="91"/>
      <c r="D66" s="91"/>
      <c r="E66" s="91"/>
      <c r="F66" s="91"/>
      <c r="G66" s="92"/>
      <c r="H66" s="93"/>
      <c r="I66" s="94"/>
      <c r="J66" s="63">
        <f>ROUND(J65*(BDI/100),2)</f>
        <v>17.53</v>
      </c>
      <c r="K66" s="62"/>
    </row>
    <row r="67" spans="1:14" ht="15" customHeight="1" x14ac:dyDescent="0.25">
      <c r="A67" s="90" t="s">
        <v>332</v>
      </c>
      <c r="B67" s="91"/>
      <c r="C67" s="91"/>
      <c r="D67" s="91"/>
      <c r="E67" s="91"/>
      <c r="F67" s="91"/>
      <c r="G67" s="92"/>
      <c r="H67" s="93"/>
      <c r="I67" s="94"/>
      <c r="J67" s="63">
        <f>SUM(J65:K66)</f>
        <v>97.22</v>
      </c>
      <c r="K67" s="62"/>
    </row>
    <row r="68" spans="1:14" ht="15" customHeight="1" x14ac:dyDescent="0.25">
      <c r="A68" s="4"/>
      <c r="B68" s="4"/>
      <c r="C68" s="4"/>
      <c r="D68" s="4"/>
      <c r="E68" s="4"/>
      <c r="F68" s="4"/>
      <c r="G68" s="4"/>
      <c r="H68" s="4"/>
      <c r="I68" s="4"/>
      <c r="J68" s="4"/>
      <c r="K68" s="4"/>
    </row>
    <row r="69" spans="1:14" ht="15" customHeight="1" x14ac:dyDescent="0.25">
      <c r="A69" s="22" t="s">
        <v>318</v>
      </c>
      <c r="B69" s="22" t="s">
        <v>32</v>
      </c>
      <c r="C69" s="46" t="s">
        <v>8</v>
      </c>
      <c r="D69" s="47"/>
      <c r="E69" s="47"/>
      <c r="F69" s="47"/>
      <c r="G69" s="7" t="s">
        <v>33</v>
      </c>
      <c r="H69" s="7" t="s">
        <v>319</v>
      </c>
      <c r="I69" s="7" t="s">
        <v>320</v>
      </c>
      <c r="J69" s="34" t="s">
        <v>10</v>
      </c>
      <c r="K69" s="33"/>
    </row>
    <row r="70" spans="1:14" ht="30" customHeight="1" x14ac:dyDescent="0.25">
      <c r="A70" s="7" t="s">
        <v>328</v>
      </c>
      <c r="B70" s="85">
        <v>93358</v>
      </c>
      <c r="C70" s="87" t="str">
        <f>VLOOKUP(B70,S!$A:$D,2,FALSE)</f>
        <v>ESCAVAÇÃO MANUAL DE VALA COM PROFUNDIDADE MENOR OU IGUAL A 1,30 M. AF_02/2021</v>
      </c>
      <c r="D70" s="87"/>
      <c r="E70" s="87"/>
      <c r="F70" s="86"/>
      <c r="G70" s="7" t="str">
        <f>VLOOKUP(B70,S!$A:$D,3,FALSE)</f>
        <v>M3</v>
      </c>
      <c r="H70" s="88"/>
      <c r="I70" s="88">
        <f>J72</f>
        <v>77.260000000000005</v>
      </c>
      <c r="J70" s="55"/>
      <c r="K70" s="54"/>
      <c r="L70" s="88">
        <f>VLOOKUP(B70,S!$A:$D,4,FALSE)</f>
        <v>77.260000000000005</v>
      </c>
      <c r="M70" s="7" t="str">
        <f>IF(ROUND((L70-I70),2)=0,"OK, confere com a tabela.",IF(ROUND((L70-I70),2)&lt;0,"ACIMA ("&amp;TEXT(ROUND(I70*100/L70,4),"0,0000")&amp;" %) da tabela.","ABAIXO ("&amp;TEXT(ROUND(I70*100/L70,4),"0,0000")&amp;" %) da tabela."))</f>
        <v>OK, confere com a tabela.</v>
      </c>
    </row>
    <row r="71" spans="1:14" ht="15" customHeight="1" x14ac:dyDescent="0.25">
      <c r="A71" s="56" t="s">
        <v>323</v>
      </c>
      <c r="B71" s="81">
        <v>88316</v>
      </c>
      <c r="C71" s="57" t="str">
        <f>VLOOKUP(B71,IF(A71="COMPOSICAO",S!$A:$D,I!$A:$D),2,FALSE)</f>
        <v>SERVENTE COM ENCARGOS COMPLEMENTARES</v>
      </c>
      <c r="D71" s="57"/>
      <c r="E71" s="57"/>
      <c r="F71" s="57"/>
      <c r="G71" s="56" t="str">
        <f>VLOOKUP(B71,IF(A71="COMPOSICAO",S!$A:$D,I!$A:$D),3,FALSE)</f>
        <v>H</v>
      </c>
      <c r="H71" s="89">
        <f>3.956</f>
        <v>3.956</v>
      </c>
      <c r="I71" s="58">
        <f>IF(A71="COMPOSICAO",VLOOKUP(B71,S!$A:$D,4,FALSE),VLOOKUP(B71,I!$A:$D,4,FALSE))</f>
        <v>19.53</v>
      </c>
      <c r="J71" s="63">
        <f>TRUNC(H71*I71,2)</f>
        <v>77.260000000000005</v>
      </c>
      <c r="K71" s="62"/>
      <c r="L71" s="4"/>
      <c r="M71" s="4"/>
      <c r="N71" s="4"/>
    </row>
    <row r="72" spans="1:14" ht="15" customHeight="1" x14ac:dyDescent="0.25">
      <c r="A72" s="90" t="s">
        <v>324</v>
      </c>
      <c r="B72" s="91"/>
      <c r="C72" s="91"/>
      <c r="D72" s="91"/>
      <c r="E72" s="91"/>
      <c r="F72" s="91"/>
      <c r="G72" s="92"/>
      <c r="H72" s="93"/>
      <c r="I72" s="94"/>
      <c r="J72" s="63">
        <f>SUM(J70:K71)</f>
        <v>77.260000000000005</v>
      </c>
      <c r="K72" s="62"/>
    </row>
    <row r="73" spans="1:14" ht="15" customHeight="1" x14ac:dyDescent="0.25">
      <c r="A73" s="90" t="str">
        <f>"TAXA DE BDI ("&amp;BDI&amp;" %)"</f>
        <v>TAXA DE BDI (22 %)</v>
      </c>
      <c r="B73" s="91"/>
      <c r="C73" s="91"/>
      <c r="D73" s="91"/>
      <c r="E73" s="91"/>
      <c r="F73" s="91"/>
      <c r="G73" s="92"/>
      <c r="H73" s="93"/>
      <c r="I73" s="94"/>
      <c r="J73" s="63">
        <f>ROUND(J72*(BDI/100),2)</f>
        <v>17</v>
      </c>
      <c r="K73" s="62"/>
    </row>
    <row r="74" spans="1:14" ht="15" customHeight="1" x14ac:dyDescent="0.25">
      <c r="A74" s="90" t="s">
        <v>333</v>
      </c>
      <c r="B74" s="91"/>
      <c r="C74" s="91"/>
      <c r="D74" s="91"/>
      <c r="E74" s="91"/>
      <c r="F74" s="91"/>
      <c r="G74" s="92"/>
      <c r="H74" s="93"/>
      <c r="I74" s="94"/>
      <c r="J74" s="63">
        <f>SUM(J72:K73)</f>
        <v>94.26</v>
      </c>
      <c r="K74" s="62"/>
    </row>
    <row r="75" spans="1:14" ht="15" customHeight="1" x14ac:dyDescent="0.25">
      <c r="A75" s="4"/>
      <c r="B75" s="4"/>
      <c r="C75" s="4"/>
      <c r="D75" s="4"/>
      <c r="E75" s="4"/>
      <c r="F75" s="4"/>
      <c r="G75" s="4"/>
      <c r="H75" s="4"/>
      <c r="I75" s="4"/>
      <c r="J75" s="4"/>
      <c r="K75" s="4"/>
    </row>
    <row r="76" spans="1:14" ht="15" customHeight="1" x14ac:dyDescent="0.25">
      <c r="A76" s="22" t="s">
        <v>318</v>
      </c>
      <c r="B76" s="22" t="s">
        <v>32</v>
      </c>
      <c r="C76" s="46" t="s">
        <v>8</v>
      </c>
      <c r="D76" s="47"/>
      <c r="E76" s="47"/>
      <c r="F76" s="47"/>
      <c r="G76" s="7" t="s">
        <v>33</v>
      </c>
      <c r="H76" s="7" t="s">
        <v>319</v>
      </c>
      <c r="I76" s="7" t="s">
        <v>320</v>
      </c>
      <c r="J76" s="34" t="s">
        <v>10</v>
      </c>
      <c r="K76" s="33"/>
    </row>
    <row r="77" spans="1:14" ht="30" customHeight="1" x14ac:dyDescent="0.25">
      <c r="A77" s="7" t="s">
        <v>328</v>
      </c>
      <c r="B77" s="85">
        <v>93382</v>
      </c>
      <c r="C77" s="87" t="str">
        <f>VLOOKUP(B77,S!$A:$D,2,FALSE)</f>
        <v>REATERRO MANUAL DE VALAS COM COMPACTAÇÃO MECANIZADA. AF_04/2016</v>
      </c>
      <c r="D77" s="87"/>
      <c r="E77" s="87"/>
      <c r="F77" s="86"/>
      <c r="G77" s="7" t="str">
        <f>VLOOKUP(B77,S!$A:$D,3,FALSE)</f>
        <v>M3</v>
      </c>
      <c r="H77" s="88"/>
      <c r="I77" s="88">
        <f>J82</f>
        <v>29.439999999999998</v>
      </c>
      <c r="J77" s="55"/>
      <c r="K77" s="54"/>
      <c r="L77" s="88">
        <f>VLOOKUP(B77,S!$A:$D,4,FALSE)</f>
        <v>29.44</v>
      </c>
      <c r="M77" s="7" t="str">
        <f>IF(ROUND((L77-I77),2)=0,"OK, confere com a tabela.",IF(ROUND((L77-I77),2)&lt;0,"ACIMA ("&amp;TEXT(ROUND(I77*100/L77,4),"0,0000")&amp;" %) da tabela.","ABAIXO ("&amp;TEXT(ROUND(I77*100/L77,4),"0,0000")&amp;" %) da tabela."))</f>
        <v>OK, confere com a tabela.</v>
      </c>
    </row>
    <row r="78" spans="1:14" ht="15" customHeight="1" x14ac:dyDescent="0.25">
      <c r="A78" s="56" t="s">
        <v>323</v>
      </c>
      <c r="B78" s="81">
        <v>88316</v>
      </c>
      <c r="C78" s="57" t="str">
        <f>VLOOKUP(B78,IF(A78="COMPOSICAO",S!$A:$D,I!$A:$D),2,FALSE)</f>
        <v>SERVENTE COM ENCARGOS COMPLEMENTARES</v>
      </c>
      <c r="D78" s="57"/>
      <c r="E78" s="57"/>
      <c r="F78" s="57"/>
      <c r="G78" s="56" t="str">
        <f>VLOOKUP(B78,IF(A78="COMPOSICAO",S!$A:$D,I!$A:$D),3,FALSE)</f>
        <v>H</v>
      </c>
      <c r="H78" s="89">
        <f>0.65</f>
        <v>0.65</v>
      </c>
      <c r="I78" s="58">
        <f>IF(A78="COMPOSICAO",VLOOKUP(B78,S!$A:$D,4,FALSE),VLOOKUP(B78,I!$A:$D,4,FALSE))</f>
        <v>19.53</v>
      </c>
      <c r="J78" s="63">
        <f>TRUNC(H78*I78,2)</f>
        <v>12.69</v>
      </c>
      <c r="K78" s="62"/>
      <c r="L78" s="4"/>
      <c r="M78" s="4"/>
      <c r="N78" s="4"/>
    </row>
    <row r="79" spans="1:14" ht="45" customHeight="1" x14ac:dyDescent="0.25">
      <c r="A79" s="56" t="s">
        <v>323</v>
      </c>
      <c r="B79" s="81">
        <v>91533</v>
      </c>
      <c r="C79" s="57" t="str">
        <f>VLOOKUP(B79,IF(A79="COMPOSICAO",S!$A:$D,I!$A:$D),2,FALSE)</f>
        <v>COMPACTADOR DE SOLOS DE PERCUSSÃO (SOQUETE) COM MOTOR A GASOLINA 4 TEMPOS, POTÊNCIA 4 CV - CHP DIURNO. AF_08/2015</v>
      </c>
      <c r="D79" s="57"/>
      <c r="E79" s="57"/>
      <c r="F79" s="57"/>
      <c r="G79" s="56" t="str">
        <f>VLOOKUP(B79,IF(A79="COMPOSICAO",S!$A:$D,I!$A:$D),3,FALSE)</f>
        <v>CHP</v>
      </c>
      <c r="H79" s="89">
        <f>0.274</f>
        <v>0.27400000000000002</v>
      </c>
      <c r="I79" s="58">
        <f>IF(A79="COMPOSICAO",VLOOKUP(B79,S!$A:$D,4,FALSE),VLOOKUP(B79,I!$A:$D,4,FALSE))</f>
        <v>30.4</v>
      </c>
      <c r="J79" s="63">
        <f>TRUNC(H79*I79,2)</f>
        <v>8.32</v>
      </c>
      <c r="K79" s="62"/>
      <c r="L79" s="4"/>
      <c r="M79" s="4"/>
      <c r="N79" s="4"/>
    </row>
    <row r="80" spans="1:14" ht="45" customHeight="1" x14ac:dyDescent="0.25">
      <c r="A80" s="56" t="s">
        <v>323</v>
      </c>
      <c r="B80" s="81">
        <v>91534</v>
      </c>
      <c r="C80" s="57" t="str">
        <f>VLOOKUP(B80,IF(A80="COMPOSICAO",S!$A:$D,I!$A:$D),2,FALSE)</f>
        <v>COMPACTADOR DE SOLOS DE PERCUSSÃO (SOQUETE) COM MOTOR A GASOLINA 4 TEMPOS, POTÊNCIA 4 CV - CHI DIURNO. AF_08/2015</v>
      </c>
      <c r="D80" s="57"/>
      <c r="E80" s="57"/>
      <c r="F80" s="57"/>
      <c r="G80" s="56" t="str">
        <f>VLOOKUP(B80,IF(A80="COMPOSICAO",S!$A:$D,I!$A:$D),3,FALSE)</f>
        <v>CHI</v>
      </c>
      <c r="H80" s="89">
        <f>0.254</f>
        <v>0.254</v>
      </c>
      <c r="I80" s="58">
        <f>IF(A80="COMPOSICAO",VLOOKUP(B80,S!$A:$D,4,FALSE),VLOOKUP(B80,I!$A:$D,4,FALSE))</f>
        <v>24.38</v>
      </c>
      <c r="J80" s="63">
        <f>TRUNC(H80*I80,2)</f>
        <v>6.19</v>
      </c>
      <c r="K80" s="62"/>
      <c r="L80" s="4"/>
      <c r="M80" s="4"/>
      <c r="N80" s="4"/>
    </row>
    <row r="81" spans="1:14" ht="30" customHeight="1" x14ac:dyDescent="0.25">
      <c r="A81" s="56" t="s">
        <v>323</v>
      </c>
      <c r="B81" s="81">
        <v>95606</v>
      </c>
      <c r="C81" s="57" t="str">
        <f>VLOOKUP(B81,IF(A81="COMPOSICAO",S!$A:$D,I!$A:$D),2,FALSE)</f>
        <v>UMIDIFICAÇÃO DE MATERIAL PARA VALAS COM CAMINHÃO PIPA 10000L. AF_11/2016</v>
      </c>
      <c r="D81" s="57"/>
      <c r="E81" s="57"/>
      <c r="F81" s="57"/>
      <c r="G81" s="56" t="str">
        <f>VLOOKUP(B81,IF(A81="COMPOSICAO",S!$A:$D,I!$A:$D),3,FALSE)</f>
        <v>M3</v>
      </c>
      <c r="H81" s="89">
        <f>1</f>
        <v>1</v>
      </c>
      <c r="I81" s="58">
        <f>IF(A81="COMPOSICAO",VLOOKUP(B81,S!$A:$D,4,FALSE),VLOOKUP(B81,I!$A:$D,4,FALSE))</f>
        <v>2.2400000000000002</v>
      </c>
      <c r="J81" s="63">
        <f>TRUNC(H81*I81,2)</f>
        <v>2.2400000000000002</v>
      </c>
      <c r="K81" s="62"/>
      <c r="L81" s="4"/>
      <c r="M81" s="4"/>
      <c r="N81" s="4"/>
    </row>
    <row r="82" spans="1:14" ht="15" customHeight="1" x14ac:dyDescent="0.25">
      <c r="A82" s="90" t="s">
        <v>324</v>
      </c>
      <c r="B82" s="91"/>
      <c r="C82" s="91"/>
      <c r="D82" s="91"/>
      <c r="E82" s="91"/>
      <c r="F82" s="91"/>
      <c r="G82" s="92"/>
      <c r="H82" s="93"/>
      <c r="I82" s="94"/>
      <c r="J82" s="63">
        <f>SUM(J77:K81)</f>
        <v>29.439999999999998</v>
      </c>
      <c r="K82" s="62"/>
    </row>
    <row r="83" spans="1:14" ht="15" customHeight="1" x14ac:dyDescent="0.25">
      <c r="A83" s="90" t="str">
        <f>"TAXA DE BDI ("&amp;BDI&amp;" %)"</f>
        <v>TAXA DE BDI (22 %)</v>
      </c>
      <c r="B83" s="91"/>
      <c r="C83" s="91"/>
      <c r="D83" s="91"/>
      <c r="E83" s="91"/>
      <c r="F83" s="91"/>
      <c r="G83" s="92"/>
      <c r="H83" s="93"/>
      <c r="I83" s="94"/>
      <c r="J83" s="63">
        <f>ROUND(J82*(BDI/100),2)</f>
        <v>6.48</v>
      </c>
      <c r="K83" s="62"/>
    </row>
    <row r="84" spans="1:14" ht="15" customHeight="1" x14ac:dyDescent="0.25">
      <c r="A84" s="90" t="s">
        <v>334</v>
      </c>
      <c r="B84" s="91"/>
      <c r="C84" s="91"/>
      <c r="D84" s="91"/>
      <c r="E84" s="91"/>
      <c r="F84" s="91"/>
      <c r="G84" s="92"/>
      <c r="H84" s="93"/>
      <c r="I84" s="94"/>
      <c r="J84" s="63">
        <f>SUM(J82:K83)</f>
        <v>35.92</v>
      </c>
      <c r="K84" s="62"/>
    </row>
    <row r="85" spans="1:14" ht="15" customHeight="1" x14ac:dyDescent="0.25">
      <c r="A85" s="4"/>
      <c r="B85" s="4"/>
      <c r="C85" s="4"/>
      <c r="D85" s="4"/>
      <c r="E85" s="4"/>
      <c r="F85" s="4"/>
      <c r="G85" s="4"/>
      <c r="H85" s="4"/>
      <c r="I85" s="4"/>
      <c r="J85" s="4"/>
      <c r="K85" s="4"/>
    </row>
    <row r="86" spans="1:14" ht="15" customHeight="1" x14ac:dyDescent="0.25">
      <c r="A86" s="22" t="s">
        <v>318</v>
      </c>
      <c r="B86" s="22" t="s">
        <v>32</v>
      </c>
      <c r="C86" s="46" t="s">
        <v>8</v>
      </c>
      <c r="D86" s="47"/>
      <c r="E86" s="47"/>
      <c r="F86" s="47"/>
      <c r="G86" s="7" t="s">
        <v>33</v>
      </c>
      <c r="H86" s="7" t="s">
        <v>319</v>
      </c>
      <c r="I86" s="7" t="s">
        <v>320</v>
      </c>
      <c r="J86" s="34" t="s">
        <v>10</v>
      </c>
      <c r="K86" s="33"/>
    </row>
    <row r="87" spans="1:14" ht="60" customHeight="1" x14ac:dyDescent="0.25">
      <c r="A87" s="7" t="s">
        <v>330</v>
      </c>
      <c r="B87" s="85">
        <v>92917</v>
      </c>
      <c r="C87" s="87" t="str">
        <f>VLOOKUP(B87,S!$A:$D,2,FALSE)</f>
        <v>ARMAÇÃO DE ESTRUTURAS DIVERSAS DE CONCRETO ARMADO, EXCETO VIGAS, PILARES, LAJES E FUNDAÇÕES, UTILIZANDO AÇO CA-50 DE 8,0 MM - MONTAGEM. AF_06/2022</v>
      </c>
      <c r="D87" s="87"/>
      <c r="E87" s="87"/>
      <c r="F87" s="86"/>
      <c r="G87" s="7" t="str">
        <f>VLOOKUP(B87,S!$A:$D,3,FALSE)</f>
        <v>KG</v>
      </c>
      <c r="H87" s="88"/>
      <c r="I87" s="88">
        <f>J93</f>
        <v>16.850000000000001</v>
      </c>
      <c r="J87" s="55"/>
      <c r="K87" s="54"/>
      <c r="L87" s="88">
        <f>VLOOKUP(B87,S!$A:$D,4,FALSE)</f>
        <v>16.850000000000001</v>
      </c>
      <c r="M87" s="7" t="str">
        <f>IF(ROUND((L87-I87),2)=0,"OK, confere com a tabela.",IF(ROUND((L87-I87),2)&lt;0,"ACIMA ("&amp;TEXT(ROUND(I87*100/L87,4),"0,0000")&amp;" %) da tabela.","ABAIXO ("&amp;TEXT(ROUND(I87*100/L87,4),"0,0000")&amp;" %) da tabela."))</f>
        <v>OK, confere com a tabela.</v>
      </c>
    </row>
    <row r="88" spans="1:14" ht="45" customHeight="1" x14ac:dyDescent="0.25">
      <c r="A88" s="56" t="s">
        <v>322</v>
      </c>
      <c r="B88" s="81">
        <v>39017</v>
      </c>
      <c r="C88" s="57" t="str">
        <f>VLOOKUP(B88,IF(A88="COMPOSICAO",S!$A:$D,I!$A:$D),2,FALSE)</f>
        <v>ESPACADOR / DISTANCIADOR CIRCULAR COM ENTRADA LATERAL, EM PLASTICO, PARA VERGALHAO *4,2 A 12,5* MM, COBRIMENTO 20 MM</v>
      </c>
      <c r="D88" s="57"/>
      <c r="E88" s="57"/>
      <c r="F88" s="57"/>
      <c r="G88" s="56" t="str">
        <f>VLOOKUP(B88,IF(A88="COMPOSICAO",S!$A:$D,I!$A:$D),3,FALSE)</f>
        <v>UN</v>
      </c>
      <c r="H88" s="89">
        <f>0.743</f>
        <v>0.74299999999999999</v>
      </c>
      <c r="I88" s="58">
        <f>IF(A88="COMPOSICAO",VLOOKUP(B88,S!$A:$D,4,FALSE),VLOOKUP(B88,I!$A:$D,4,FALSE))</f>
        <v>0.22</v>
      </c>
      <c r="J88" s="63">
        <f>TRUNC(H88*I88,2)</f>
        <v>0.16</v>
      </c>
      <c r="K88" s="62"/>
      <c r="L88" s="4"/>
      <c r="M88" s="4"/>
      <c r="N88" s="4"/>
    </row>
    <row r="89" spans="1:14" ht="30" customHeight="1" x14ac:dyDescent="0.25">
      <c r="A89" s="56" t="s">
        <v>322</v>
      </c>
      <c r="B89" s="81">
        <v>43132</v>
      </c>
      <c r="C89" s="57" t="str">
        <f>VLOOKUP(B89,IF(A89="COMPOSICAO",S!$A:$D,I!$A:$D),2,FALSE)</f>
        <v>ARAME RECOZIDO 16 BWG, D = 1,65 MM (0,016 KG/M) OU 18 BWG, D = 1,25 MM (0,01 KG/M)</v>
      </c>
      <c r="D89" s="57"/>
      <c r="E89" s="57"/>
      <c r="F89" s="57"/>
      <c r="G89" s="56" t="str">
        <f>VLOOKUP(B89,IF(A89="COMPOSICAO",S!$A:$D,I!$A:$D),3,FALSE)</f>
        <v>KG</v>
      </c>
      <c r="H89" s="89">
        <f>0.025</f>
        <v>2.5000000000000001E-2</v>
      </c>
      <c r="I89" s="58">
        <f>IF(A89="COMPOSICAO",VLOOKUP(B89,S!$A:$D,4,FALSE),VLOOKUP(B89,I!$A:$D,4,FALSE))</f>
        <v>20.64</v>
      </c>
      <c r="J89" s="63">
        <f>TRUNC(H89*I89,2)</f>
        <v>0.51</v>
      </c>
      <c r="K89" s="62"/>
      <c r="L89" s="4"/>
      <c r="M89" s="4"/>
      <c r="N89" s="4"/>
    </row>
    <row r="90" spans="1:14" ht="30" customHeight="1" x14ac:dyDescent="0.25">
      <c r="A90" s="56" t="s">
        <v>323</v>
      </c>
      <c r="B90" s="81">
        <v>88238</v>
      </c>
      <c r="C90" s="57" t="str">
        <f>VLOOKUP(B90,IF(A90="COMPOSICAO",S!$A:$D,I!$A:$D),2,FALSE)</f>
        <v>AJUDANTE DE ARMADOR COM ENCARGOS COMPLEMENTARES</v>
      </c>
      <c r="D90" s="57"/>
      <c r="E90" s="57"/>
      <c r="F90" s="57"/>
      <c r="G90" s="56" t="str">
        <f>VLOOKUP(B90,IF(A90="COMPOSICAO",S!$A:$D,I!$A:$D),3,FALSE)</f>
        <v>H</v>
      </c>
      <c r="H90" s="89">
        <f>0.0166</f>
        <v>1.66E-2</v>
      </c>
      <c r="I90" s="58">
        <f>IF(A90="COMPOSICAO",VLOOKUP(B90,S!$A:$D,4,FALSE),VLOOKUP(B90,I!$A:$D,4,FALSE))</f>
        <v>19.54</v>
      </c>
      <c r="J90" s="63">
        <f>TRUNC(H90*I90,2)</f>
        <v>0.32</v>
      </c>
      <c r="K90" s="62"/>
      <c r="L90" s="4"/>
      <c r="M90" s="4"/>
      <c r="N90" s="4"/>
    </row>
    <row r="91" spans="1:14" ht="15" customHeight="1" x14ac:dyDescent="0.25">
      <c r="A91" s="56" t="s">
        <v>323</v>
      </c>
      <c r="B91" s="81">
        <v>88245</v>
      </c>
      <c r="C91" s="57" t="str">
        <f>VLOOKUP(B91,IF(A91="COMPOSICAO",S!$A:$D,I!$A:$D),2,FALSE)</f>
        <v>ARMADOR COM ENCARGOS COMPLEMENTARES</v>
      </c>
      <c r="D91" s="57"/>
      <c r="E91" s="57"/>
      <c r="F91" s="57"/>
      <c r="G91" s="56" t="str">
        <f>VLOOKUP(B91,IF(A91="COMPOSICAO",S!$A:$D,I!$A:$D),3,FALSE)</f>
        <v>H</v>
      </c>
      <c r="H91" s="89">
        <f>0.1015</f>
        <v>0.10150000000000001</v>
      </c>
      <c r="I91" s="58">
        <f>IF(A91="COMPOSICAO",VLOOKUP(B91,S!$A:$D,4,FALSE),VLOOKUP(B91,I!$A:$D,4,FALSE))</f>
        <v>25.94</v>
      </c>
      <c r="J91" s="63">
        <f>TRUNC(H91*I91,2)</f>
        <v>2.63</v>
      </c>
      <c r="K91" s="62"/>
      <c r="L91" s="4"/>
      <c r="M91" s="4"/>
      <c r="N91" s="4"/>
    </row>
    <row r="92" spans="1:14" ht="30" customHeight="1" x14ac:dyDescent="0.25">
      <c r="A92" s="56" t="s">
        <v>323</v>
      </c>
      <c r="B92" s="81">
        <v>92802</v>
      </c>
      <c r="C92" s="57" t="str">
        <f>VLOOKUP(B92,IF(A92="COMPOSICAO",S!$A:$D,I!$A:$D),2,FALSE)</f>
        <v>CORTE E DOBRA DE AÇO CA-50, DIÂMETRO DE 8,0 MM. AF_06/2022</v>
      </c>
      <c r="D92" s="57"/>
      <c r="E92" s="57"/>
      <c r="F92" s="57"/>
      <c r="G92" s="56" t="str">
        <f>VLOOKUP(B92,IF(A92="COMPOSICAO",S!$A:$D,I!$A:$D),3,FALSE)</f>
        <v>KG</v>
      </c>
      <c r="H92" s="89">
        <f>1</f>
        <v>1</v>
      </c>
      <c r="I92" s="58">
        <f>IF(A92="COMPOSICAO",VLOOKUP(B92,S!$A:$D,4,FALSE),VLOOKUP(B92,I!$A:$D,4,FALSE))</f>
        <v>13.23</v>
      </c>
      <c r="J92" s="63">
        <f>TRUNC(H92*I92,2)</f>
        <v>13.23</v>
      </c>
      <c r="K92" s="62"/>
      <c r="L92" s="4"/>
      <c r="M92" s="4"/>
      <c r="N92" s="4"/>
    </row>
    <row r="93" spans="1:14" ht="15" customHeight="1" x14ac:dyDescent="0.25">
      <c r="A93" s="90" t="s">
        <v>324</v>
      </c>
      <c r="B93" s="91"/>
      <c r="C93" s="91"/>
      <c r="D93" s="91"/>
      <c r="E93" s="91"/>
      <c r="F93" s="91"/>
      <c r="G93" s="92"/>
      <c r="H93" s="93"/>
      <c r="I93" s="94"/>
      <c r="J93" s="63">
        <f>SUM(J87:K92)</f>
        <v>16.850000000000001</v>
      </c>
      <c r="K93" s="62"/>
    </row>
    <row r="94" spans="1:14" ht="15" customHeight="1" x14ac:dyDescent="0.25">
      <c r="A94" s="90" t="str">
        <f>"TAXA DE BDI ("&amp;BDI&amp;" %)"</f>
        <v>TAXA DE BDI (22 %)</v>
      </c>
      <c r="B94" s="91"/>
      <c r="C94" s="91"/>
      <c r="D94" s="91"/>
      <c r="E94" s="91"/>
      <c r="F94" s="91"/>
      <c r="G94" s="92"/>
      <c r="H94" s="93"/>
      <c r="I94" s="94"/>
      <c r="J94" s="63">
        <f>ROUND(J93*(BDI/100),2)</f>
        <v>3.71</v>
      </c>
      <c r="K94" s="62"/>
    </row>
    <row r="95" spans="1:14" ht="15" customHeight="1" x14ac:dyDescent="0.25">
      <c r="A95" s="90" t="s">
        <v>335</v>
      </c>
      <c r="B95" s="91"/>
      <c r="C95" s="91"/>
      <c r="D95" s="91"/>
      <c r="E95" s="91"/>
      <c r="F95" s="91"/>
      <c r="G95" s="92"/>
      <c r="H95" s="93"/>
      <c r="I95" s="94"/>
      <c r="J95" s="63">
        <f>SUM(J93:K94)</f>
        <v>20.560000000000002</v>
      </c>
      <c r="K95" s="62"/>
    </row>
    <row r="96" spans="1:14" ht="15" customHeight="1" x14ac:dyDescent="0.25">
      <c r="A96" s="4"/>
      <c r="B96" s="4"/>
      <c r="C96" s="4"/>
      <c r="D96" s="4"/>
      <c r="E96" s="4"/>
      <c r="F96" s="4"/>
      <c r="G96" s="4"/>
      <c r="H96" s="4"/>
      <c r="I96" s="4"/>
      <c r="J96" s="4"/>
      <c r="K96" s="4"/>
    </row>
    <row r="97" spans="1:14" ht="15" customHeight="1" x14ac:dyDescent="0.25">
      <c r="A97" s="22" t="s">
        <v>318</v>
      </c>
      <c r="B97" s="22" t="s">
        <v>32</v>
      </c>
      <c r="C97" s="46" t="s">
        <v>8</v>
      </c>
      <c r="D97" s="47"/>
      <c r="E97" s="47"/>
      <c r="F97" s="47"/>
      <c r="G97" s="7" t="s">
        <v>33</v>
      </c>
      <c r="H97" s="7" t="s">
        <v>319</v>
      </c>
      <c r="I97" s="7" t="s">
        <v>320</v>
      </c>
      <c r="J97" s="34" t="s">
        <v>10</v>
      </c>
      <c r="K97" s="33"/>
    </row>
    <row r="98" spans="1:14" ht="30" customHeight="1" x14ac:dyDescent="0.25">
      <c r="A98" s="7" t="s">
        <v>336</v>
      </c>
      <c r="B98" s="85">
        <v>98557</v>
      </c>
      <c r="C98" s="87" t="str">
        <f>VLOOKUP(B98,S!$A:$D,2,FALSE)</f>
        <v>IMPERMEABILIZAÇÃO DE SUPERFÍCIE COM EMULSÃO ASFÁLTICA, 2 DEMÃOS AF_06/2018</v>
      </c>
      <c r="D98" s="87"/>
      <c r="E98" s="87"/>
      <c r="F98" s="86"/>
      <c r="G98" s="7" t="str">
        <f>VLOOKUP(B98,S!$A:$D,3,FALSE)</f>
        <v>M2</v>
      </c>
      <c r="H98" s="88"/>
      <c r="I98" s="88">
        <f>J102</f>
        <v>42.34</v>
      </c>
      <c r="J98" s="55"/>
      <c r="K98" s="54"/>
      <c r="L98" s="88">
        <f>VLOOKUP(B98,S!$A:$D,4,FALSE)</f>
        <v>42.34</v>
      </c>
      <c r="M98" s="7" t="str">
        <f>IF(ROUND((L98-I98),2)=0,"OK, confere com a tabela.",IF(ROUND((L98-I98),2)&lt;0,"ACIMA ("&amp;TEXT(ROUND(I98*100/L98,4),"0,0000")&amp;" %) da tabela.","ABAIXO ("&amp;TEXT(ROUND(I98*100/L98,4),"0,0000")&amp;" %) da tabela."))</f>
        <v>OK, confere com a tabela.</v>
      </c>
    </row>
    <row r="99" spans="1:14" ht="60" customHeight="1" x14ac:dyDescent="0.25">
      <c r="A99" s="56" t="s">
        <v>322</v>
      </c>
      <c r="B99" s="81">
        <v>626</v>
      </c>
      <c r="C99" s="57" t="str">
        <f>VLOOKUP(B99,IF(A99="COMPOSICAO",S!$A:$D,I!$A:$D),2,FALSE)</f>
        <v>MANTA LIQUIDA DE BASE ASFALTICA MODIFICADA COM A ADICAO DE ELASTOMEROS DILUIDOS EM SOLVENTE ORGANICO, APLICACAO A FRIO (MEMBRANA IMPERMEABILIZANTE ASFASTICA)</v>
      </c>
      <c r="D99" s="57"/>
      <c r="E99" s="57"/>
      <c r="F99" s="57"/>
      <c r="G99" s="56" t="str">
        <f>VLOOKUP(B99,IF(A99="COMPOSICAO",S!$A:$D,I!$A:$D),3,FALSE)</f>
        <v>KG</v>
      </c>
      <c r="H99" s="89">
        <f>1.5</f>
        <v>1.5</v>
      </c>
      <c r="I99" s="58">
        <f>IF(A99="COMPOSICAO",VLOOKUP(B99,S!$A:$D,4,FALSE),VLOOKUP(B99,I!$A:$D,4,FALSE))</f>
        <v>19.75</v>
      </c>
      <c r="J99" s="63">
        <f>TRUNC(H99*I99,2)</f>
        <v>29.62</v>
      </c>
      <c r="K99" s="62"/>
      <c r="L99" s="4"/>
      <c r="M99" s="4"/>
      <c r="N99" s="4"/>
    </row>
    <row r="100" spans="1:14" ht="30" customHeight="1" x14ac:dyDescent="0.25">
      <c r="A100" s="56" t="s">
        <v>323</v>
      </c>
      <c r="B100" s="81">
        <v>88243</v>
      </c>
      <c r="C100" s="57" t="str">
        <f>VLOOKUP(B100,IF(A100="COMPOSICAO",S!$A:$D,I!$A:$D),2,FALSE)</f>
        <v>AJUDANTE ESPECIALIZADO COM ENCARGOS COMPLEMENTARES</v>
      </c>
      <c r="D100" s="57"/>
      <c r="E100" s="57"/>
      <c r="F100" s="57"/>
      <c r="G100" s="56" t="str">
        <f>VLOOKUP(B100,IF(A100="COMPOSICAO",S!$A:$D,I!$A:$D),3,FALSE)</f>
        <v>H</v>
      </c>
      <c r="H100" s="89">
        <f>0.085</f>
        <v>8.5000000000000006E-2</v>
      </c>
      <c r="I100" s="58">
        <f>IF(A100="COMPOSICAO",VLOOKUP(B100,S!$A:$D,4,FALSE),VLOOKUP(B100,I!$A:$D,4,FALSE))</f>
        <v>20.43</v>
      </c>
      <c r="J100" s="63">
        <f>TRUNC(H100*I100,2)</f>
        <v>1.73</v>
      </c>
      <c r="K100" s="62"/>
      <c r="L100" s="4"/>
      <c r="M100" s="4"/>
      <c r="N100" s="4"/>
    </row>
    <row r="101" spans="1:14" ht="15" customHeight="1" x14ac:dyDescent="0.25">
      <c r="A101" s="56" t="s">
        <v>323</v>
      </c>
      <c r="B101" s="81">
        <v>88270</v>
      </c>
      <c r="C101" s="57" t="str">
        <f>VLOOKUP(B101,IF(A101="COMPOSICAO",S!$A:$D,I!$A:$D),2,FALSE)</f>
        <v>IMPERMEABILIZADOR COM ENCARGOS COMPLEMENTARES</v>
      </c>
      <c r="D101" s="57"/>
      <c r="E101" s="57"/>
      <c r="F101" s="57"/>
      <c r="G101" s="56" t="str">
        <f>VLOOKUP(B101,IF(A101="COMPOSICAO",S!$A:$D,I!$A:$D),3,FALSE)</f>
        <v>H</v>
      </c>
      <c r="H101" s="89">
        <f>0.422</f>
        <v>0.42199999999999999</v>
      </c>
      <c r="I101" s="58">
        <f>IF(A101="COMPOSICAO",VLOOKUP(B101,S!$A:$D,4,FALSE),VLOOKUP(B101,I!$A:$D,4,FALSE))</f>
        <v>26.05</v>
      </c>
      <c r="J101" s="63">
        <f>TRUNC(H101*I101,2)</f>
        <v>10.99</v>
      </c>
      <c r="K101" s="62"/>
      <c r="L101" s="4"/>
      <c r="M101" s="4"/>
      <c r="N101" s="4"/>
    </row>
    <row r="102" spans="1:14" ht="15" customHeight="1" x14ac:dyDescent="0.25">
      <c r="A102" s="90" t="s">
        <v>324</v>
      </c>
      <c r="B102" s="91"/>
      <c r="C102" s="91"/>
      <c r="D102" s="91"/>
      <c r="E102" s="91"/>
      <c r="F102" s="91"/>
      <c r="G102" s="92"/>
      <c r="H102" s="93"/>
      <c r="I102" s="94"/>
      <c r="J102" s="63">
        <f>SUM(J98:K101)</f>
        <v>42.34</v>
      </c>
      <c r="K102" s="62"/>
    </row>
    <row r="103" spans="1:14" ht="15" customHeight="1" x14ac:dyDescent="0.25">
      <c r="A103" s="90" t="str">
        <f>"TAXA DE BDI ("&amp;BDI&amp;" %)"</f>
        <v>TAXA DE BDI (22 %)</v>
      </c>
      <c r="B103" s="91"/>
      <c r="C103" s="91"/>
      <c r="D103" s="91"/>
      <c r="E103" s="91"/>
      <c r="F103" s="91"/>
      <c r="G103" s="92"/>
      <c r="H103" s="93"/>
      <c r="I103" s="94"/>
      <c r="J103" s="63">
        <f>ROUND(J102*(BDI/100),2)</f>
        <v>9.31</v>
      </c>
      <c r="K103" s="62"/>
    </row>
    <row r="104" spans="1:14" ht="15" customHeight="1" x14ac:dyDescent="0.25">
      <c r="A104" s="90" t="s">
        <v>337</v>
      </c>
      <c r="B104" s="91"/>
      <c r="C104" s="91"/>
      <c r="D104" s="91"/>
      <c r="E104" s="91"/>
      <c r="F104" s="91"/>
      <c r="G104" s="92"/>
      <c r="H104" s="93"/>
      <c r="I104" s="94"/>
      <c r="J104" s="63">
        <f>SUM(J102:K103)</f>
        <v>51.650000000000006</v>
      </c>
      <c r="K104" s="62"/>
    </row>
    <row r="105" spans="1:14" ht="15" customHeight="1" x14ac:dyDescent="0.25">
      <c r="A105" s="4"/>
      <c r="B105" s="4"/>
      <c r="C105" s="4"/>
      <c r="D105" s="4"/>
      <c r="E105" s="4"/>
      <c r="F105" s="4"/>
      <c r="G105" s="4"/>
      <c r="H105" s="4"/>
      <c r="I105" s="4"/>
      <c r="J105" s="4"/>
      <c r="K105" s="4"/>
    </row>
    <row r="106" spans="1:14" ht="15" customHeight="1" x14ac:dyDescent="0.25">
      <c r="A106" s="22" t="s">
        <v>318</v>
      </c>
      <c r="B106" s="22" t="s">
        <v>32</v>
      </c>
      <c r="C106" s="46" t="s">
        <v>8</v>
      </c>
      <c r="D106" s="47"/>
      <c r="E106" s="47"/>
      <c r="F106" s="47"/>
      <c r="G106" s="7" t="s">
        <v>33</v>
      </c>
      <c r="H106" s="7" t="s">
        <v>319</v>
      </c>
      <c r="I106" s="7" t="s">
        <v>320</v>
      </c>
      <c r="J106" s="34" t="s">
        <v>10</v>
      </c>
      <c r="K106" s="33"/>
    </row>
    <row r="107" spans="1:14" ht="60" customHeight="1" x14ac:dyDescent="0.25">
      <c r="A107" s="7" t="s">
        <v>330</v>
      </c>
      <c r="B107" s="85">
        <v>92922</v>
      </c>
      <c r="C107" s="87" t="str">
        <f>VLOOKUP(B107,S!$A:$D,2,FALSE)</f>
        <v>ARMAÇÃO DE ESTRUTURAS DIVERSAS DE CONCRETO ARMADO, EXCETO VIGAS, PILARES, LAJES E FUNDAÇÕES, UTILIZANDO AÇO CA-50 DE 16,0 MM - MONTAGEM. AF_06/2022</v>
      </c>
      <c r="D107" s="87"/>
      <c r="E107" s="87"/>
      <c r="F107" s="86"/>
      <c r="G107" s="7" t="str">
        <f>VLOOKUP(B107,S!$A:$D,3,FALSE)</f>
        <v>KG</v>
      </c>
      <c r="H107" s="88"/>
      <c r="I107" s="88">
        <f>J113</f>
        <v>12.05</v>
      </c>
      <c r="J107" s="55"/>
      <c r="K107" s="54"/>
      <c r="L107" s="88">
        <f>VLOOKUP(B107,S!$A:$D,4,FALSE)</f>
        <v>12.05</v>
      </c>
      <c r="M107" s="7" t="str">
        <f>IF(ROUND((L107-I107),2)=0,"OK, confere com a tabela.",IF(ROUND((L107-I107),2)&lt;0,"ACIMA ("&amp;TEXT(ROUND(I107*100/L107,4),"0,0000")&amp;" %) da tabela.","ABAIXO ("&amp;TEXT(ROUND(I107*100/L107,4),"0,0000")&amp;" %) da tabela."))</f>
        <v>OK, confere com a tabela.</v>
      </c>
    </row>
    <row r="108" spans="1:14" ht="45" customHeight="1" x14ac:dyDescent="0.25">
      <c r="A108" s="56" t="s">
        <v>322</v>
      </c>
      <c r="B108" s="81">
        <v>39017</v>
      </c>
      <c r="C108" s="57" t="str">
        <f>VLOOKUP(B108,IF(A108="COMPOSICAO",S!$A:$D,I!$A:$D),2,FALSE)</f>
        <v>ESPACADOR / DISTANCIADOR CIRCULAR COM ENTRADA LATERAL, EM PLASTICO, PARA VERGALHAO *4,2 A 12,5* MM, COBRIMENTO 20 MM</v>
      </c>
      <c r="D108" s="57"/>
      <c r="E108" s="57"/>
      <c r="F108" s="57"/>
      <c r="G108" s="56" t="str">
        <f>VLOOKUP(B108,IF(A108="COMPOSICAO",S!$A:$D,I!$A:$D),3,FALSE)</f>
        <v>UN</v>
      </c>
      <c r="H108" s="89">
        <f>0.212</f>
        <v>0.21199999999999999</v>
      </c>
      <c r="I108" s="58">
        <f>IF(A108="COMPOSICAO",VLOOKUP(B108,S!$A:$D,4,FALSE),VLOOKUP(B108,I!$A:$D,4,FALSE))</f>
        <v>0.22</v>
      </c>
      <c r="J108" s="63">
        <f>TRUNC(H108*I108,2)</f>
        <v>0.04</v>
      </c>
      <c r="K108" s="62"/>
      <c r="L108" s="4"/>
      <c r="M108" s="4"/>
      <c r="N108" s="4"/>
    </row>
    <row r="109" spans="1:14" ht="30" customHeight="1" x14ac:dyDescent="0.25">
      <c r="A109" s="56" t="s">
        <v>322</v>
      </c>
      <c r="B109" s="81">
        <v>43132</v>
      </c>
      <c r="C109" s="57" t="str">
        <f>VLOOKUP(B109,IF(A109="COMPOSICAO",S!$A:$D,I!$A:$D),2,FALSE)</f>
        <v>ARAME RECOZIDO 16 BWG, D = 1,65 MM (0,016 KG/M) OU 18 BWG, D = 1,25 MM (0,01 KG/M)</v>
      </c>
      <c r="D109" s="57"/>
      <c r="E109" s="57"/>
      <c r="F109" s="57"/>
      <c r="G109" s="56" t="str">
        <f>VLOOKUP(B109,IF(A109="COMPOSICAO",S!$A:$D,I!$A:$D),3,FALSE)</f>
        <v>KG</v>
      </c>
      <c r="H109" s="89">
        <f>0.025</f>
        <v>2.5000000000000001E-2</v>
      </c>
      <c r="I109" s="58">
        <f>IF(A109="COMPOSICAO",VLOOKUP(B109,S!$A:$D,4,FALSE),VLOOKUP(B109,I!$A:$D,4,FALSE))</f>
        <v>20.64</v>
      </c>
      <c r="J109" s="63">
        <f>TRUNC(H109*I109,2)</f>
        <v>0.51</v>
      </c>
      <c r="K109" s="62"/>
      <c r="L109" s="4"/>
      <c r="M109" s="4"/>
      <c r="N109" s="4"/>
    </row>
    <row r="110" spans="1:14" ht="30" customHeight="1" x14ac:dyDescent="0.25">
      <c r="A110" s="56" t="s">
        <v>323</v>
      </c>
      <c r="B110" s="81">
        <v>88238</v>
      </c>
      <c r="C110" s="57" t="str">
        <f>VLOOKUP(B110,IF(A110="COMPOSICAO",S!$A:$D,I!$A:$D),2,FALSE)</f>
        <v>AJUDANTE DE ARMADOR COM ENCARGOS COMPLEMENTARES</v>
      </c>
      <c r="D110" s="57"/>
      <c r="E110" s="57"/>
      <c r="F110" s="57"/>
      <c r="G110" s="56" t="str">
        <f>VLOOKUP(B110,IF(A110="COMPOSICAO",S!$A:$D,I!$A:$D),3,FALSE)</f>
        <v>H</v>
      </c>
      <c r="H110" s="89">
        <f>0.0057</f>
        <v>5.7000000000000002E-3</v>
      </c>
      <c r="I110" s="58">
        <f>IF(A110="COMPOSICAO",VLOOKUP(B110,S!$A:$D,4,FALSE),VLOOKUP(B110,I!$A:$D,4,FALSE))</f>
        <v>19.54</v>
      </c>
      <c r="J110" s="63">
        <f>TRUNC(H110*I110,2)</f>
        <v>0.11</v>
      </c>
      <c r="K110" s="62"/>
      <c r="L110" s="4"/>
      <c r="M110" s="4"/>
      <c r="N110" s="4"/>
    </row>
    <row r="111" spans="1:14" ht="15" customHeight="1" x14ac:dyDescent="0.25">
      <c r="A111" s="56" t="s">
        <v>323</v>
      </c>
      <c r="B111" s="81">
        <v>88245</v>
      </c>
      <c r="C111" s="57" t="str">
        <f>VLOOKUP(B111,IF(A111="COMPOSICAO",S!$A:$D,I!$A:$D),2,FALSE)</f>
        <v>ARMADOR COM ENCARGOS COMPLEMENTARES</v>
      </c>
      <c r="D111" s="57"/>
      <c r="E111" s="57"/>
      <c r="F111" s="57"/>
      <c r="G111" s="56" t="str">
        <f>VLOOKUP(B111,IF(A111="COMPOSICAO",S!$A:$D,I!$A:$D),3,FALSE)</f>
        <v>H</v>
      </c>
      <c r="H111" s="89">
        <f>0.0351</f>
        <v>3.5099999999999999E-2</v>
      </c>
      <c r="I111" s="58">
        <f>IF(A111="COMPOSICAO",VLOOKUP(B111,S!$A:$D,4,FALSE),VLOOKUP(B111,I!$A:$D,4,FALSE))</f>
        <v>25.94</v>
      </c>
      <c r="J111" s="63">
        <f>TRUNC(H111*I111,2)</f>
        <v>0.91</v>
      </c>
      <c r="K111" s="62"/>
      <c r="L111" s="4"/>
      <c r="M111" s="4"/>
      <c r="N111" s="4"/>
    </row>
    <row r="112" spans="1:14" ht="30" customHeight="1" x14ac:dyDescent="0.25">
      <c r="A112" s="56" t="s">
        <v>323</v>
      </c>
      <c r="B112" s="81">
        <v>92805</v>
      </c>
      <c r="C112" s="57" t="str">
        <f>VLOOKUP(B112,IF(A112="COMPOSICAO",S!$A:$D,I!$A:$D),2,FALSE)</f>
        <v>CORTE E DOBRA DE AÇO CA-50, DIÂMETRO DE 16,0 MM. AF_06/2022</v>
      </c>
      <c r="D112" s="57"/>
      <c r="E112" s="57"/>
      <c r="F112" s="57"/>
      <c r="G112" s="56" t="str">
        <f>VLOOKUP(B112,IF(A112="COMPOSICAO",S!$A:$D,I!$A:$D),3,FALSE)</f>
        <v>KG</v>
      </c>
      <c r="H112" s="89">
        <f>1</f>
        <v>1</v>
      </c>
      <c r="I112" s="58">
        <f>IF(A112="COMPOSICAO",VLOOKUP(B112,S!$A:$D,4,FALSE),VLOOKUP(B112,I!$A:$D,4,FALSE))</f>
        <v>10.48</v>
      </c>
      <c r="J112" s="63">
        <f>TRUNC(H112*I112,2)</f>
        <v>10.48</v>
      </c>
      <c r="K112" s="62"/>
      <c r="L112" s="4"/>
      <c r="M112" s="4"/>
      <c r="N112" s="4"/>
    </row>
    <row r="113" spans="1:14" ht="15" customHeight="1" x14ac:dyDescent="0.25">
      <c r="A113" s="90" t="s">
        <v>324</v>
      </c>
      <c r="B113" s="91"/>
      <c r="C113" s="91"/>
      <c r="D113" s="91"/>
      <c r="E113" s="91"/>
      <c r="F113" s="91"/>
      <c r="G113" s="92"/>
      <c r="H113" s="93"/>
      <c r="I113" s="94"/>
      <c r="J113" s="63">
        <f>SUM(J107:K112)</f>
        <v>12.05</v>
      </c>
      <c r="K113" s="62"/>
    </row>
    <row r="114" spans="1:14" ht="15" customHeight="1" x14ac:dyDescent="0.25">
      <c r="A114" s="90" t="str">
        <f>"TAXA DE BDI ("&amp;BDI&amp;" %)"</f>
        <v>TAXA DE BDI (22 %)</v>
      </c>
      <c r="B114" s="91"/>
      <c r="C114" s="91"/>
      <c r="D114" s="91"/>
      <c r="E114" s="91"/>
      <c r="F114" s="91"/>
      <c r="G114" s="92"/>
      <c r="H114" s="93"/>
      <c r="I114" s="94"/>
      <c r="J114" s="63">
        <f>ROUND(J113*(BDI/100),2)</f>
        <v>2.65</v>
      </c>
      <c r="K114" s="62"/>
    </row>
    <row r="115" spans="1:14" ht="15" customHeight="1" x14ac:dyDescent="0.25">
      <c r="A115" s="90" t="s">
        <v>338</v>
      </c>
      <c r="B115" s="91"/>
      <c r="C115" s="91"/>
      <c r="D115" s="91"/>
      <c r="E115" s="91"/>
      <c r="F115" s="91"/>
      <c r="G115" s="92"/>
      <c r="H115" s="93"/>
      <c r="I115" s="94"/>
      <c r="J115" s="63">
        <f>SUM(J113:K114)</f>
        <v>14.700000000000001</v>
      </c>
      <c r="K115" s="62"/>
    </row>
    <row r="116" spans="1:14" ht="15" customHeight="1" x14ac:dyDescent="0.25">
      <c r="A116" s="4"/>
      <c r="B116" s="4"/>
      <c r="C116" s="4"/>
      <c r="D116" s="4"/>
      <c r="E116" s="4"/>
      <c r="F116" s="4"/>
      <c r="G116" s="4"/>
      <c r="H116" s="4"/>
      <c r="I116" s="4"/>
      <c r="J116" s="4"/>
      <c r="K116" s="4"/>
    </row>
    <row r="117" spans="1:14" ht="15" customHeight="1" x14ac:dyDescent="0.25">
      <c r="A117" s="22" t="s">
        <v>318</v>
      </c>
      <c r="B117" s="22" t="s">
        <v>32</v>
      </c>
      <c r="C117" s="46" t="s">
        <v>8</v>
      </c>
      <c r="D117" s="47"/>
      <c r="E117" s="47"/>
      <c r="F117" s="47"/>
      <c r="G117" s="7" t="s">
        <v>33</v>
      </c>
      <c r="H117" s="7" t="s">
        <v>319</v>
      </c>
      <c r="I117" s="7" t="s">
        <v>320</v>
      </c>
      <c r="J117" s="34" t="s">
        <v>10</v>
      </c>
      <c r="K117" s="33"/>
    </row>
    <row r="118" spans="1:14" ht="45" customHeight="1" x14ac:dyDescent="0.25">
      <c r="A118" s="7" t="s">
        <v>336</v>
      </c>
      <c r="B118" s="85">
        <v>98562</v>
      </c>
      <c r="C118" s="87" t="str">
        <f>VLOOKUP(B118,S!$A:$D,2,FALSE)</f>
        <v>IMPERMEABILIZAÇÃO DE FLOREIRA OU VIGA BALDRAME COM ARGAMASSA DE CIMENTO E AREIA, COM ADITIVO IMPERMEABILIZANTE, E = 2 CM. AF_06/2018</v>
      </c>
      <c r="D118" s="87"/>
      <c r="E118" s="87"/>
      <c r="F118" s="86"/>
      <c r="G118" s="7" t="str">
        <f>VLOOKUP(B118,S!$A:$D,3,FALSE)</f>
        <v>M2</v>
      </c>
      <c r="H118" s="88"/>
      <c r="I118" s="88">
        <f>J123</f>
        <v>44.400000000000006</v>
      </c>
      <c r="J118" s="55"/>
      <c r="K118" s="54"/>
      <c r="L118" s="88">
        <f>VLOOKUP(B118,S!$A:$D,4,FALSE)</f>
        <v>44.4</v>
      </c>
      <c r="M118" s="7" t="str">
        <f>IF(ROUND((L118-I118),2)=0,"OK, confere com a tabela.",IF(ROUND((L118-I118),2)&lt;0,"ACIMA ("&amp;TEXT(ROUND(I118*100/L118,4),"0,0000")&amp;" %) da tabela.","ABAIXO ("&amp;TEXT(ROUND(I118*100/L118,4),"0,0000")&amp;" %) da tabela."))</f>
        <v>OK, confere com a tabela.</v>
      </c>
    </row>
    <row r="119" spans="1:14" ht="45" customHeight="1" x14ac:dyDescent="0.25">
      <c r="A119" s="56" t="s">
        <v>322</v>
      </c>
      <c r="B119" s="81">
        <v>123</v>
      </c>
      <c r="C119" s="57" t="str">
        <f>VLOOKUP(B119,IF(A119="COMPOSICAO",S!$A:$D,I!$A:$D),2,FALSE)</f>
        <v>ADITIVO IMPERMEABILIZANTE DE PEGA NORMAL PARA ARGAMASSAS E CONCRETOS SEM ARMACAO, LIQUIDO E ISENTO DE CLORETOS</v>
      </c>
      <c r="D119" s="57"/>
      <c r="E119" s="57"/>
      <c r="F119" s="57"/>
      <c r="G119" s="56" t="str">
        <f>VLOOKUP(B119,IF(A119="COMPOSICAO",S!$A:$D,I!$A:$D),3,FALSE)</f>
        <v>L</v>
      </c>
      <c r="H119" s="89">
        <f>0.559</f>
        <v>0.55900000000000005</v>
      </c>
      <c r="I119" s="58">
        <f>IF(A119="COMPOSICAO",VLOOKUP(B119,S!$A:$D,4,FALSE),VLOOKUP(B119,I!$A:$D,4,FALSE))</f>
        <v>9.16</v>
      </c>
      <c r="J119" s="63">
        <f>TRUNC(H119*I119,2)</f>
        <v>5.12</v>
      </c>
      <c r="K119" s="62"/>
      <c r="L119" s="4"/>
      <c r="M119" s="4"/>
      <c r="N119" s="4"/>
    </row>
    <row r="120" spans="1:14" ht="45" customHeight="1" x14ac:dyDescent="0.25">
      <c r="A120" s="56" t="s">
        <v>323</v>
      </c>
      <c r="B120" s="81">
        <v>87298</v>
      </c>
      <c r="C120" s="57" t="str">
        <f>VLOOKUP(B120,IF(A120="COMPOSICAO",S!$A:$D,I!$A:$D),2,FALSE)</f>
        <v>ARGAMASSA TRAÇO 1:3 (EM VOLUME DE CIMENTO E AREIA MÉDIA ÚMIDA) PARA CONTRAPISO, PREPARO MECÂNICO COM BETONEIRA 400 L. AF_08/2019</v>
      </c>
      <c r="D120" s="57"/>
      <c r="E120" s="57"/>
      <c r="F120" s="57"/>
      <c r="G120" s="56" t="str">
        <f>VLOOKUP(B120,IF(A120="COMPOSICAO",S!$A:$D,I!$A:$D),3,FALSE)</f>
        <v>M3</v>
      </c>
      <c r="H120" s="89">
        <f>0.025</f>
        <v>2.5000000000000001E-2</v>
      </c>
      <c r="I120" s="58">
        <f>IF(A120="COMPOSICAO",VLOOKUP(B120,S!$A:$D,4,FALSE),VLOOKUP(B120,I!$A:$D,4,FALSE))</f>
        <v>695.21</v>
      </c>
      <c r="J120" s="63">
        <f>TRUNC(H120*I120,2)</f>
        <v>17.38</v>
      </c>
      <c r="K120" s="62"/>
      <c r="L120" s="4"/>
      <c r="M120" s="4"/>
      <c r="N120" s="4"/>
    </row>
    <row r="121" spans="1:14" ht="15" customHeight="1" x14ac:dyDescent="0.25">
      <c r="A121" s="56" t="s">
        <v>323</v>
      </c>
      <c r="B121" s="81">
        <v>88309</v>
      </c>
      <c r="C121" s="57" t="str">
        <f>VLOOKUP(B121,IF(A121="COMPOSICAO",S!$A:$D,I!$A:$D),2,FALSE)</f>
        <v>PEDREIRO COM ENCARGOS COMPLEMENTARES</v>
      </c>
      <c r="D121" s="57"/>
      <c r="E121" s="57"/>
      <c r="F121" s="57"/>
      <c r="G121" s="56" t="str">
        <f>VLOOKUP(B121,IF(A121="COMPOSICAO",S!$A:$D,I!$A:$D),3,FALSE)</f>
        <v>H</v>
      </c>
      <c r="H121" s="89">
        <f>0.73</f>
        <v>0.73</v>
      </c>
      <c r="I121" s="58">
        <f>IF(A121="COMPOSICAO",VLOOKUP(B121,S!$A:$D,4,FALSE),VLOOKUP(B121,I!$A:$D,4,FALSE))</f>
        <v>26.05</v>
      </c>
      <c r="J121" s="63">
        <f>TRUNC(H121*I121,2)</f>
        <v>19.010000000000002</v>
      </c>
      <c r="K121" s="62"/>
      <c r="L121" s="4"/>
      <c r="M121" s="4"/>
      <c r="N121" s="4"/>
    </row>
    <row r="122" spans="1:14" ht="15" customHeight="1" x14ac:dyDescent="0.25">
      <c r="A122" s="56" t="s">
        <v>323</v>
      </c>
      <c r="B122" s="81">
        <v>88316</v>
      </c>
      <c r="C122" s="57" t="str">
        <f>VLOOKUP(B122,IF(A122="COMPOSICAO",S!$A:$D,I!$A:$D),2,FALSE)</f>
        <v>SERVENTE COM ENCARGOS COMPLEMENTARES</v>
      </c>
      <c r="D122" s="57"/>
      <c r="E122" s="57"/>
      <c r="F122" s="57"/>
      <c r="G122" s="56" t="str">
        <f>VLOOKUP(B122,IF(A122="COMPOSICAO",S!$A:$D,I!$A:$D),3,FALSE)</f>
        <v>H</v>
      </c>
      <c r="H122" s="89">
        <f>0.148</f>
        <v>0.14799999999999999</v>
      </c>
      <c r="I122" s="58">
        <f>IF(A122="COMPOSICAO",VLOOKUP(B122,S!$A:$D,4,FALSE),VLOOKUP(B122,I!$A:$D,4,FALSE))</f>
        <v>19.53</v>
      </c>
      <c r="J122" s="63">
        <f>TRUNC(H122*I122,2)</f>
        <v>2.89</v>
      </c>
      <c r="K122" s="62"/>
      <c r="L122" s="4"/>
      <c r="M122" s="4"/>
      <c r="N122" s="4"/>
    </row>
    <row r="123" spans="1:14" ht="15" customHeight="1" x14ac:dyDescent="0.25">
      <c r="A123" s="90" t="s">
        <v>324</v>
      </c>
      <c r="B123" s="91"/>
      <c r="C123" s="91"/>
      <c r="D123" s="91"/>
      <c r="E123" s="91"/>
      <c r="F123" s="91"/>
      <c r="G123" s="92"/>
      <c r="H123" s="93"/>
      <c r="I123" s="94"/>
      <c r="J123" s="63">
        <f>SUM(J118:K122)</f>
        <v>44.400000000000006</v>
      </c>
      <c r="K123" s="62"/>
    </row>
    <row r="124" spans="1:14" ht="15" customHeight="1" x14ac:dyDescent="0.25">
      <c r="A124" s="90" t="str">
        <f>"TAXA DE BDI ("&amp;BDI&amp;" %)"</f>
        <v>TAXA DE BDI (22 %)</v>
      </c>
      <c r="B124" s="91"/>
      <c r="C124" s="91"/>
      <c r="D124" s="91"/>
      <c r="E124" s="91"/>
      <c r="F124" s="91"/>
      <c r="G124" s="92"/>
      <c r="H124" s="93"/>
      <c r="I124" s="94"/>
      <c r="J124" s="63">
        <f>ROUND(J123*(BDI/100),2)</f>
        <v>9.77</v>
      </c>
      <c r="K124" s="62"/>
    </row>
    <row r="125" spans="1:14" ht="15" customHeight="1" x14ac:dyDescent="0.25">
      <c r="A125" s="90" t="s">
        <v>339</v>
      </c>
      <c r="B125" s="91"/>
      <c r="C125" s="91"/>
      <c r="D125" s="91"/>
      <c r="E125" s="91"/>
      <c r="F125" s="91"/>
      <c r="G125" s="92"/>
      <c r="H125" s="93"/>
      <c r="I125" s="94"/>
      <c r="J125" s="63">
        <f>SUM(J123:K124)</f>
        <v>54.17</v>
      </c>
      <c r="K125" s="62"/>
    </row>
    <row r="126" spans="1:14" ht="15" customHeight="1" x14ac:dyDescent="0.25">
      <c r="A126" s="4"/>
      <c r="B126" s="4"/>
      <c r="C126" s="4"/>
      <c r="D126" s="4"/>
      <c r="E126" s="4"/>
      <c r="F126" s="4"/>
      <c r="G126" s="4"/>
      <c r="H126" s="4"/>
      <c r="I126" s="4"/>
      <c r="J126" s="4"/>
      <c r="K126" s="4"/>
    </row>
    <row r="127" spans="1:14" ht="15" customHeight="1" x14ac:dyDescent="0.25">
      <c r="A127" s="22" t="s">
        <v>318</v>
      </c>
      <c r="B127" s="22" t="s">
        <v>32</v>
      </c>
      <c r="C127" s="46" t="s">
        <v>8</v>
      </c>
      <c r="D127" s="47"/>
      <c r="E127" s="47"/>
      <c r="F127" s="47"/>
      <c r="G127" s="7" t="s">
        <v>33</v>
      </c>
      <c r="H127" s="7" t="s">
        <v>319</v>
      </c>
      <c r="I127" s="7" t="s">
        <v>320</v>
      </c>
      <c r="J127" s="34" t="s">
        <v>10</v>
      </c>
      <c r="K127" s="33"/>
    </row>
    <row r="128" spans="1:14" ht="60" customHeight="1" x14ac:dyDescent="0.25">
      <c r="A128" s="7" t="s">
        <v>330</v>
      </c>
      <c r="B128" s="85">
        <v>101964</v>
      </c>
      <c r="C128" s="87" t="str">
        <f>VLOOKUP(B128,S!$A:$D,2,FALSE)</f>
        <v>LAJE PRÉ-MOLDADA UNIDIRECIONAL, BIAPOIADA, PARA FORRO, ENCHIMENTO EM CERÂMICA, VIGOTA CONVENCIONAL, ALTURA TOTAL DA LAJE (ENCHIMENTO+CAPA) = (8+3). AF_11/2020</v>
      </c>
      <c r="D128" s="87"/>
      <c r="E128" s="87"/>
      <c r="F128" s="86"/>
      <c r="G128" s="7" t="str">
        <f>VLOOKUP(B128,S!$A:$D,3,FALSE)</f>
        <v>M2</v>
      </c>
      <c r="H128" s="88"/>
      <c r="I128" s="88">
        <f>J137</f>
        <v>171.68</v>
      </c>
      <c r="J128" s="55"/>
      <c r="K128" s="54"/>
      <c r="L128" s="88">
        <f>VLOOKUP(B128,S!$A:$D,4,FALSE)</f>
        <v>171.68</v>
      </c>
      <c r="M128" s="7" t="str">
        <f>IF(ROUND((L128-I128),2)=0,"OK, confere com a tabela.",IF(ROUND((L128-I128),2)&lt;0,"ACIMA ("&amp;TEXT(ROUND(I128*100/L128,4),"0,0000")&amp;" %) da tabela.","ABAIXO ("&amp;TEXT(ROUND(I128*100/L128,4),"0,0000")&amp;" %) da tabela."))</f>
        <v>OK, confere com a tabela.</v>
      </c>
    </row>
    <row r="129" spans="1:14" ht="45" customHeight="1" x14ac:dyDescent="0.25">
      <c r="A129" s="56" t="s">
        <v>322</v>
      </c>
      <c r="B129" s="81">
        <v>3736</v>
      </c>
      <c r="C129" s="57" t="str">
        <f>VLOOKUP(B129,IF(A129="COMPOSICAO",S!$A:$D,I!$A:$D),2,FALSE)</f>
        <v>LAJE PRE-MOLDADA CONVENCIONAL (LAJOTAS + VIGOTAS) PARA FORRO, UNIDIRECIONAL, SOBRECARGA DE 100 KG/M2, VAO ATE 4,00 M (SEM COLOCACAO)</v>
      </c>
      <c r="D129" s="57"/>
      <c r="E129" s="57"/>
      <c r="F129" s="57"/>
      <c r="G129" s="56" t="str">
        <f>VLOOKUP(B129,IF(A129="COMPOSICAO",S!$A:$D,I!$A:$D),3,FALSE)</f>
        <v>M2</v>
      </c>
      <c r="H129" s="89">
        <f>1</f>
        <v>1</v>
      </c>
      <c r="I129" s="58">
        <f>IF(A129="COMPOSICAO",VLOOKUP(B129,S!$A:$D,4,FALSE),VLOOKUP(B129,I!$A:$D,4,FALSE))</f>
        <v>51</v>
      </c>
      <c r="J129" s="63">
        <f t="shared" ref="J129:J136" si="2">TRUNC(H129*I129,2)</f>
        <v>51</v>
      </c>
      <c r="K129" s="62"/>
      <c r="L129" s="4"/>
      <c r="M129" s="4"/>
      <c r="N129" s="4"/>
    </row>
    <row r="130" spans="1:14" ht="45" customHeight="1" x14ac:dyDescent="0.25">
      <c r="A130" s="56" t="s">
        <v>322</v>
      </c>
      <c r="B130" s="81">
        <v>6193</v>
      </c>
      <c r="C130" s="57" t="str">
        <f>VLOOKUP(B130,IF(A130="COMPOSICAO",S!$A:$D,I!$A:$D),2,FALSE)</f>
        <v>TABUA  NAO  APARELHADA  *2,5 X 20* CM, EM MACARANDUBA, ANGELIM OU EQUIVALENTE DA REGIAO - BRUTA</v>
      </c>
      <c r="D130" s="57"/>
      <c r="E130" s="57"/>
      <c r="F130" s="57"/>
      <c r="G130" s="56" t="str">
        <f>VLOOKUP(B130,IF(A130="COMPOSICAO",S!$A:$D,I!$A:$D),3,FALSE)</f>
        <v>M</v>
      </c>
      <c r="H130" s="89">
        <f>1.87</f>
        <v>1.87</v>
      </c>
      <c r="I130" s="58">
        <f>IF(A130="COMPOSICAO",VLOOKUP(B130,S!$A:$D,4,FALSE),VLOOKUP(B130,I!$A:$D,4,FALSE))</f>
        <v>19.96</v>
      </c>
      <c r="J130" s="63">
        <f t="shared" si="2"/>
        <v>37.32</v>
      </c>
      <c r="K130" s="62"/>
      <c r="L130" s="4"/>
      <c r="M130" s="4"/>
      <c r="N130" s="4"/>
    </row>
    <row r="131" spans="1:14" ht="30" customHeight="1" x14ac:dyDescent="0.25">
      <c r="A131" s="56" t="s">
        <v>322</v>
      </c>
      <c r="B131" s="81">
        <v>40304</v>
      </c>
      <c r="C131" s="57" t="str">
        <f>VLOOKUP(B131,IF(A131="COMPOSICAO",S!$A:$D,I!$A:$D),2,FALSE)</f>
        <v>PREGO DE ACO POLIDO COM CABECA DUPLA 17 X 27 (2 1/2 X 11)</v>
      </c>
      <c r="D131" s="57"/>
      <c r="E131" s="57"/>
      <c r="F131" s="57"/>
      <c r="G131" s="56" t="str">
        <f>VLOOKUP(B131,IF(A131="COMPOSICAO",S!$A:$D,I!$A:$D),3,FALSE)</f>
        <v>KG</v>
      </c>
      <c r="H131" s="89">
        <f>0.04</f>
        <v>0.04</v>
      </c>
      <c r="I131" s="58">
        <f>IF(A131="COMPOSICAO",VLOOKUP(B131,S!$A:$D,4,FALSE),VLOOKUP(B131,I!$A:$D,4,FALSE))</f>
        <v>23.48</v>
      </c>
      <c r="J131" s="63">
        <f t="shared" si="2"/>
        <v>0.93</v>
      </c>
      <c r="K131" s="62"/>
      <c r="L131" s="4"/>
      <c r="M131" s="4"/>
      <c r="N131" s="4"/>
    </row>
    <row r="132" spans="1:14" ht="30" customHeight="1" x14ac:dyDescent="0.25">
      <c r="A132" s="56" t="s">
        <v>323</v>
      </c>
      <c r="B132" s="81">
        <v>88262</v>
      </c>
      <c r="C132" s="57" t="str">
        <f>VLOOKUP(B132,IF(A132="COMPOSICAO",S!$A:$D,I!$A:$D),2,FALSE)</f>
        <v>CARPINTEIRO DE FORMAS COM ENCARGOS COMPLEMENTARES</v>
      </c>
      <c r="D132" s="57"/>
      <c r="E132" s="57"/>
      <c r="F132" s="57"/>
      <c r="G132" s="56" t="str">
        <f>VLOOKUP(B132,IF(A132="COMPOSICAO",S!$A:$D,I!$A:$D),3,FALSE)</f>
        <v>H</v>
      </c>
      <c r="H132" s="89">
        <f>0.501</f>
        <v>0.501</v>
      </c>
      <c r="I132" s="58">
        <f>IF(A132="COMPOSICAO",VLOOKUP(B132,S!$A:$D,4,FALSE),VLOOKUP(B132,I!$A:$D,4,FALSE))</f>
        <v>25.69</v>
      </c>
      <c r="J132" s="63">
        <f t="shared" si="2"/>
        <v>12.87</v>
      </c>
      <c r="K132" s="62"/>
      <c r="L132" s="4"/>
      <c r="M132" s="4"/>
      <c r="N132" s="4"/>
    </row>
    <row r="133" spans="1:14" ht="15" customHeight="1" x14ac:dyDescent="0.25">
      <c r="A133" s="56" t="s">
        <v>323</v>
      </c>
      <c r="B133" s="81">
        <v>88316</v>
      </c>
      <c r="C133" s="57" t="str">
        <f>VLOOKUP(B133,IF(A133="COMPOSICAO",S!$A:$D,I!$A:$D),2,FALSE)</f>
        <v>SERVENTE COM ENCARGOS COMPLEMENTARES</v>
      </c>
      <c r="D133" s="57"/>
      <c r="E133" s="57"/>
      <c r="F133" s="57"/>
      <c r="G133" s="56" t="str">
        <f>VLOOKUP(B133,IF(A133="COMPOSICAO",S!$A:$D,I!$A:$D),3,FALSE)</f>
        <v>H</v>
      </c>
      <c r="H133" s="89">
        <f>0.354</f>
        <v>0.35399999999999998</v>
      </c>
      <c r="I133" s="58">
        <f>IF(A133="COMPOSICAO",VLOOKUP(B133,S!$A:$D,4,FALSE),VLOOKUP(B133,I!$A:$D,4,FALSE))</f>
        <v>19.53</v>
      </c>
      <c r="J133" s="63">
        <f t="shared" si="2"/>
        <v>6.91</v>
      </c>
      <c r="K133" s="62"/>
      <c r="L133" s="4"/>
      <c r="M133" s="4"/>
      <c r="N133" s="4"/>
    </row>
    <row r="134" spans="1:14" ht="45" customHeight="1" x14ac:dyDescent="0.25">
      <c r="A134" s="56" t="s">
        <v>323</v>
      </c>
      <c r="B134" s="81">
        <v>92273</v>
      </c>
      <c r="C134" s="57" t="str">
        <f>VLOOKUP(B134,IF(A134="COMPOSICAO",S!$A:$D,I!$A:$D),2,FALSE)</f>
        <v>FABRICAÇÃO DE ESCORAS DO TIPO PONTALETE, EM MADEIRA, PARA PÉ-DIREITO SIMPLES. AF_09/2020</v>
      </c>
      <c r="D134" s="57"/>
      <c r="E134" s="57"/>
      <c r="F134" s="57"/>
      <c r="G134" s="56" t="str">
        <f>VLOOKUP(B134,IF(A134="COMPOSICAO",S!$A:$D,I!$A:$D),3,FALSE)</f>
        <v>M</v>
      </c>
      <c r="H134" s="89">
        <f>0.97</f>
        <v>0.97</v>
      </c>
      <c r="I134" s="58">
        <f>IF(A134="COMPOSICAO",VLOOKUP(B134,S!$A:$D,4,FALSE),VLOOKUP(B134,I!$A:$D,4,FALSE))</f>
        <v>18.53</v>
      </c>
      <c r="J134" s="63">
        <f t="shared" si="2"/>
        <v>17.97</v>
      </c>
      <c r="K134" s="62"/>
      <c r="L134" s="4"/>
      <c r="M134" s="4"/>
      <c r="N134" s="4"/>
    </row>
    <row r="135" spans="1:14" ht="45" customHeight="1" x14ac:dyDescent="0.25">
      <c r="A135" s="56" t="s">
        <v>323</v>
      </c>
      <c r="B135" s="81">
        <v>92767</v>
      </c>
      <c r="C135" s="57" t="str">
        <f>VLOOKUP(B135,IF(A135="COMPOSICAO",S!$A:$D,I!$A:$D),2,FALSE)</f>
        <v>ARMAÇÃO DE LAJE DE ESTRUTURA CONVENCIONAL DE CONCRETO ARMADO UTILIZANDO AÇO CA-60 DE 4,2 MM - MONTAGEM. AF_06/2022</v>
      </c>
      <c r="D135" s="57"/>
      <c r="E135" s="57"/>
      <c r="F135" s="57"/>
      <c r="G135" s="56" t="str">
        <f>VLOOKUP(B135,IF(A135="COMPOSICAO",S!$A:$D,I!$A:$D),3,FALSE)</f>
        <v>KG</v>
      </c>
      <c r="H135" s="89">
        <f>0.991</f>
        <v>0.99099999999999999</v>
      </c>
      <c r="I135" s="58">
        <f>IF(A135="COMPOSICAO",VLOOKUP(B135,S!$A:$D,4,FALSE),VLOOKUP(B135,I!$A:$D,4,FALSE))</f>
        <v>17.86</v>
      </c>
      <c r="J135" s="63">
        <f t="shared" si="2"/>
        <v>17.690000000000001</v>
      </c>
      <c r="K135" s="62"/>
      <c r="L135" s="4"/>
      <c r="M135" s="4"/>
      <c r="N135" s="4"/>
    </row>
    <row r="136" spans="1:14" ht="45" customHeight="1" x14ac:dyDescent="0.25">
      <c r="A136" s="56" t="s">
        <v>323</v>
      </c>
      <c r="B136" s="81">
        <v>103674</v>
      </c>
      <c r="C136" s="57" t="str">
        <f>VLOOKUP(B136,IF(A136="COMPOSICAO",S!$A:$D,I!$A:$D),2,FALSE)</f>
        <v>CONCRETAGEM DE VIGAS E LAJES, FCK=25 MPA, PARA LAJES PREMOLDADAS COM USO DE BOMBA - LANÇAMENTO, ADENSAMENTO E ACABAMENTO. AF_02/2022</v>
      </c>
      <c r="D136" s="57"/>
      <c r="E136" s="57"/>
      <c r="F136" s="57"/>
      <c r="G136" s="56" t="str">
        <f>VLOOKUP(B136,IF(A136="COMPOSICAO",S!$A:$D,I!$A:$D),3,FALSE)</f>
        <v>M3</v>
      </c>
      <c r="H136" s="89">
        <f>0.044</f>
        <v>4.3999999999999997E-2</v>
      </c>
      <c r="I136" s="58">
        <f>IF(A136="COMPOSICAO",VLOOKUP(B136,S!$A:$D,4,FALSE),VLOOKUP(B136,I!$A:$D,4,FALSE))</f>
        <v>613.44000000000005</v>
      </c>
      <c r="J136" s="63">
        <f t="shared" si="2"/>
        <v>26.99</v>
      </c>
      <c r="K136" s="62"/>
      <c r="L136" s="4"/>
      <c r="M136" s="4"/>
      <c r="N136" s="4"/>
    </row>
    <row r="137" spans="1:14" ht="15" customHeight="1" x14ac:dyDescent="0.25">
      <c r="A137" s="90" t="s">
        <v>324</v>
      </c>
      <c r="B137" s="91"/>
      <c r="C137" s="91"/>
      <c r="D137" s="91"/>
      <c r="E137" s="91"/>
      <c r="F137" s="91"/>
      <c r="G137" s="92"/>
      <c r="H137" s="93"/>
      <c r="I137" s="94"/>
      <c r="J137" s="63">
        <f>SUM(J128:K136)</f>
        <v>171.68</v>
      </c>
      <c r="K137" s="62"/>
    </row>
    <row r="138" spans="1:14" ht="15" customHeight="1" x14ac:dyDescent="0.25">
      <c r="A138" s="90" t="str">
        <f>"TAXA DE BDI ("&amp;BDI&amp;" %)"</f>
        <v>TAXA DE BDI (22 %)</v>
      </c>
      <c r="B138" s="91"/>
      <c r="C138" s="91"/>
      <c r="D138" s="91"/>
      <c r="E138" s="91"/>
      <c r="F138" s="91"/>
      <c r="G138" s="92"/>
      <c r="H138" s="93"/>
      <c r="I138" s="94"/>
      <c r="J138" s="63">
        <f>ROUND(J137*(BDI/100),2)</f>
        <v>37.770000000000003</v>
      </c>
      <c r="K138" s="62"/>
    </row>
    <row r="139" spans="1:14" ht="15" customHeight="1" x14ac:dyDescent="0.25">
      <c r="A139" s="90" t="s">
        <v>340</v>
      </c>
      <c r="B139" s="91"/>
      <c r="C139" s="91"/>
      <c r="D139" s="91"/>
      <c r="E139" s="91"/>
      <c r="F139" s="91"/>
      <c r="G139" s="92"/>
      <c r="H139" s="93"/>
      <c r="I139" s="94"/>
      <c r="J139" s="63">
        <f>SUM(J137:K138)</f>
        <v>209.45000000000002</v>
      </c>
      <c r="K139" s="62"/>
    </row>
    <row r="140" spans="1:14" ht="15" customHeight="1" x14ac:dyDescent="0.25">
      <c r="A140" s="4"/>
      <c r="B140" s="4"/>
      <c r="C140" s="4"/>
      <c r="D140" s="4"/>
      <c r="E140" s="4"/>
      <c r="F140" s="4"/>
      <c r="G140" s="4"/>
      <c r="H140" s="4"/>
      <c r="I140" s="4"/>
      <c r="J140" s="4"/>
      <c r="K140" s="4"/>
    </row>
    <row r="141" spans="1:14" ht="15" customHeight="1" x14ac:dyDescent="0.25">
      <c r="A141" s="22" t="s">
        <v>318</v>
      </c>
      <c r="B141" s="22" t="s">
        <v>32</v>
      </c>
      <c r="C141" s="46" t="s">
        <v>8</v>
      </c>
      <c r="D141" s="47"/>
      <c r="E141" s="47"/>
      <c r="F141" s="47"/>
      <c r="G141" s="7" t="s">
        <v>33</v>
      </c>
      <c r="H141" s="7" t="s">
        <v>319</v>
      </c>
      <c r="I141" s="7" t="s">
        <v>320</v>
      </c>
      <c r="J141" s="34" t="s">
        <v>10</v>
      </c>
      <c r="K141" s="33"/>
    </row>
    <row r="142" spans="1:14" ht="45" customHeight="1" x14ac:dyDescent="0.25">
      <c r="A142" s="7" t="s">
        <v>330</v>
      </c>
      <c r="B142" s="85">
        <v>103670</v>
      </c>
      <c r="C142" s="87" t="str">
        <f>VLOOKUP(B142,S!$A:$D,2,FALSE)</f>
        <v>LANÇAMENTO COM USO DE BALDES, ADENSAMENTO E ACABAMENTO DE CONCRETO EM ESTRUTURAS. AF_02/2022</v>
      </c>
      <c r="D142" s="87"/>
      <c r="E142" s="87"/>
      <c r="F142" s="86"/>
      <c r="G142" s="7" t="str">
        <f>VLOOKUP(B142,S!$A:$D,3,FALSE)</f>
        <v>M3</v>
      </c>
      <c r="H142" s="88"/>
      <c r="I142" s="88">
        <f>J148</f>
        <v>273.33999999999997</v>
      </c>
      <c r="J142" s="55"/>
      <c r="K142" s="54"/>
      <c r="L142" s="88">
        <f>VLOOKUP(B142,S!$A:$D,4,FALSE)</f>
        <v>273.33999999999997</v>
      </c>
      <c r="M142" s="7" t="str">
        <f>IF(ROUND((L142-I142),2)=0,"OK, confere com a tabela.",IF(ROUND((L142-I142),2)&lt;0,"ACIMA ("&amp;TEXT(ROUND(I142*100/L142,4),"0,0000")&amp;" %) da tabela.","ABAIXO ("&amp;TEXT(ROUND(I142*100/L142,4),"0,0000")&amp;" %) da tabela."))</f>
        <v>OK, confere com a tabela.</v>
      </c>
    </row>
    <row r="143" spans="1:14" ht="30" customHeight="1" x14ac:dyDescent="0.25">
      <c r="A143" s="56" t="s">
        <v>323</v>
      </c>
      <c r="B143" s="81">
        <v>88262</v>
      </c>
      <c r="C143" s="57" t="str">
        <f>VLOOKUP(B143,IF(A143="COMPOSICAO",S!$A:$D,I!$A:$D),2,FALSE)</f>
        <v>CARPINTEIRO DE FORMAS COM ENCARGOS COMPLEMENTARES</v>
      </c>
      <c r="D143" s="57"/>
      <c r="E143" s="57"/>
      <c r="F143" s="57"/>
      <c r="G143" s="56" t="str">
        <f>VLOOKUP(B143,IF(A143="COMPOSICAO",S!$A:$D,I!$A:$D),3,FALSE)</f>
        <v>H</v>
      </c>
      <c r="H143" s="89">
        <f>2.459</f>
        <v>2.4590000000000001</v>
      </c>
      <c r="I143" s="58">
        <f>IF(A143="COMPOSICAO",VLOOKUP(B143,S!$A:$D,4,FALSE),VLOOKUP(B143,I!$A:$D,4,FALSE))</f>
        <v>25.69</v>
      </c>
      <c r="J143" s="63">
        <f>TRUNC(H143*I143,2)</f>
        <v>63.17</v>
      </c>
      <c r="K143" s="62"/>
      <c r="L143" s="4"/>
      <c r="M143" s="4"/>
      <c r="N143" s="4"/>
    </row>
    <row r="144" spans="1:14" ht="15" customHeight="1" x14ac:dyDescent="0.25">
      <c r="A144" s="56" t="s">
        <v>323</v>
      </c>
      <c r="B144" s="81">
        <v>88309</v>
      </c>
      <c r="C144" s="57" t="str">
        <f>VLOOKUP(B144,IF(A144="COMPOSICAO",S!$A:$D,I!$A:$D),2,FALSE)</f>
        <v>PEDREIRO COM ENCARGOS COMPLEMENTARES</v>
      </c>
      <c r="D144" s="57"/>
      <c r="E144" s="57"/>
      <c r="F144" s="57"/>
      <c r="G144" s="56" t="str">
        <f>VLOOKUP(B144,IF(A144="COMPOSICAO",S!$A:$D,I!$A:$D),3,FALSE)</f>
        <v>H</v>
      </c>
      <c r="H144" s="89">
        <f>2.459</f>
        <v>2.4590000000000001</v>
      </c>
      <c r="I144" s="58">
        <f>IF(A144="COMPOSICAO",VLOOKUP(B144,S!$A:$D,4,FALSE),VLOOKUP(B144,I!$A:$D,4,FALSE))</f>
        <v>26.05</v>
      </c>
      <c r="J144" s="63">
        <f>TRUNC(H144*I144,2)</f>
        <v>64.05</v>
      </c>
      <c r="K144" s="62"/>
      <c r="L144" s="4"/>
      <c r="M144" s="4"/>
      <c r="N144" s="4"/>
    </row>
    <row r="145" spans="1:14" ht="15" customHeight="1" x14ac:dyDescent="0.25">
      <c r="A145" s="56" t="s">
        <v>323</v>
      </c>
      <c r="B145" s="81">
        <v>88316</v>
      </c>
      <c r="C145" s="57" t="str">
        <f>VLOOKUP(B145,IF(A145="COMPOSICAO",S!$A:$D,I!$A:$D),2,FALSE)</f>
        <v>SERVENTE COM ENCARGOS COMPLEMENTARES</v>
      </c>
      <c r="D145" s="57"/>
      <c r="E145" s="57"/>
      <c r="F145" s="57"/>
      <c r="G145" s="56" t="str">
        <f>VLOOKUP(B145,IF(A145="COMPOSICAO",S!$A:$D,I!$A:$D),3,FALSE)</f>
        <v>H</v>
      </c>
      <c r="H145" s="89">
        <f>7.377</f>
        <v>7.3769999999999998</v>
      </c>
      <c r="I145" s="58">
        <f>IF(A145="COMPOSICAO",VLOOKUP(B145,S!$A:$D,4,FALSE),VLOOKUP(B145,I!$A:$D,4,FALSE))</f>
        <v>19.53</v>
      </c>
      <c r="J145" s="63">
        <f>TRUNC(H145*I145,2)</f>
        <v>144.07</v>
      </c>
      <c r="K145" s="62"/>
      <c r="L145" s="4"/>
      <c r="M145" s="4"/>
      <c r="N145" s="4"/>
    </row>
    <row r="146" spans="1:14" ht="45" customHeight="1" x14ac:dyDescent="0.25">
      <c r="A146" s="56" t="s">
        <v>323</v>
      </c>
      <c r="B146" s="81">
        <v>90586</v>
      </c>
      <c r="C146" s="57" t="str">
        <f>VLOOKUP(B146,IF(A146="COMPOSICAO",S!$A:$D,I!$A:$D),2,FALSE)</f>
        <v>VIBRADOR DE IMERSÃO, DIÂMETRO DE PONTEIRA 45MM, MOTOR ELÉTRICO TRIFÁSICO POTÊNCIA DE 2 CV - CHP DIURNO. AF_06/2015</v>
      </c>
      <c r="D146" s="57"/>
      <c r="E146" s="57"/>
      <c r="F146" s="57"/>
      <c r="G146" s="56" t="str">
        <f>VLOOKUP(B146,IF(A146="COMPOSICAO",S!$A:$D,I!$A:$D),3,FALSE)</f>
        <v>CHP</v>
      </c>
      <c r="H146" s="89">
        <f>1.042</f>
        <v>1.042</v>
      </c>
      <c r="I146" s="58">
        <f>IF(A146="COMPOSICAO",VLOOKUP(B146,S!$A:$D,4,FALSE),VLOOKUP(B146,I!$A:$D,4,FALSE))</f>
        <v>1.31</v>
      </c>
      <c r="J146" s="63">
        <f>TRUNC(H146*I146,2)</f>
        <v>1.36</v>
      </c>
      <c r="K146" s="62"/>
      <c r="L146" s="4"/>
      <c r="M146" s="4"/>
      <c r="N146" s="4"/>
    </row>
    <row r="147" spans="1:14" ht="45" customHeight="1" x14ac:dyDescent="0.25">
      <c r="A147" s="56" t="s">
        <v>323</v>
      </c>
      <c r="B147" s="81">
        <v>90587</v>
      </c>
      <c r="C147" s="57" t="str">
        <f>VLOOKUP(B147,IF(A147="COMPOSICAO",S!$A:$D,I!$A:$D),2,FALSE)</f>
        <v>VIBRADOR DE IMERSÃO, DIÂMETRO DE PONTEIRA 45MM, MOTOR ELÉTRICO TRIFÁSICO POTÊNCIA DE 2 CV - CHI DIURNO. AF_06/2015</v>
      </c>
      <c r="D147" s="57"/>
      <c r="E147" s="57"/>
      <c r="F147" s="57"/>
      <c r="G147" s="56" t="str">
        <f>VLOOKUP(B147,IF(A147="COMPOSICAO",S!$A:$D,I!$A:$D),3,FALSE)</f>
        <v>CHI</v>
      </c>
      <c r="H147" s="89">
        <f>1.417</f>
        <v>1.417</v>
      </c>
      <c r="I147" s="58">
        <f>IF(A147="COMPOSICAO",VLOOKUP(B147,S!$A:$D,4,FALSE),VLOOKUP(B147,I!$A:$D,4,FALSE))</f>
        <v>0.49</v>
      </c>
      <c r="J147" s="63">
        <f>TRUNC(H147*I147,2)</f>
        <v>0.69</v>
      </c>
      <c r="K147" s="62"/>
      <c r="L147" s="4"/>
      <c r="M147" s="4"/>
      <c r="N147" s="4"/>
    </row>
    <row r="148" spans="1:14" ht="15" customHeight="1" x14ac:dyDescent="0.25">
      <c r="A148" s="90" t="s">
        <v>324</v>
      </c>
      <c r="B148" s="91"/>
      <c r="C148" s="91"/>
      <c r="D148" s="91"/>
      <c r="E148" s="91"/>
      <c r="F148" s="91"/>
      <c r="G148" s="92"/>
      <c r="H148" s="93"/>
      <c r="I148" s="94"/>
      <c r="J148" s="63">
        <f>SUM(J142:K147)</f>
        <v>273.33999999999997</v>
      </c>
      <c r="K148" s="62"/>
    </row>
    <row r="149" spans="1:14" ht="15" customHeight="1" x14ac:dyDescent="0.25">
      <c r="A149" s="90" t="str">
        <f>"TAXA DE BDI ("&amp;BDI&amp;" %)"</f>
        <v>TAXA DE BDI (22 %)</v>
      </c>
      <c r="B149" s="91"/>
      <c r="C149" s="91"/>
      <c r="D149" s="91"/>
      <c r="E149" s="91"/>
      <c r="F149" s="91"/>
      <c r="G149" s="92"/>
      <c r="H149" s="93"/>
      <c r="I149" s="94"/>
      <c r="J149" s="63">
        <f>ROUND(J148*(BDI/100),2)</f>
        <v>60.13</v>
      </c>
      <c r="K149" s="62"/>
    </row>
    <row r="150" spans="1:14" ht="15" customHeight="1" x14ac:dyDescent="0.25">
      <c r="A150" s="90" t="s">
        <v>341</v>
      </c>
      <c r="B150" s="91"/>
      <c r="C150" s="91"/>
      <c r="D150" s="91"/>
      <c r="E150" s="91"/>
      <c r="F150" s="91"/>
      <c r="G150" s="92"/>
      <c r="H150" s="93"/>
      <c r="I150" s="94"/>
      <c r="J150" s="63">
        <f>SUM(J148:K149)</f>
        <v>333.46999999999997</v>
      </c>
      <c r="K150" s="62"/>
    </row>
    <row r="151" spans="1:14" ht="15" customHeight="1" x14ac:dyDescent="0.25">
      <c r="A151" s="4"/>
      <c r="B151" s="4"/>
      <c r="C151" s="4"/>
      <c r="D151" s="4"/>
      <c r="E151" s="4"/>
      <c r="F151" s="4"/>
      <c r="G151" s="4"/>
      <c r="H151" s="4"/>
      <c r="I151" s="4"/>
      <c r="J151" s="4"/>
      <c r="K151" s="4"/>
    </row>
    <row r="152" spans="1:14" ht="15" customHeight="1" x14ac:dyDescent="0.25">
      <c r="A152" s="22" t="s">
        <v>318</v>
      </c>
      <c r="B152" s="22" t="s">
        <v>32</v>
      </c>
      <c r="C152" s="46" t="s">
        <v>8</v>
      </c>
      <c r="D152" s="47"/>
      <c r="E152" s="47"/>
      <c r="F152" s="47"/>
      <c r="G152" s="7" t="s">
        <v>33</v>
      </c>
      <c r="H152" s="7" t="s">
        <v>319</v>
      </c>
      <c r="I152" s="7" t="s">
        <v>320</v>
      </c>
      <c r="J152" s="34" t="s">
        <v>10</v>
      </c>
      <c r="K152" s="33"/>
    </row>
    <row r="153" spans="1:14" ht="60" customHeight="1" x14ac:dyDescent="0.25">
      <c r="A153" s="7" t="s">
        <v>330</v>
      </c>
      <c r="B153" s="85">
        <v>94964</v>
      </c>
      <c r="C153" s="87" t="str">
        <f>VLOOKUP(B153,S!$A:$D,2,FALSE)</f>
        <v>CONCRETO FCK = 20MPA, TRAÇO 1:2,7:3 (EM MASSA SECA DE CIMENTO/ AREIA MÉDIA/ BRITA 1) - PREPARO MECÂNICO COM BETONEIRA 400 L. AF_05/2021</v>
      </c>
      <c r="D153" s="87"/>
      <c r="E153" s="87"/>
      <c r="F153" s="86"/>
      <c r="G153" s="7" t="str">
        <f>VLOOKUP(B153,S!$A:$D,3,FALSE)</f>
        <v>M3</v>
      </c>
      <c r="H153" s="88"/>
      <c r="I153" s="88">
        <f>J161</f>
        <v>482.71</v>
      </c>
      <c r="J153" s="55"/>
      <c r="K153" s="54"/>
      <c r="L153" s="88">
        <f>VLOOKUP(B153,S!$A:$D,4,FALSE)</f>
        <v>482.71</v>
      </c>
      <c r="M153" s="7" t="str">
        <f>IF(ROUND((L153-I153),2)=0,"OK, confere com a tabela.",IF(ROUND((L153-I153),2)&lt;0,"ACIMA ("&amp;TEXT(ROUND(I153*100/L153,4),"0,0000")&amp;" %) da tabela.","ABAIXO ("&amp;TEXT(ROUND(I153*100/L153,4),"0,0000")&amp;" %) da tabela."))</f>
        <v>OK, confere com a tabela.</v>
      </c>
    </row>
    <row r="154" spans="1:14" ht="30" customHeight="1" x14ac:dyDescent="0.25">
      <c r="A154" s="56" t="s">
        <v>322</v>
      </c>
      <c r="B154" s="81">
        <v>370</v>
      </c>
      <c r="C154" s="57" t="str">
        <f>VLOOKUP(B154,IF(A154="COMPOSICAO",S!$A:$D,I!$A:$D),2,FALSE)</f>
        <v>AREIA MEDIA - POSTO JAZIDA/FORNECEDOR (RETIRADO NA JAZIDA, SEM TRANSPORTE)</v>
      </c>
      <c r="D154" s="57"/>
      <c r="E154" s="57"/>
      <c r="F154" s="57"/>
      <c r="G154" s="56" t="str">
        <f>VLOOKUP(B154,IF(A154="COMPOSICAO",S!$A:$D,I!$A:$D),3,FALSE)</f>
        <v>M3</v>
      </c>
      <c r="H154" s="89">
        <f>0.7558</f>
        <v>0.75580000000000003</v>
      </c>
      <c r="I154" s="58">
        <f>IF(A154="COMPOSICAO",VLOOKUP(B154,S!$A:$D,4,FALSE),VLOOKUP(B154,I!$A:$D,4,FALSE))</f>
        <v>135</v>
      </c>
      <c r="J154" s="63">
        <f t="shared" ref="J154:J160" si="3">TRUNC(H154*I154,2)</f>
        <v>102.03</v>
      </c>
      <c r="K154" s="62"/>
      <c r="L154" s="4"/>
      <c r="M154" s="4"/>
      <c r="N154" s="4"/>
    </row>
    <row r="155" spans="1:14" ht="15" customHeight="1" x14ac:dyDescent="0.25">
      <c r="A155" s="56" t="s">
        <v>322</v>
      </c>
      <c r="B155" s="81">
        <v>1379</v>
      </c>
      <c r="C155" s="57" t="str">
        <f>VLOOKUP(B155,IF(A155="COMPOSICAO",S!$A:$D,I!$A:$D),2,FALSE)</f>
        <v>CIMENTO PORTLAND COMPOSTO CP II-32</v>
      </c>
      <c r="D155" s="57"/>
      <c r="E155" s="57"/>
      <c r="F155" s="57"/>
      <c r="G155" s="56" t="str">
        <f>VLOOKUP(B155,IF(A155="COMPOSICAO",S!$A:$D,I!$A:$D),3,FALSE)</f>
        <v>KG</v>
      </c>
      <c r="H155" s="89">
        <f>322.9777</f>
        <v>322.97770000000003</v>
      </c>
      <c r="I155" s="58">
        <f>IF(A155="COMPOSICAO",VLOOKUP(B155,S!$A:$D,4,FALSE),VLOOKUP(B155,I!$A:$D,4,FALSE))</f>
        <v>0.75</v>
      </c>
      <c r="J155" s="63">
        <f t="shared" si="3"/>
        <v>242.23</v>
      </c>
      <c r="K155" s="62"/>
      <c r="L155" s="4"/>
      <c r="M155" s="4"/>
      <c r="N155" s="4"/>
    </row>
    <row r="156" spans="1:14" ht="30" customHeight="1" x14ac:dyDescent="0.25">
      <c r="A156" s="56" t="s">
        <v>322</v>
      </c>
      <c r="B156" s="81">
        <v>4721</v>
      </c>
      <c r="C156" s="57" t="str">
        <f>VLOOKUP(B156,IF(A156="COMPOSICAO",S!$A:$D,I!$A:$D),2,FALSE)</f>
        <v>PEDRA BRITADA N. 1 (9,5 a 19 MM) POSTO PEDREIRA/FORNECEDOR, SEM FRETE</v>
      </c>
      <c r="D156" s="57"/>
      <c r="E156" s="57"/>
      <c r="F156" s="57"/>
      <c r="G156" s="56" t="str">
        <f>VLOOKUP(B156,IF(A156="COMPOSICAO",S!$A:$D,I!$A:$D),3,FALSE)</f>
        <v>M3</v>
      </c>
      <c r="H156" s="89">
        <f>0.5872</f>
        <v>0.58720000000000006</v>
      </c>
      <c r="I156" s="58">
        <f>IF(A156="COMPOSICAO",VLOOKUP(B156,S!$A:$D,4,FALSE),VLOOKUP(B156,I!$A:$D,4,FALSE))</f>
        <v>92.51</v>
      </c>
      <c r="J156" s="63">
        <f t="shared" si="3"/>
        <v>54.32</v>
      </c>
      <c r="K156" s="62"/>
      <c r="L156" s="4"/>
      <c r="M156" s="4"/>
      <c r="N156" s="4"/>
    </row>
    <row r="157" spans="1:14" ht="15" customHeight="1" x14ac:dyDescent="0.25">
      <c r="A157" s="56" t="s">
        <v>323</v>
      </c>
      <c r="B157" s="81">
        <v>88316</v>
      </c>
      <c r="C157" s="57" t="str">
        <f>VLOOKUP(B157,IF(A157="COMPOSICAO",S!$A:$D,I!$A:$D),2,FALSE)</f>
        <v>SERVENTE COM ENCARGOS COMPLEMENTARES</v>
      </c>
      <c r="D157" s="57"/>
      <c r="E157" s="57"/>
      <c r="F157" s="57"/>
      <c r="G157" s="56" t="str">
        <f>VLOOKUP(B157,IF(A157="COMPOSICAO",S!$A:$D,I!$A:$D),3,FALSE)</f>
        <v>H</v>
      </c>
      <c r="H157" s="89">
        <f>2.5333</f>
        <v>2.5333000000000001</v>
      </c>
      <c r="I157" s="58">
        <f>IF(A157="COMPOSICAO",VLOOKUP(B157,S!$A:$D,4,FALSE),VLOOKUP(B157,I!$A:$D,4,FALSE))</f>
        <v>19.53</v>
      </c>
      <c r="J157" s="63">
        <f t="shared" si="3"/>
        <v>49.47</v>
      </c>
      <c r="K157" s="62"/>
      <c r="L157" s="4"/>
      <c r="M157" s="4"/>
      <c r="N157" s="4"/>
    </row>
    <row r="158" spans="1:14" ht="30" customHeight="1" x14ac:dyDescent="0.25">
      <c r="A158" s="56" t="s">
        <v>323</v>
      </c>
      <c r="B158" s="81">
        <v>88377</v>
      </c>
      <c r="C158" s="57" t="str">
        <f>VLOOKUP(B158,IF(A158="COMPOSICAO",S!$A:$D,I!$A:$D),2,FALSE)</f>
        <v>OPERADOR DE BETONEIRA ESTACIONÁRIA/MISTURADOR COM ENCARGOS COMPLEMENTARES</v>
      </c>
      <c r="D158" s="57"/>
      <c r="E158" s="57"/>
      <c r="F158" s="57"/>
      <c r="G158" s="56" t="str">
        <f>VLOOKUP(B158,IF(A158="COMPOSICAO",S!$A:$D,I!$A:$D),3,FALSE)</f>
        <v>H</v>
      </c>
      <c r="H158" s="89">
        <f>1.6046</f>
        <v>1.6046</v>
      </c>
      <c r="I158" s="58">
        <f>IF(A158="COMPOSICAO",VLOOKUP(B158,S!$A:$D,4,FALSE),VLOOKUP(B158,I!$A:$D,4,FALSE))</f>
        <v>20.420000000000002</v>
      </c>
      <c r="J158" s="63">
        <f t="shared" si="3"/>
        <v>32.76</v>
      </c>
      <c r="K158" s="62"/>
      <c r="L158" s="4"/>
      <c r="M158" s="4"/>
      <c r="N158" s="4"/>
    </row>
    <row r="159" spans="1:14" ht="60" customHeight="1" x14ac:dyDescent="0.25">
      <c r="A159" s="56" t="s">
        <v>323</v>
      </c>
      <c r="B159" s="81">
        <v>88830</v>
      </c>
      <c r="C159" s="57" t="str">
        <f>VLOOKUP(B159,IF(A159="COMPOSICAO",S!$A:$D,I!$A:$D),2,FALSE)</f>
        <v>BETONEIRA CAPACIDADE NOMINAL DE 400 L, CAPACIDADE DE MISTURA 280 L, MOTOR ELÉTRICO TRIFÁSICO POTÊNCIA DE 2 CV, SEM CARREGADOR - CHP DIURNO. AF_10/2014</v>
      </c>
      <c r="D159" s="57"/>
      <c r="E159" s="57"/>
      <c r="F159" s="57"/>
      <c r="G159" s="56" t="str">
        <f>VLOOKUP(B159,IF(A159="COMPOSICAO",S!$A:$D,I!$A:$D),3,FALSE)</f>
        <v>CHP</v>
      </c>
      <c r="H159" s="89">
        <f>0.8259</f>
        <v>0.82589999999999997</v>
      </c>
      <c r="I159" s="58">
        <f>IF(A159="COMPOSICAO",VLOOKUP(B159,S!$A:$D,4,FALSE),VLOOKUP(B159,I!$A:$D,4,FALSE))</f>
        <v>1.94</v>
      </c>
      <c r="J159" s="63">
        <f t="shared" si="3"/>
        <v>1.6</v>
      </c>
      <c r="K159" s="62"/>
      <c r="L159" s="4"/>
      <c r="M159" s="4"/>
      <c r="N159" s="4"/>
    </row>
    <row r="160" spans="1:14" ht="60" customHeight="1" x14ac:dyDescent="0.25">
      <c r="A160" s="56" t="s">
        <v>323</v>
      </c>
      <c r="B160" s="81">
        <v>88831</v>
      </c>
      <c r="C160" s="57" t="str">
        <f>VLOOKUP(B160,IF(A160="COMPOSICAO",S!$A:$D,I!$A:$D),2,FALSE)</f>
        <v>BETONEIRA CAPACIDADE NOMINAL DE 400 L, CAPACIDADE DE MISTURA 280 L, MOTOR ELÉTRICO TRIFÁSICO POTÊNCIA DE 2 CV, SEM CARREGADOR - CHI DIURNO. AF_10/2014</v>
      </c>
      <c r="D160" s="57"/>
      <c r="E160" s="57"/>
      <c r="F160" s="57"/>
      <c r="G160" s="56" t="str">
        <f>VLOOKUP(B160,IF(A160="COMPOSICAO",S!$A:$D,I!$A:$D),3,FALSE)</f>
        <v>CHI</v>
      </c>
      <c r="H160" s="89">
        <f>0.7787</f>
        <v>0.77869999999999995</v>
      </c>
      <c r="I160" s="58">
        <f>IF(A160="COMPOSICAO",VLOOKUP(B160,S!$A:$D,4,FALSE),VLOOKUP(B160,I!$A:$D,4,FALSE))</f>
        <v>0.39</v>
      </c>
      <c r="J160" s="63">
        <f t="shared" si="3"/>
        <v>0.3</v>
      </c>
      <c r="K160" s="62"/>
      <c r="L160" s="4"/>
      <c r="M160" s="4"/>
      <c r="N160" s="4"/>
    </row>
    <row r="161" spans="1:14" ht="15" customHeight="1" x14ac:dyDescent="0.25">
      <c r="A161" s="90" t="s">
        <v>324</v>
      </c>
      <c r="B161" s="91"/>
      <c r="C161" s="91"/>
      <c r="D161" s="91"/>
      <c r="E161" s="91"/>
      <c r="F161" s="91"/>
      <c r="G161" s="92"/>
      <c r="H161" s="93"/>
      <c r="I161" s="94"/>
      <c r="J161" s="63">
        <f>SUM(J153:K160)</f>
        <v>482.71</v>
      </c>
      <c r="K161" s="62"/>
    </row>
    <row r="162" spans="1:14" ht="15" customHeight="1" x14ac:dyDescent="0.25">
      <c r="A162" s="90" t="str">
        <f>"TAXA DE BDI ("&amp;BDI&amp;" %)"</f>
        <v>TAXA DE BDI (22 %)</v>
      </c>
      <c r="B162" s="91"/>
      <c r="C162" s="91"/>
      <c r="D162" s="91"/>
      <c r="E162" s="91"/>
      <c r="F162" s="91"/>
      <c r="G162" s="92"/>
      <c r="H162" s="93"/>
      <c r="I162" s="94"/>
      <c r="J162" s="63">
        <f>ROUND(J161*(BDI/100),2)</f>
        <v>106.2</v>
      </c>
      <c r="K162" s="62"/>
    </row>
    <row r="163" spans="1:14" ht="15" customHeight="1" x14ac:dyDescent="0.25">
      <c r="A163" s="90" t="s">
        <v>342</v>
      </c>
      <c r="B163" s="91"/>
      <c r="C163" s="91"/>
      <c r="D163" s="91"/>
      <c r="E163" s="91"/>
      <c r="F163" s="91"/>
      <c r="G163" s="92"/>
      <c r="H163" s="93"/>
      <c r="I163" s="94"/>
      <c r="J163" s="63">
        <f>SUM(J161:K162)</f>
        <v>588.91</v>
      </c>
      <c r="K163" s="62"/>
    </row>
    <row r="164" spans="1:14" ht="15" customHeight="1" x14ac:dyDescent="0.25">
      <c r="A164" s="4"/>
      <c r="B164" s="4"/>
      <c r="C164" s="4"/>
      <c r="D164" s="4"/>
      <c r="E164" s="4"/>
      <c r="F164" s="4"/>
      <c r="G164" s="4"/>
      <c r="H164" s="4"/>
      <c r="I164" s="4"/>
      <c r="J164" s="4"/>
      <c r="K164" s="4"/>
    </row>
    <row r="165" spans="1:14" ht="15" customHeight="1" x14ac:dyDescent="0.25">
      <c r="A165" s="22" t="s">
        <v>318</v>
      </c>
      <c r="B165" s="22" t="s">
        <v>32</v>
      </c>
      <c r="C165" s="46" t="s">
        <v>8</v>
      </c>
      <c r="D165" s="47"/>
      <c r="E165" s="47"/>
      <c r="F165" s="47"/>
      <c r="G165" s="7" t="s">
        <v>33</v>
      </c>
      <c r="H165" s="7" t="s">
        <v>319</v>
      </c>
      <c r="I165" s="7" t="s">
        <v>320</v>
      </c>
      <c r="J165" s="34" t="s">
        <v>10</v>
      </c>
      <c r="K165" s="33"/>
    </row>
    <row r="166" spans="1:14" ht="60" customHeight="1" x14ac:dyDescent="0.25">
      <c r="A166" s="7" t="s">
        <v>330</v>
      </c>
      <c r="B166" s="85">
        <v>92413</v>
      </c>
      <c r="C166" s="87" t="str">
        <f>VLOOKUP(B166,S!$A:$D,2,FALSE)</f>
        <v>MONTAGEM E DESMONTAGEM DE FÔRMA DE PILARES RETANGULARES E ESTRUTURAS SIMILARES, PÉ-DIREITO SIMPLES, EM MADEIRA SERRADA, 4 UTILIZAÇÕES. AF_09/2020</v>
      </c>
      <c r="D166" s="87"/>
      <c r="E166" s="87"/>
      <c r="F166" s="86"/>
      <c r="G166" s="7" t="str">
        <f>VLOOKUP(B166,S!$A:$D,3,FALSE)</f>
        <v>M2</v>
      </c>
      <c r="H166" s="88"/>
      <c r="I166" s="88">
        <f>J172</f>
        <v>125.59</v>
      </c>
      <c r="J166" s="55"/>
      <c r="K166" s="54"/>
      <c r="L166" s="88">
        <f>VLOOKUP(B166,S!$A:$D,4,FALSE)</f>
        <v>125.59</v>
      </c>
      <c r="M166" s="7" t="str">
        <f>IF(ROUND((L166-I166),2)=0,"OK, confere com a tabela.",IF(ROUND((L166-I166),2)&lt;0,"ACIMA ("&amp;TEXT(ROUND(I166*100/L166,4),"0,0000")&amp;" %) da tabela.","ABAIXO ("&amp;TEXT(ROUND(I166*100/L166,4),"0,0000")&amp;" %) da tabela."))</f>
        <v>OK, confere com a tabela.</v>
      </c>
    </row>
    <row r="167" spans="1:14" ht="30" customHeight="1" x14ac:dyDescent="0.25">
      <c r="A167" s="56" t="s">
        <v>322</v>
      </c>
      <c r="B167" s="81">
        <v>2692</v>
      </c>
      <c r="C167" s="57" t="str">
        <f>VLOOKUP(B167,IF(A167="COMPOSICAO",S!$A:$D,I!$A:$D),2,FALSE)</f>
        <v>DESMOLDANTE PROTETOR PARA FORMAS DE MADEIRA, DE BASE OLEOSA EMULSIONADA EM AGUA</v>
      </c>
      <c r="D167" s="57"/>
      <c r="E167" s="57"/>
      <c r="F167" s="57"/>
      <c r="G167" s="56" t="str">
        <f>VLOOKUP(B167,IF(A167="COMPOSICAO",S!$A:$D,I!$A:$D),3,FALSE)</f>
        <v>L</v>
      </c>
      <c r="H167" s="89">
        <f>0.017</f>
        <v>1.7000000000000001E-2</v>
      </c>
      <c r="I167" s="58">
        <f>IF(A167="COMPOSICAO",VLOOKUP(B167,S!$A:$D,4,FALSE),VLOOKUP(B167,I!$A:$D,4,FALSE))</f>
        <v>8.8000000000000007</v>
      </c>
      <c r="J167" s="63">
        <f>TRUNC(H167*I167,2)</f>
        <v>0.14000000000000001</v>
      </c>
      <c r="K167" s="62"/>
      <c r="L167" s="4"/>
      <c r="M167" s="4"/>
      <c r="N167" s="4"/>
    </row>
    <row r="168" spans="1:14" ht="30" customHeight="1" x14ac:dyDescent="0.25">
      <c r="A168" s="56" t="s">
        <v>322</v>
      </c>
      <c r="B168" s="81">
        <v>40304</v>
      </c>
      <c r="C168" s="57" t="str">
        <f>VLOOKUP(B168,IF(A168="COMPOSICAO",S!$A:$D,I!$A:$D),2,FALSE)</f>
        <v>PREGO DE ACO POLIDO COM CABECA DUPLA 17 X 27 (2 1/2 X 11)</v>
      </c>
      <c r="D168" s="57"/>
      <c r="E168" s="57"/>
      <c r="F168" s="57"/>
      <c r="G168" s="56" t="str">
        <f>VLOOKUP(B168,IF(A168="COMPOSICAO",S!$A:$D,I!$A:$D),3,FALSE)</f>
        <v>KG</v>
      </c>
      <c r="H168" s="89">
        <f>0.027</f>
        <v>2.7E-2</v>
      </c>
      <c r="I168" s="58">
        <f>IF(A168="COMPOSICAO",VLOOKUP(B168,S!$A:$D,4,FALSE),VLOOKUP(B168,I!$A:$D,4,FALSE))</f>
        <v>23.48</v>
      </c>
      <c r="J168" s="63">
        <f>TRUNC(H168*I168,2)</f>
        <v>0.63</v>
      </c>
      <c r="K168" s="62"/>
      <c r="L168" s="4"/>
      <c r="M168" s="4"/>
      <c r="N168" s="4"/>
    </row>
    <row r="169" spans="1:14" ht="30" customHeight="1" x14ac:dyDescent="0.25">
      <c r="A169" s="56" t="s">
        <v>323</v>
      </c>
      <c r="B169" s="81">
        <v>88239</v>
      </c>
      <c r="C169" s="57" t="str">
        <f>VLOOKUP(B169,IF(A169="COMPOSICAO",S!$A:$D,I!$A:$D),2,FALSE)</f>
        <v>AJUDANTE DE CARPINTEIRO COM ENCARGOS COMPLEMENTARES</v>
      </c>
      <c r="D169" s="57"/>
      <c r="E169" s="57"/>
      <c r="F169" s="57"/>
      <c r="G169" s="56" t="str">
        <f>VLOOKUP(B169,IF(A169="COMPOSICAO",S!$A:$D,I!$A:$D),3,FALSE)</f>
        <v>H</v>
      </c>
      <c r="H169" s="89">
        <f>0.376</f>
        <v>0.376</v>
      </c>
      <c r="I169" s="58">
        <f>IF(A169="COMPOSICAO",VLOOKUP(B169,S!$A:$D,4,FALSE),VLOOKUP(B169,I!$A:$D,4,FALSE))</f>
        <v>20.95</v>
      </c>
      <c r="J169" s="63">
        <f>TRUNC(H169*I169,2)</f>
        <v>7.87</v>
      </c>
      <c r="K169" s="62"/>
      <c r="L169" s="4"/>
      <c r="M169" s="4"/>
      <c r="N169" s="4"/>
    </row>
    <row r="170" spans="1:14" ht="30" customHeight="1" x14ac:dyDescent="0.25">
      <c r="A170" s="56" t="s">
        <v>323</v>
      </c>
      <c r="B170" s="81">
        <v>88262</v>
      </c>
      <c r="C170" s="57" t="str">
        <f>VLOOKUP(B170,IF(A170="COMPOSICAO",S!$A:$D,I!$A:$D),2,FALSE)</f>
        <v>CARPINTEIRO DE FORMAS COM ENCARGOS COMPLEMENTARES</v>
      </c>
      <c r="D170" s="57"/>
      <c r="E170" s="57"/>
      <c r="F170" s="57"/>
      <c r="G170" s="56" t="str">
        <f>VLOOKUP(B170,IF(A170="COMPOSICAO",S!$A:$D,I!$A:$D),3,FALSE)</f>
        <v>H</v>
      </c>
      <c r="H170" s="89">
        <f>2.052</f>
        <v>2.052</v>
      </c>
      <c r="I170" s="58">
        <f>IF(A170="COMPOSICAO",VLOOKUP(B170,S!$A:$D,4,FALSE),VLOOKUP(B170,I!$A:$D,4,FALSE))</f>
        <v>25.69</v>
      </c>
      <c r="J170" s="63">
        <f>TRUNC(H170*I170,2)</f>
        <v>52.71</v>
      </c>
      <c r="K170" s="62"/>
      <c r="L170" s="4"/>
      <c r="M170" s="4"/>
      <c r="N170" s="4"/>
    </row>
    <row r="171" spans="1:14" ht="45" customHeight="1" x14ac:dyDescent="0.25">
      <c r="A171" s="56" t="s">
        <v>323</v>
      </c>
      <c r="B171" s="81">
        <v>92269</v>
      </c>
      <c r="C171" s="57" t="str">
        <f>VLOOKUP(B171,IF(A171="COMPOSICAO",S!$A:$D,I!$A:$D),2,FALSE)</f>
        <v>FABRICAÇÃO DE FÔRMA PARA PILARES E ESTRUTURAS SIMILARES, EM MADEIRA SERRADA, E=25 MM. AF_09/2020</v>
      </c>
      <c r="D171" s="57"/>
      <c r="E171" s="57"/>
      <c r="F171" s="57"/>
      <c r="G171" s="56" t="str">
        <f>VLOOKUP(B171,IF(A171="COMPOSICAO",S!$A:$D,I!$A:$D),3,FALSE)</f>
        <v>M2</v>
      </c>
      <c r="H171" s="89">
        <f>0.275</f>
        <v>0.27500000000000002</v>
      </c>
      <c r="I171" s="58">
        <f>IF(A171="COMPOSICAO",VLOOKUP(B171,S!$A:$D,4,FALSE),VLOOKUP(B171,I!$A:$D,4,FALSE))</f>
        <v>233.62</v>
      </c>
      <c r="J171" s="63">
        <f>TRUNC(H171*I171,2)</f>
        <v>64.239999999999995</v>
      </c>
      <c r="K171" s="62"/>
      <c r="L171" s="4"/>
      <c r="M171" s="4"/>
      <c r="N171" s="4"/>
    </row>
    <row r="172" spans="1:14" ht="15" customHeight="1" x14ac:dyDescent="0.25">
      <c r="A172" s="90" t="s">
        <v>324</v>
      </c>
      <c r="B172" s="91"/>
      <c r="C172" s="91"/>
      <c r="D172" s="91"/>
      <c r="E172" s="91"/>
      <c r="F172" s="91"/>
      <c r="G172" s="92"/>
      <c r="H172" s="93"/>
      <c r="I172" s="94"/>
      <c r="J172" s="63">
        <f>SUM(J166:K171)</f>
        <v>125.59</v>
      </c>
      <c r="K172" s="62"/>
    </row>
    <row r="173" spans="1:14" ht="15" customHeight="1" x14ac:dyDescent="0.25">
      <c r="A173" s="90" t="str">
        <f>"TAXA DE BDI ("&amp;BDI&amp;" %)"</f>
        <v>TAXA DE BDI (22 %)</v>
      </c>
      <c r="B173" s="91"/>
      <c r="C173" s="91"/>
      <c r="D173" s="91"/>
      <c r="E173" s="91"/>
      <c r="F173" s="91"/>
      <c r="G173" s="92"/>
      <c r="H173" s="93"/>
      <c r="I173" s="94"/>
      <c r="J173" s="63">
        <f>ROUND(J172*(BDI/100),2)</f>
        <v>27.63</v>
      </c>
      <c r="K173" s="62"/>
    </row>
    <row r="174" spans="1:14" ht="15" customHeight="1" x14ac:dyDescent="0.25">
      <c r="A174" s="90" t="s">
        <v>343</v>
      </c>
      <c r="B174" s="91"/>
      <c r="C174" s="91"/>
      <c r="D174" s="91"/>
      <c r="E174" s="91"/>
      <c r="F174" s="91"/>
      <c r="G174" s="92"/>
      <c r="H174" s="93"/>
      <c r="I174" s="94"/>
      <c r="J174" s="63">
        <f>SUM(J172:K173)</f>
        <v>153.22</v>
      </c>
      <c r="K174" s="62"/>
    </row>
    <row r="175" spans="1:14" ht="15" customHeight="1" x14ac:dyDescent="0.25">
      <c r="A175" s="4"/>
      <c r="B175" s="4"/>
      <c r="C175" s="4"/>
      <c r="D175" s="4"/>
      <c r="E175" s="4"/>
      <c r="F175" s="4"/>
      <c r="G175" s="4"/>
      <c r="H175" s="4"/>
      <c r="I175" s="4"/>
      <c r="J175" s="4"/>
      <c r="K175" s="4"/>
    </row>
    <row r="176" spans="1:14" ht="15" customHeight="1" x14ac:dyDescent="0.25">
      <c r="A176" s="22" t="s">
        <v>318</v>
      </c>
      <c r="B176" s="22" t="s">
        <v>32</v>
      </c>
      <c r="C176" s="46" t="s">
        <v>8</v>
      </c>
      <c r="D176" s="47"/>
      <c r="E176" s="47"/>
      <c r="F176" s="47"/>
      <c r="G176" s="7" t="s">
        <v>33</v>
      </c>
      <c r="H176" s="7" t="s">
        <v>319</v>
      </c>
      <c r="I176" s="7" t="s">
        <v>320</v>
      </c>
      <c r="J176" s="34" t="s">
        <v>10</v>
      </c>
      <c r="K176" s="33"/>
    </row>
    <row r="177" spans="1:14" ht="60" customHeight="1" x14ac:dyDescent="0.25">
      <c r="A177" s="7" t="s">
        <v>330</v>
      </c>
      <c r="B177" s="85">
        <v>92448</v>
      </c>
      <c r="C177" s="87" t="str">
        <f>VLOOKUP(B177,S!$A:$D,2,FALSE)</f>
        <v>MONTAGEM E DESMONTAGEM DE FÔRMA DE VIGA, ESCORAMENTO COM PONTALETE DE MADEIRA, PÉ-DIREITO SIMPLES, EM MADEIRA SERRADA, 4 UTILIZAÇÕES. AF_09/2020</v>
      </c>
      <c r="D177" s="87"/>
      <c r="E177" s="87"/>
      <c r="F177" s="86"/>
      <c r="G177" s="7" t="str">
        <f>VLOOKUP(B177,S!$A:$D,3,FALSE)</f>
        <v>M2</v>
      </c>
      <c r="H177" s="88"/>
      <c r="I177" s="88">
        <f>J185</f>
        <v>167.87</v>
      </c>
      <c r="J177" s="55"/>
      <c r="K177" s="54"/>
      <c r="L177" s="88">
        <f>VLOOKUP(B177,S!$A:$D,4,FALSE)</f>
        <v>167.87</v>
      </c>
      <c r="M177" s="7" t="str">
        <f>IF(ROUND((L177-I177),2)=0,"OK, confere com a tabela.",IF(ROUND((L177-I177),2)&lt;0,"ACIMA ("&amp;TEXT(ROUND(I177*100/L177,4),"0,0000")&amp;" %) da tabela.","ABAIXO ("&amp;TEXT(ROUND(I177*100/L177,4),"0,0000")&amp;" %) da tabela."))</f>
        <v>OK, confere com a tabela.</v>
      </c>
    </row>
    <row r="178" spans="1:14" ht="30" customHeight="1" x14ac:dyDescent="0.25">
      <c r="A178" s="56" t="s">
        <v>322</v>
      </c>
      <c r="B178" s="81">
        <v>2692</v>
      </c>
      <c r="C178" s="57" t="str">
        <f>VLOOKUP(B178,IF(A178="COMPOSICAO",S!$A:$D,I!$A:$D),2,FALSE)</f>
        <v>DESMOLDANTE PROTETOR PARA FORMAS DE MADEIRA, DE BASE OLEOSA EMULSIONADA EM AGUA</v>
      </c>
      <c r="D178" s="57"/>
      <c r="E178" s="57"/>
      <c r="F178" s="57"/>
      <c r="G178" s="56" t="str">
        <f>VLOOKUP(B178,IF(A178="COMPOSICAO",S!$A:$D,I!$A:$D),3,FALSE)</f>
        <v>L</v>
      </c>
      <c r="H178" s="89">
        <f>0.017</f>
        <v>1.7000000000000001E-2</v>
      </c>
      <c r="I178" s="58">
        <f>IF(A178="COMPOSICAO",VLOOKUP(B178,S!$A:$D,4,FALSE),VLOOKUP(B178,I!$A:$D,4,FALSE))</f>
        <v>8.8000000000000007</v>
      </c>
      <c r="J178" s="63">
        <f t="shared" ref="J178:J184" si="4">TRUNC(H178*I178,2)</f>
        <v>0.14000000000000001</v>
      </c>
      <c r="K178" s="62"/>
      <c r="L178" s="4"/>
      <c r="M178" s="4"/>
      <c r="N178" s="4"/>
    </row>
    <row r="179" spans="1:14" ht="45" customHeight="1" x14ac:dyDescent="0.25">
      <c r="A179" s="56" t="s">
        <v>322</v>
      </c>
      <c r="B179" s="81">
        <v>6193</v>
      </c>
      <c r="C179" s="57" t="str">
        <f>VLOOKUP(B179,IF(A179="COMPOSICAO",S!$A:$D,I!$A:$D),2,FALSE)</f>
        <v>TABUA  NAO  APARELHADA  *2,5 X 20* CM, EM MACARANDUBA, ANGELIM OU EQUIVALENTE DA REGIAO - BRUTA</v>
      </c>
      <c r="D179" s="57"/>
      <c r="E179" s="57"/>
      <c r="F179" s="57"/>
      <c r="G179" s="56" t="str">
        <f>VLOOKUP(B179,IF(A179="COMPOSICAO",S!$A:$D,I!$A:$D),3,FALSE)</f>
        <v>M</v>
      </c>
      <c r="H179" s="89">
        <f>0.328</f>
        <v>0.32800000000000001</v>
      </c>
      <c r="I179" s="58">
        <f>IF(A179="COMPOSICAO",VLOOKUP(B179,S!$A:$D,4,FALSE),VLOOKUP(B179,I!$A:$D,4,FALSE))</f>
        <v>19.96</v>
      </c>
      <c r="J179" s="63">
        <f t="shared" si="4"/>
        <v>6.54</v>
      </c>
      <c r="K179" s="62"/>
      <c r="L179" s="4"/>
      <c r="M179" s="4"/>
      <c r="N179" s="4"/>
    </row>
    <row r="180" spans="1:14" ht="30" customHeight="1" x14ac:dyDescent="0.25">
      <c r="A180" s="56" t="s">
        <v>322</v>
      </c>
      <c r="B180" s="81">
        <v>40304</v>
      </c>
      <c r="C180" s="57" t="str">
        <f>VLOOKUP(B180,IF(A180="COMPOSICAO",S!$A:$D,I!$A:$D),2,FALSE)</f>
        <v>PREGO DE ACO POLIDO COM CABECA DUPLA 17 X 27 (2 1/2 X 11)</v>
      </c>
      <c r="D180" s="57"/>
      <c r="E180" s="57"/>
      <c r="F180" s="57"/>
      <c r="G180" s="56" t="str">
        <f>VLOOKUP(B180,IF(A180="COMPOSICAO",S!$A:$D,I!$A:$D),3,FALSE)</f>
        <v>KG</v>
      </c>
      <c r="H180" s="89">
        <f>0.066</f>
        <v>6.6000000000000003E-2</v>
      </c>
      <c r="I180" s="58">
        <f>IF(A180="COMPOSICAO",VLOOKUP(B180,S!$A:$D,4,FALSE),VLOOKUP(B180,I!$A:$D,4,FALSE))</f>
        <v>23.48</v>
      </c>
      <c r="J180" s="63">
        <f t="shared" si="4"/>
        <v>1.54</v>
      </c>
      <c r="K180" s="62"/>
      <c r="L180" s="4"/>
      <c r="M180" s="4"/>
      <c r="N180" s="4"/>
    </row>
    <row r="181" spans="1:14" ht="30" customHeight="1" x14ac:dyDescent="0.25">
      <c r="A181" s="56" t="s">
        <v>323</v>
      </c>
      <c r="B181" s="81">
        <v>88239</v>
      </c>
      <c r="C181" s="57" t="str">
        <f>VLOOKUP(B181,IF(A181="COMPOSICAO",S!$A:$D,I!$A:$D),2,FALSE)</f>
        <v>AJUDANTE DE CARPINTEIRO COM ENCARGOS COMPLEMENTARES</v>
      </c>
      <c r="D181" s="57"/>
      <c r="E181" s="57"/>
      <c r="F181" s="57"/>
      <c r="G181" s="56" t="str">
        <f>VLOOKUP(B181,IF(A181="COMPOSICAO",S!$A:$D,I!$A:$D),3,FALSE)</f>
        <v>H</v>
      </c>
      <c r="H181" s="89">
        <f>0.309</f>
        <v>0.309</v>
      </c>
      <c r="I181" s="58">
        <f>IF(A181="COMPOSICAO",VLOOKUP(B181,S!$A:$D,4,FALSE),VLOOKUP(B181,I!$A:$D,4,FALSE))</f>
        <v>20.95</v>
      </c>
      <c r="J181" s="63">
        <f t="shared" si="4"/>
        <v>6.47</v>
      </c>
      <c r="K181" s="62"/>
      <c r="L181" s="4"/>
      <c r="M181" s="4"/>
      <c r="N181" s="4"/>
    </row>
    <row r="182" spans="1:14" ht="30" customHeight="1" x14ac:dyDescent="0.25">
      <c r="A182" s="56" t="s">
        <v>323</v>
      </c>
      <c r="B182" s="81">
        <v>88262</v>
      </c>
      <c r="C182" s="57" t="str">
        <f>VLOOKUP(B182,IF(A182="COMPOSICAO",S!$A:$D,I!$A:$D),2,FALSE)</f>
        <v>CARPINTEIRO DE FORMAS COM ENCARGOS COMPLEMENTARES</v>
      </c>
      <c r="D182" s="57"/>
      <c r="E182" s="57"/>
      <c r="F182" s="57"/>
      <c r="G182" s="56" t="str">
        <f>VLOOKUP(B182,IF(A182="COMPOSICAO",S!$A:$D,I!$A:$D),3,FALSE)</f>
        <v>H</v>
      </c>
      <c r="H182" s="89">
        <f>1.686</f>
        <v>1.6859999999999999</v>
      </c>
      <c r="I182" s="58">
        <f>IF(A182="COMPOSICAO",VLOOKUP(B182,S!$A:$D,4,FALSE),VLOOKUP(B182,I!$A:$D,4,FALSE))</f>
        <v>25.69</v>
      </c>
      <c r="J182" s="63">
        <f t="shared" si="4"/>
        <v>43.31</v>
      </c>
      <c r="K182" s="62"/>
      <c r="L182" s="4"/>
      <c r="M182" s="4"/>
      <c r="N182" s="4"/>
    </row>
    <row r="183" spans="1:14" ht="30" customHeight="1" x14ac:dyDescent="0.25">
      <c r="A183" s="56" t="s">
        <v>323</v>
      </c>
      <c r="B183" s="81">
        <v>92270</v>
      </c>
      <c r="C183" s="57" t="str">
        <f>VLOOKUP(B183,IF(A183="COMPOSICAO",S!$A:$D,I!$A:$D),2,FALSE)</f>
        <v>FABRICAÇÃO DE FÔRMA PARA VIGAS, COM MADEIRA SERRADA, E = 25 MM. AF_09/2020</v>
      </c>
      <c r="D183" s="57"/>
      <c r="E183" s="57"/>
      <c r="F183" s="57"/>
      <c r="G183" s="56" t="str">
        <f>VLOOKUP(B183,IF(A183="COMPOSICAO",S!$A:$D,I!$A:$D),3,FALSE)</f>
        <v>M2</v>
      </c>
      <c r="H183" s="89">
        <f>0.419</f>
        <v>0.41899999999999998</v>
      </c>
      <c r="I183" s="58">
        <f>IF(A183="COMPOSICAO",VLOOKUP(B183,S!$A:$D,4,FALSE),VLOOKUP(B183,I!$A:$D,4,FALSE))</f>
        <v>179.16</v>
      </c>
      <c r="J183" s="63">
        <f t="shared" si="4"/>
        <v>75.06</v>
      </c>
      <c r="K183" s="62"/>
      <c r="L183" s="4"/>
      <c r="M183" s="4"/>
      <c r="N183" s="4"/>
    </row>
    <row r="184" spans="1:14" ht="45" customHeight="1" x14ac:dyDescent="0.25">
      <c r="A184" s="56" t="s">
        <v>323</v>
      </c>
      <c r="B184" s="81">
        <v>92273</v>
      </c>
      <c r="C184" s="57" t="str">
        <f>VLOOKUP(B184,IF(A184="COMPOSICAO",S!$A:$D,I!$A:$D),2,FALSE)</f>
        <v>FABRICAÇÃO DE ESCORAS DO TIPO PONTALETE, EM MADEIRA, PARA PÉ-DIREITO SIMPLES. AF_09/2020</v>
      </c>
      <c r="D184" s="57"/>
      <c r="E184" s="57"/>
      <c r="F184" s="57"/>
      <c r="G184" s="56" t="str">
        <f>VLOOKUP(B184,IF(A184="COMPOSICAO",S!$A:$D,I!$A:$D),3,FALSE)</f>
        <v>M</v>
      </c>
      <c r="H184" s="89">
        <f>1.879</f>
        <v>1.879</v>
      </c>
      <c r="I184" s="58">
        <f>IF(A184="COMPOSICAO",VLOOKUP(B184,S!$A:$D,4,FALSE),VLOOKUP(B184,I!$A:$D,4,FALSE))</f>
        <v>18.53</v>
      </c>
      <c r="J184" s="63">
        <f t="shared" si="4"/>
        <v>34.81</v>
      </c>
      <c r="K184" s="62"/>
      <c r="L184" s="4"/>
      <c r="M184" s="4"/>
      <c r="N184" s="4"/>
    </row>
    <row r="185" spans="1:14" ht="15" customHeight="1" x14ac:dyDescent="0.25">
      <c r="A185" s="90" t="s">
        <v>324</v>
      </c>
      <c r="B185" s="91"/>
      <c r="C185" s="91"/>
      <c r="D185" s="91"/>
      <c r="E185" s="91"/>
      <c r="F185" s="91"/>
      <c r="G185" s="92"/>
      <c r="H185" s="93"/>
      <c r="I185" s="94"/>
      <c r="J185" s="63">
        <f>SUM(J177:K184)</f>
        <v>167.87</v>
      </c>
      <c r="K185" s="62"/>
    </row>
    <row r="186" spans="1:14" ht="15" customHeight="1" x14ac:dyDescent="0.25">
      <c r="A186" s="90" t="str">
        <f>"TAXA DE BDI ("&amp;BDI&amp;" %)"</f>
        <v>TAXA DE BDI (22 %)</v>
      </c>
      <c r="B186" s="91"/>
      <c r="C186" s="91"/>
      <c r="D186" s="91"/>
      <c r="E186" s="91"/>
      <c r="F186" s="91"/>
      <c r="G186" s="92"/>
      <c r="H186" s="93"/>
      <c r="I186" s="94"/>
      <c r="J186" s="63">
        <f>ROUND(J185*(BDI/100),2)</f>
        <v>36.93</v>
      </c>
      <c r="K186" s="62"/>
    </row>
    <row r="187" spans="1:14" ht="15" customHeight="1" x14ac:dyDescent="0.25">
      <c r="A187" s="90" t="s">
        <v>344</v>
      </c>
      <c r="B187" s="91"/>
      <c r="C187" s="91"/>
      <c r="D187" s="91"/>
      <c r="E187" s="91"/>
      <c r="F187" s="91"/>
      <c r="G187" s="92"/>
      <c r="H187" s="93"/>
      <c r="I187" s="94"/>
      <c r="J187" s="63">
        <f>SUM(J185:K186)</f>
        <v>204.8</v>
      </c>
      <c r="K187" s="62"/>
    </row>
    <row r="188" spans="1:14" ht="15" customHeight="1" x14ac:dyDescent="0.25">
      <c r="A188" s="4"/>
      <c r="B188" s="4"/>
      <c r="C188" s="4"/>
      <c r="D188" s="4"/>
      <c r="E188" s="4"/>
      <c r="F188" s="4"/>
      <c r="G188" s="4"/>
      <c r="H188" s="4"/>
      <c r="I188" s="4"/>
      <c r="J188" s="4"/>
      <c r="K188" s="4"/>
    </row>
    <row r="189" spans="1:14" ht="15" customHeight="1" x14ac:dyDescent="0.25">
      <c r="A189" s="22" t="s">
        <v>318</v>
      </c>
      <c r="B189" s="22" t="s">
        <v>32</v>
      </c>
      <c r="C189" s="46" t="s">
        <v>8</v>
      </c>
      <c r="D189" s="47"/>
      <c r="E189" s="47"/>
      <c r="F189" s="47"/>
      <c r="G189" s="7" t="s">
        <v>33</v>
      </c>
      <c r="H189" s="7" t="s">
        <v>319</v>
      </c>
      <c r="I189" s="7" t="s">
        <v>320</v>
      </c>
      <c r="J189" s="34" t="s">
        <v>10</v>
      </c>
      <c r="K189" s="33"/>
    </row>
    <row r="190" spans="1:14" ht="60" customHeight="1" x14ac:dyDescent="0.25">
      <c r="A190" s="7" t="s">
        <v>345</v>
      </c>
      <c r="B190" s="85">
        <v>103328</v>
      </c>
      <c r="C190" s="87" t="str">
        <f>VLOOKUP(B190,S!$A:$D,2,FALSE)</f>
        <v>ALVENARIA DE VEDAÇÃO DE BLOCOS CERÂMICOS FURADOS NA HORIZONTAL DE 9X19X19 CM (ESPESSURA 9 CM) E ARGAMASSA DE ASSENTAMENTO COM PREPARO EM BETONEIRA. AF_12/2021</v>
      </c>
      <c r="D190" s="87"/>
      <c r="E190" s="87"/>
      <c r="F190" s="86"/>
      <c r="G190" s="7" t="str">
        <f>VLOOKUP(B190,S!$A:$D,3,FALSE)</f>
        <v>M2</v>
      </c>
      <c r="H190" s="88"/>
      <c r="I190" s="88">
        <f>J197</f>
        <v>81.039999999999992</v>
      </c>
      <c r="J190" s="55"/>
      <c r="K190" s="54"/>
      <c r="L190" s="88">
        <f>VLOOKUP(B190,S!$A:$D,4,FALSE)</f>
        <v>81.040000000000006</v>
      </c>
      <c r="M190" s="7" t="str">
        <f>IF(ROUND((L190-I190),2)=0,"OK, confere com a tabela.",IF(ROUND((L190-I190),2)&lt;0,"ACIMA ("&amp;TEXT(ROUND(I190*100/L190,4),"0,0000")&amp;" %) da tabela.","ABAIXO ("&amp;TEXT(ROUND(I190*100/L190,4),"0,0000")&amp;" %) da tabela."))</f>
        <v>OK, confere com a tabela.</v>
      </c>
    </row>
    <row r="191" spans="1:14" ht="45" customHeight="1" x14ac:dyDescent="0.25">
      <c r="A191" s="56" t="s">
        <v>322</v>
      </c>
      <c r="B191" s="81">
        <v>7271</v>
      </c>
      <c r="C191" s="57" t="str">
        <f>VLOOKUP(B191,IF(A191="COMPOSICAO",S!$A:$D,I!$A:$D),2,FALSE)</f>
        <v>BLOCO CERAMICO / TIJOLO VAZADO PARA ALVENARIA DE VEDACAO, 8 FUROS NA HORIZONTAL, DE 9 X 19 X 19 CM (L XA X C)</v>
      </c>
      <c r="D191" s="57"/>
      <c r="E191" s="57"/>
      <c r="F191" s="57"/>
      <c r="G191" s="56" t="str">
        <f>VLOOKUP(B191,IF(A191="COMPOSICAO",S!$A:$D,I!$A:$D),3,FALSE)</f>
        <v>UN</v>
      </c>
      <c r="H191" s="89">
        <f>28.31</f>
        <v>28.31</v>
      </c>
      <c r="I191" s="58">
        <f>IF(A191="COMPOSICAO",VLOOKUP(B191,S!$A:$D,4,FALSE),VLOOKUP(B191,I!$A:$D,4,FALSE))</f>
        <v>0.6</v>
      </c>
      <c r="J191" s="63">
        <f t="shared" ref="J191:J196" si="5">TRUNC(H191*I191,2)</f>
        <v>16.98</v>
      </c>
      <c r="K191" s="62"/>
      <c r="L191" s="4"/>
      <c r="M191" s="4"/>
      <c r="N191" s="4"/>
    </row>
    <row r="192" spans="1:14" ht="45" customHeight="1" x14ac:dyDescent="0.25">
      <c r="A192" s="56" t="s">
        <v>322</v>
      </c>
      <c r="B192" s="81">
        <v>34557</v>
      </c>
      <c r="C192" s="57" t="str">
        <f>VLOOKUP(B192,IF(A192="COMPOSICAO",S!$A:$D,I!$A:$D),2,FALSE)</f>
        <v>TELA DE ACO SOLDADA GALVANIZADA/ZINCADA PARA ALVENARIA, FIO D = *1,20 A 1,70* MM, MALHA 15 X 15 MM, (C X L) *50 X 7,5* CM</v>
      </c>
      <c r="D192" s="57"/>
      <c r="E192" s="57"/>
      <c r="F192" s="57"/>
      <c r="G192" s="56" t="str">
        <f>VLOOKUP(B192,IF(A192="COMPOSICAO",S!$A:$D,I!$A:$D),3,FALSE)</f>
        <v>M</v>
      </c>
      <c r="H192" s="89">
        <f>0.42</f>
        <v>0.42</v>
      </c>
      <c r="I192" s="58">
        <f>IF(A192="COMPOSICAO",VLOOKUP(B192,S!$A:$D,4,FALSE),VLOOKUP(B192,I!$A:$D,4,FALSE))</f>
        <v>2.38</v>
      </c>
      <c r="J192" s="63">
        <f t="shared" si="5"/>
        <v>0.99</v>
      </c>
      <c r="K192" s="62"/>
      <c r="L192" s="4"/>
      <c r="M192" s="4"/>
      <c r="N192" s="4"/>
    </row>
    <row r="193" spans="1:14" ht="30" customHeight="1" x14ac:dyDescent="0.25">
      <c r="A193" s="56" t="s">
        <v>322</v>
      </c>
      <c r="B193" s="81">
        <v>37395</v>
      </c>
      <c r="C193" s="57" t="str">
        <f>VLOOKUP(B193,IF(A193="COMPOSICAO",S!$A:$D,I!$A:$D),2,FALSE)</f>
        <v>PINO DE ACO COM FURO, HASTE = 27 MM (ACAO DIRETA)</v>
      </c>
      <c r="D193" s="57"/>
      <c r="E193" s="57"/>
      <c r="F193" s="57"/>
      <c r="G193" s="56" t="str">
        <f>VLOOKUP(B193,IF(A193="COMPOSICAO",S!$A:$D,I!$A:$D),3,FALSE)</f>
        <v>CENTO</v>
      </c>
      <c r="H193" s="89">
        <f>0.005</f>
        <v>5.0000000000000001E-3</v>
      </c>
      <c r="I193" s="58">
        <f>IF(A193="COMPOSICAO",VLOOKUP(B193,S!$A:$D,4,FALSE),VLOOKUP(B193,I!$A:$D,4,FALSE))</f>
        <v>40.33</v>
      </c>
      <c r="J193" s="63">
        <f t="shared" si="5"/>
        <v>0.2</v>
      </c>
      <c r="K193" s="62"/>
      <c r="L193" s="4"/>
      <c r="M193" s="4"/>
      <c r="N193" s="4"/>
    </row>
    <row r="194" spans="1:14" ht="75" customHeight="1" x14ac:dyDescent="0.25">
      <c r="A194" s="56" t="s">
        <v>323</v>
      </c>
      <c r="B194" s="81">
        <v>87292</v>
      </c>
      <c r="C194" s="57" t="str">
        <f>VLOOKUP(B194,IF(A194="COMPOSICAO",S!$A:$D,I!$A:$D),2,FALSE)</f>
        <v>ARGAMASSA TRAÇO 1:2:8 (EM VOLUME DE CIMENTO, CAL E AREIA MÉDIA ÚMIDA) PARA EMBOÇO/MASSA ÚNICA/ASSENTAMENTO DE ALVENARIA DE VEDAÇÃO, PREPARO MECÂNICO COM BETONEIRA 400 L. AF_08/2019</v>
      </c>
      <c r="D194" s="57"/>
      <c r="E194" s="57"/>
      <c r="F194" s="57"/>
      <c r="G194" s="56" t="str">
        <f>VLOOKUP(B194,IF(A194="COMPOSICAO",S!$A:$D,I!$A:$D),3,FALSE)</f>
        <v>M3</v>
      </c>
      <c r="H194" s="89">
        <f>0.0091</f>
        <v>9.1000000000000004E-3</v>
      </c>
      <c r="I194" s="58">
        <f>IF(A194="COMPOSICAO",VLOOKUP(B194,S!$A:$D,4,FALSE),VLOOKUP(B194,I!$A:$D,4,FALSE))</f>
        <v>572.85</v>
      </c>
      <c r="J194" s="63">
        <f t="shared" si="5"/>
        <v>5.21</v>
      </c>
      <c r="K194" s="62"/>
      <c r="L194" s="4"/>
      <c r="M194" s="4"/>
      <c r="N194" s="4"/>
    </row>
    <row r="195" spans="1:14" ht="15" customHeight="1" x14ac:dyDescent="0.25">
      <c r="A195" s="56" t="s">
        <v>323</v>
      </c>
      <c r="B195" s="81">
        <v>88309</v>
      </c>
      <c r="C195" s="57" t="str">
        <f>VLOOKUP(B195,IF(A195="COMPOSICAO",S!$A:$D,I!$A:$D),2,FALSE)</f>
        <v>PEDREIRO COM ENCARGOS COMPLEMENTARES</v>
      </c>
      <c r="D195" s="57"/>
      <c r="E195" s="57"/>
      <c r="F195" s="57"/>
      <c r="G195" s="56" t="str">
        <f>VLOOKUP(B195,IF(A195="COMPOSICAO",S!$A:$D,I!$A:$D),3,FALSE)</f>
        <v>H</v>
      </c>
      <c r="H195" s="89">
        <f>1.61</f>
        <v>1.61</v>
      </c>
      <c r="I195" s="58">
        <f>IF(A195="COMPOSICAO",VLOOKUP(B195,S!$A:$D,4,FALSE),VLOOKUP(B195,I!$A:$D,4,FALSE))</f>
        <v>26.05</v>
      </c>
      <c r="J195" s="63">
        <f t="shared" si="5"/>
        <v>41.94</v>
      </c>
      <c r="K195" s="62"/>
      <c r="L195" s="4"/>
      <c r="M195" s="4"/>
      <c r="N195" s="4"/>
    </row>
    <row r="196" spans="1:14" ht="15" customHeight="1" x14ac:dyDescent="0.25">
      <c r="A196" s="56" t="s">
        <v>323</v>
      </c>
      <c r="B196" s="81">
        <v>88316</v>
      </c>
      <c r="C196" s="57" t="str">
        <f>VLOOKUP(B196,IF(A196="COMPOSICAO",S!$A:$D,I!$A:$D),2,FALSE)</f>
        <v>SERVENTE COM ENCARGOS COMPLEMENTARES</v>
      </c>
      <c r="D196" s="57"/>
      <c r="E196" s="57"/>
      <c r="F196" s="57"/>
      <c r="G196" s="56" t="str">
        <f>VLOOKUP(B196,IF(A196="COMPOSICAO",S!$A:$D,I!$A:$D),3,FALSE)</f>
        <v>H</v>
      </c>
      <c r="H196" s="89">
        <f>0.805</f>
        <v>0.80500000000000005</v>
      </c>
      <c r="I196" s="58">
        <f>IF(A196="COMPOSICAO",VLOOKUP(B196,S!$A:$D,4,FALSE),VLOOKUP(B196,I!$A:$D,4,FALSE))</f>
        <v>19.53</v>
      </c>
      <c r="J196" s="63">
        <f t="shared" si="5"/>
        <v>15.72</v>
      </c>
      <c r="K196" s="62"/>
      <c r="L196" s="4"/>
      <c r="M196" s="4"/>
      <c r="N196" s="4"/>
    </row>
    <row r="197" spans="1:14" ht="15" customHeight="1" x14ac:dyDescent="0.25">
      <c r="A197" s="90" t="s">
        <v>324</v>
      </c>
      <c r="B197" s="91"/>
      <c r="C197" s="91"/>
      <c r="D197" s="91"/>
      <c r="E197" s="91"/>
      <c r="F197" s="91"/>
      <c r="G197" s="92"/>
      <c r="H197" s="93"/>
      <c r="I197" s="94"/>
      <c r="J197" s="63">
        <f>SUM(J190:K196)</f>
        <v>81.039999999999992</v>
      </c>
      <c r="K197" s="62"/>
    </row>
    <row r="198" spans="1:14" ht="15" customHeight="1" x14ac:dyDescent="0.25">
      <c r="A198" s="90" t="str">
        <f>"TAXA DE BDI ("&amp;BDI&amp;" %)"</f>
        <v>TAXA DE BDI (22 %)</v>
      </c>
      <c r="B198" s="91"/>
      <c r="C198" s="91"/>
      <c r="D198" s="91"/>
      <c r="E198" s="91"/>
      <c r="F198" s="91"/>
      <c r="G198" s="92"/>
      <c r="H198" s="93"/>
      <c r="I198" s="94"/>
      <c r="J198" s="63">
        <f>ROUND(J197*(BDI/100),2)</f>
        <v>17.829999999999998</v>
      </c>
      <c r="K198" s="62"/>
    </row>
    <row r="199" spans="1:14" ht="15" customHeight="1" x14ac:dyDescent="0.25">
      <c r="A199" s="90" t="s">
        <v>346</v>
      </c>
      <c r="B199" s="91"/>
      <c r="C199" s="91"/>
      <c r="D199" s="91"/>
      <c r="E199" s="91"/>
      <c r="F199" s="91"/>
      <c r="G199" s="92"/>
      <c r="H199" s="93"/>
      <c r="I199" s="94"/>
      <c r="J199" s="63">
        <f>SUM(J197:K198)</f>
        <v>98.86999999999999</v>
      </c>
      <c r="K199" s="62"/>
    </row>
    <row r="200" spans="1:14" ht="15" customHeight="1" x14ac:dyDescent="0.25">
      <c r="A200" s="4"/>
      <c r="B200" s="4"/>
      <c r="C200" s="4"/>
      <c r="D200" s="4"/>
      <c r="E200" s="4"/>
      <c r="F200" s="4"/>
      <c r="G200" s="4"/>
      <c r="H200" s="4"/>
      <c r="I200" s="4"/>
      <c r="J200" s="4"/>
      <c r="K200" s="4"/>
    </row>
    <row r="201" spans="1:14" ht="15" customHeight="1" x14ac:dyDescent="0.25">
      <c r="A201" s="22" t="s">
        <v>318</v>
      </c>
      <c r="B201" s="22" t="s">
        <v>32</v>
      </c>
      <c r="C201" s="46" t="s">
        <v>8</v>
      </c>
      <c r="D201" s="47"/>
      <c r="E201" s="47"/>
      <c r="F201" s="47"/>
      <c r="G201" s="7" t="s">
        <v>33</v>
      </c>
      <c r="H201" s="7" t="s">
        <v>319</v>
      </c>
      <c r="I201" s="7" t="s">
        <v>320</v>
      </c>
      <c r="J201" s="34" t="s">
        <v>10</v>
      </c>
      <c r="K201" s="33"/>
    </row>
    <row r="202" spans="1:14" ht="30" customHeight="1" x14ac:dyDescent="0.25">
      <c r="A202" s="7" t="s">
        <v>330</v>
      </c>
      <c r="B202" s="85">
        <v>93182</v>
      </c>
      <c r="C202" s="87" t="str">
        <f>VLOOKUP(B202,S!$A:$D,2,FALSE)</f>
        <v>VERGA PRÉ-MOLDADA PARA JANELAS COM ATÉ 1,5 M DE VÃO. AF_03/2016</v>
      </c>
      <c r="D202" s="87"/>
      <c r="E202" s="87"/>
      <c r="F202" s="86"/>
      <c r="G202" s="7" t="str">
        <f>VLOOKUP(B202,S!$A:$D,3,FALSE)</f>
        <v>M</v>
      </c>
      <c r="H202" s="88"/>
      <c r="I202" s="88">
        <f>J211</f>
        <v>51.930000000000007</v>
      </c>
      <c r="J202" s="55"/>
      <c r="K202" s="54"/>
      <c r="L202" s="88">
        <f>VLOOKUP(B202,S!$A:$D,4,FALSE)</f>
        <v>51.93</v>
      </c>
      <c r="M202" s="7" t="str">
        <f>IF(ROUND((L202-I202),2)=0,"OK, confere com a tabela.",IF(ROUND((L202-I202),2)&lt;0,"ACIMA ("&amp;TEXT(ROUND(I202*100/L202,4),"0,0000")&amp;" %) da tabela.","ABAIXO ("&amp;TEXT(ROUND(I202*100/L202,4),"0,0000")&amp;" %) da tabela."))</f>
        <v>OK, confere com a tabela.</v>
      </c>
    </row>
    <row r="203" spans="1:14" ht="30" customHeight="1" x14ac:dyDescent="0.25">
      <c r="A203" s="56" t="s">
        <v>322</v>
      </c>
      <c r="B203" s="81">
        <v>2692</v>
      </c>
      <c r="C203" s="57" t="str">
        <f>VLOOKUP(B203,IF(A203="COMPOSICAO",S!$A:$D,I!$A:$D),2,FALSE)</f>
        <v>DESMOLDANTE PROTETOR PARA FORMAS DE MADEIRA, DE BASE OLEOSA EMULSIONADA EM AGUA</v>
      </c>
      <c r="D203" s="57"/>
      <c r="E203" s="57"/>
      <c r="F203" s="57"/>
      <c r="G203" s="56" t="str">
        <f>VLOOKUP(B203,IF(A203="COMPOSICAO",S!$A:$D,I!$A:$D),3,FALSE)</f>
        <v>L</v>
      </c>
      <c r="H203" s="89">
        <f>0.006</f>
        <v>6.0000000000000001E-3</v>
      </c>
      <c r="I203" s="58">
        <f>IF(A203="COMPOSICAO",VLOOKUP(B203,S!$A:$D,4,FALSE),VLOOKUP(B203,I!$A:$D,4,FALSE))</f>
        <v>8.8000000000000007</v>
      </c>
      <c r="J203" s="63">
        <f t="shared" ref="J203:J210" si="6">TRUNC(H203*I203,2)</f>
        <v>0.05</v>
      </c>
      <c r="K203" s="62"/>
      <c r="L203" s="4"/>
      <c r="M203" s="4"/>
      <c r="N203" s="4"/>
    </row>
    <row r="204" spans="1:14" ht="45" customHeight="1" x14ac:dyDescent="0.25">
      <c r="A204" s="56" t="s">
        <v>322</v>
      </c>
      <c r="B204" s="81">
        <v>39017</v>
      </c>
      <c r="C204" s="57" t="str">
        <f>VLOOKUP(B204,IF(A204="COMPOSICAO",S!$A:$D,I!$A:$D),2,FALSE)</f>
        <v>ESPACADOR / DISTANCIADOR CIRCULAR COM ENTRADA LATERAL, EM PLASTICO, PARA VERGALHAO *4,2 A 12,5* MM, COBRIMENTO 20 MM</v>
      </c>
      <c r="D204" s="57"/>
      <c r="E204" s="57"/>
      <c r="F204" s="57"/>
      <c r="G204" s="56" t="str">
        <f>VLOOKUP(B204,IF(A204="COMPOSICAO",S!$A:$D,I!$A:$D),3,FALSE)</f>
        <v>UN</v>
      </c>
      <c r="H204" s="89">
        <f>6</f>
        <v>6</v>
      </c>
      <c r="I204" s="58">
        <f>IF(A204="COMPOSICAO",VLOOKUP(B204,S!$A:$D,4,FALSE),VLOOKUP(B204,I!$A:$D,4,FALSE))</f>
        <v>0.22</v>
      </c>
      <c r="J204" s="63">
        <f t="shared" si="6"/>
        <v>1.32</v>
      </c>
      <c r="K204" s="62"/>
      <c r="L204" s="4"/>
      <c r="M204" s="4"/>
      <c r="N204" s="4"/>
    </row>
    <row r="205" spans="1:14" ht="75" customHeight="1" x14ac:dyDescent="0.25">
      <c r="A205" s="56" t="s">
        <v>323</v>
      </c>
      <c r="B205" s="81">
        <v>87294</v>
      </c>
      <c r="C205" s="57" t="str">
        <f>VLOOKUP(B205,IF(A205="COMPOSICAO",S!$A:$D,I!$A:$D),2,FALSE)</f>
        <v>ARGAMASSA TRAÇO 1:2:9 (EM VOLUME DE CIMENTO, CAL E AREIA MÉDIA ÚMIDA) PARA EMBOÇO/MASSA ÚNICA/ASSENTAMENTO DE ALVENARIA DE VEDAÇÃO, PREPARO MECÂNICO COM BETONEIRA 600 L. AF_08/2019</v>
      </c>
      <c r="D205" s="57"/>
      <c r="E205" s="57"/>
      <c r="F205" s="57"/>
      <c r="G205" s="56" t="str">
        <f>VLOOKUP(B205,IF(A205="COMPOSICAO",S!$A:$D,I!$A:$D),3,FALSE)</f>
        <v>M3</v>
      </c>
      <c r="H205" s="89">
        <f>0.0019</f>
        <v>1.9E-3</v>
      </c>
      <c r="I205" s="58">
        <f>IF(A205="COMPOSICAO",VLOOKUP(B205,S!$A:$D,4,FALSE),VLOOKUP(B205,I!$A:$D,4,FALSE))</f>
        <v>548.73</v>
      </c>
      <c r="J205" s="63">
        <f t="shared" si="6"/>
        <v>1.04</v>
      </c>
      <c r="K205" s="62"/>
      <c r="L205" s="4"/>
      <c r="M205" s="4"/>
      <c r="N205" s="4"/>
    </row>
    <row r="206" spans="1:14" ht="15" customHeight="1" x14ac:dyDescent="0.25">
      <c r="A206" s="56" t="s">
        <v>323</v>
      </c>
      <c r="B206" s="81">
        <v>88309</v>
      </c>
      <c r="C206" s="57" t="str">
        <f>VLOOKUP(B206,IF(A206="COMPOSICAO",S!$A:$D,I!$A:$D),2,FALSE)</f>
        <v>PEDREIRO COM ENCARGOS COMPLEMENTARES</v>
      </c>
      <c r="D206" s="57"/>
      <c r="E206" s="57"/>
      <c r="F206" s="57"/>
      <c r="G206" s="56" t="str">
        <f>VLOOKUP(B206,IF(A206="COMPOSICAO",S!$A:$D,I!$A:$D),3,FALSE)</f>
        <v>H</v>
      </c>
      <c r="H206" s="89">
        <f>0.084</f>
        <v>8.4000000000000005E-2</v>
      </c>
      <c r="I206" s="58">
        <f>IF(A206="COMPOSICAO",VLOOKUP(B206,S!$A:$D,4,FALSE),VLOOKUP(B206,I!$A:$D,4,FALSE))</f>
        <v>26.05</v>
      </c>
      <c r="J206" s="63">
        <f t="shared" si="6"/>
        <v>2.1800000000000002</v>
      </c>
      <c r="K206" s="62"/>
      <c r="L206" s="4"/>
      <c r="M206" s="4"/>
      <c r="N206" s="4"/>
    </row>
    <row r="207" spans="1:14" ht="15" customHeight="1" x14ac:dyDescent="0.25">
      <c r="A207" s="56" t="s">
        <v>323</v>
      </c>
      <c r="B207" s="81">
        <v>88316</v>
      </c>
      <c r="C207" s="57" t="str">
        <f>VLOOKUP(B207,IF(A207="COMPOSICAO",S!$A:$D,I!$A:$D),2,FALSE)</f>
        <v>SERVENTE COM ENCARGOS COMPLEMENTARES</v>
      </c>
      <c r="D207" s="57"/>
      <c r="E207" s="57"/>
      <c r="F207" s="57"/>
      <c r="G207" s="56" t="str">
        <f>VLOOKUP(B207,IF(A207="COMPOSICAO",S!$A:$D,I!$A:$D),3,FALSE)</f>
        <v>H</v>
      </c>
      <c r="H207" s="89">
        <f>0.102</f>
        <v>0.10199999999999999</v>
      </c>
      <c r="I207" s="58">
        <f>IF(A207="COMPOSICAO",VLOOKUP(B207,S!$A:$D,4,FALSE),VLOOKUP(B207,I!$A:$D,4,FALSE))</f>
        <v>19.53</v>
      </c>
      <c r="J207" s="63">
        <f t="shared" si="6"/>
        <v>1.99</v>
      </c>
      <c r="K207" s="62"/>
      <c r="L207" s="4"/>
      <c r="M207" s="4"/>
      <c r="N207" s="4"/>
    </row>
    <row r="208" spans="1:14" ht="30" customHeight="1" x14ac:dyDescent="0.25">
      <c r="A208" s="56" t="s">
        <v>323</v>
      </c>
      <c r="B208" s="81">
        <v>92270</v>
      </c>
      <c r="C208" s="57" t="str">
        <f>VLOOKUP(B208,IF(A208="COMPOSICAO",S!$A:$D,I!$A:$D),2,FALSE)</f>
        <v>FABRICAÇÃO DE FÔRMA PARA VIGAS, COM MADEIRA SERRADA, E = 25 MM. AF_09/2020</v>
      </c>
      <c r="D208" s="57"/>
      <c r="E208" s="57"/>
      <c r="F208" s="57"/>
      <c r="G208" s="56" t="str">
        <f>VLOOKUP(B208,IF(A208="COMPOSICAO",S!$A:$D,I!$A:$D),3,FALSE)</f>
        <v>M2</v>
      </c>
      <c r="H208" s="89">
        <f>0.17</f>
        <v>0.17</v>
      </c>
      <c r="I208" s="58">
        <f>IF(A208="COMPOSICAO",VLOOKUP(B208,S!$A:$D,4,FALSE),VLOOKUP(B208,I!$A:$D,4,FALSE))</f>
        <v>179.16</v>
      </c>
      <c r="J208" s="63">
        <f t="shared" si="6"/>
        <v>30.45</v>
      </c>
      <c r="K208" s="62"/>
      <c r="L208" s="4"/>
      <c r="M208" s="4"/>
      <c r="N208" s="4"/>
    </row>
    <row r="209" spans="1:14" ht="30" customHeight="1" x14ac:dyDescent="0.25">
      <c r="A209" s="56" t="s">
        <v>323</v>
      </c>
      <c r="B209" s="81">
        <v>92801</v>
      </c>
      <c r="C209" s="57" t="str">
        <f>VLOOKUP(B209,IF(A209="COMPOSICAO",S!$A:$D,I!$A:$D),2,FALSE)</f>
        <v>CORTE E DOBRA DE AÇO CA-50, DIÂMETRO DE 6,3 MM. AF_06/2022</v>
      </c>
      <c r="D209" s="57"/>
      <c r="E209" s="57"/>
      <c r="F209" s="57"/>
      <c r="G209" s="56" t="str">
        <f>VLOOKUP(B209,IF(A209="COMPOSICAO",S!$A:$D,I!$A:$D),3,FALSE)</f>
        <v>KG</v>
      </c>
      <c r="H209" s="89">
        <f>0.49</f>
        <v>0.49</v>
      </c>
      <c r="I209" s="58">
        <f>IF(A209="COMPOSICAO",VLOOKUP(B209,S!$A:$D,4,FALSE),VLOOKUP(B209,I!$A:$D,4,FALSE))</f>
        <v>13.12</v>
      </c>
      <c r="J209" s="63">
        <f t="shared" si="6"/>
        <v>6.42</v>
      </c>
      <c r="K209" s="62"/>
      <c r="L209" s="4"/>
      <c r="M209" s="4"/>
      <c r="N209" s="4"/>
    </row>
    <row r="210" spans="1:14" ht="60" customHeight="1" x14ac:dyDescent="0.25">
      <c r="A210" s="56" t="s">
        <v>323</v>
      </c>
      <c r="B210" s="81">
        <v>94970</v>
      </c>
      <c r="C210" s="57" t="str">
        <f>VLOOKUP(B210,IF(A210="COMPOSICAO",S!$A:$D,I!$A:$D),2,FALSE)</f>
        <v>CONCRETO FCK = 20MPA, TRAÇO 1:2,7:3 (EM MASSA SECA DE CIMENTO/ AREIA MÉDIA/ BRITA 1) - PREPARO MECÂNICO COM BETONEIRA 600 L. AF_05/2021</v>
      </c>
      <c r="D210" s="57"/>
      <c r="E210" s="57"/>
      <c r="F210" s="57"/>
      <c r="G210" s="56" t="str">
        <f>VLOOKUP(B210,IF(A210="COMPOSICAO",S!$A:$D,I!$A:$D),3,FALSE)</f>
        <v>M3</v>
      </c>
      <c r="H210" s="89">
        <f>0.018</f>
        <v>1.7999999999999999E-2</v>
      </c>
      <c r="I210" s="58">
        <f>IF(A210="COMPOSICAO",VLOOKUP(B210,S!$A:$D,4,FALSE),VLOOKUP(B210,I!$A:$D,4,FALSE))</f>
        <v>471.55</v>
      </c>
      <c r="J210" s="63">
        <f t="shared" si="6"/>
        <v>8.48</v>
      </c>
      <c r="K210" s="62"/>
      <c r="L210" s="4"/>
      <c r="M210" s="4"/>
      <c r="N210" s="4"/>
    </row>
    <row r="211" spans="1:14" ht="15" customHeight="1" x14ac:dyDescent="0.25">
      <c r="A211" s="90" t="s">
        <v>324</v>
      </c>
      <c r="B211" s="91"/>
      <c r="C211" s="91"/>
      <c r="D211" s="91"/>
      <c r="E211" s="91"/>
      <c r="F211" s="91"/>
      <c r="G211" s="92"/>
      <c r="H211" s="93"/>
      <c r="I211" s="94"/>
      <c r="J211" s="63">
        <f>SUM(J202:K210)</f>
        <v>51.930000000000007</v>
      </c>
      <c r="K211" s="62"/>
    </row>
    <row r="212" spans="1:14" ht="15" customHeight="1" x14ac:dyDescent="0.25">
      <c r="A212" s="90" t="str">
        <f>"TAXA DE BDI ("&amp;BDI&amp;" %)"</f>
        <v>TAXA DE BDI (22 %)</v>
      </c>
      <c r="B212" s="91"/>
      <c r="C212" s="91"/>
      <c r="D212" s="91"/>
      <c r="E212" s="91"/>
      <c r="F212" s="91"/>
      <c r="G212" s="92"/>
      <c r="H212" s="93"/>
      <c r="I212" s="94"/>
      <c r="J212" s="63">
        <f>ROUND(J211*(BDI/100),2)</f>
        <v>11.42</v>
      </c>
      <c r="K212" s="62"/>
    </row>
    <row r="213" spans="1:14" ht="15" customHeight="1" x14ac:dyDescent="0.25">
      <c r="A213" s="90" t="s">
        <v>347</v>
      </c>
      <c r="B213" s="91"/>
      <c r="C213" s="91"/>
      <c r="D213" s="91"/>
      <c r="E213" s="91"/>
      <c r="F213" s="91"/>
      <c r="G213" s="92"/>
      <c r="H213" s="93"/>
      <c r="I213" s="94"/>
      <c r="J213" s="63">
        <f>SUM(J211:K212)</f>
        <v>63.350000000000009</v>
      </c>
      <c r="K213" s="62"/>
    </row>
    <row r="214" spans="1:14" ht="15" customHeight="1" x14ac:dyDescent="0.25">
      <c r="A214" s="4"/>
      <c r="B214" s="4"/>
      <c r="C214" s="4"/>
      <c r="D214" s="4"/>
      <c r="E214" s="4"/>
      <c r="F214" s="4"/>
      <c r="G214" s="4"/>
      <c r="H214" s="4"/>
      <c r="I214" s="4"/>
      <c r="J214" s="4"/>
      <c r="K214" s="4"/>
    </row>
    <row r="215" spans="1:14" ht="15" customHeight="1" x14ac:dyDescent="0.25">
      <c r="A215" s="22" t="s">
        <v>318</v>
      </c>
      <c r="B215" s="22" t="s">
        <v>32</v>
      </c>
      <c r="C215" s="46" t="s">
        <v>8</v>
      </c>
      <c r="D215" s="47"/>
      <c r="E215" s="47"/>
      <c r="F215" s="47"/>
      <c r="G215" s="7" t="s">
        <v>33</v>
      </c>
      <c r="H215" s="7" t="s">
        <v>319</v>
      </c>
      <c r="I215" s="7" t="s">
        <v>320</v>
      </c>
      <c r="J215" s="34" t="s">
        <v>10</v>
      </c>
      <c r="K215" s="33"/>
    </row>
    <row r="216" spans="1:14" ht="30" customHeight="1" x14ac:dyDescent="0.25">
      <c r="A216" s="7" t="s">
        <v>330</v>
      </c>
      <c r="B216" s="85">
        <v>93194</v>
      </c>
      <c r="C216" s="87" t="str">
        <f>VLOOKUP(B216,S!$A:$D,2,FALSE)</f>
        <v>CONTRAVERGA PRÉ-MOLDADA PARA VÃOS DE ATÉ 1,5 M DE COMPRIMENTO. AF_03/2016</v>
      </c>
      <c r="D216" s="87"/>
      <c r="E216" s="87"/>
      <c r="F216" s="86"/>
      <c r="G216" s="7" t="str">
        <f>VLOOKUP(B216,S!$A:$D,3,FALSE)</f>
        <v>M</v>
      </c>
      <c r="H216" s="88"/>
      <c r="I216" s="88">
        <f>J225</f>
        <v>50.86</v>
      </c>
      <c r="J216" s="55"/>
      <c r="K216" s="54"/>
      <c r="L216" s="88">
        <f>VLOOKUP(B216,S!$A:$D,4,FALSE)</f>
        <v>50.86</v>
      </c>
      <c r="M216" s="7" t="str">
        <f>IF(ROUND((L216-I216),2)=0,"OK, confere com a tabela.",IF(ROUND((L216-I216),2)&lt;0,"ACIMA ("&amp;TEXT(ROUND(I216*100/L216,4),"0,0000")&amp;" %) da tabela.","ABAIXO ("&amp;TEXT(ROUND(I216*100/L216,4),"0,0000")&amp;" %) da tabela."))</f>
        <v>OK, confere com a tabela.</v>
      </c>
    </row>
    <row r="217" spans="1:14" ht="30" customHeight="1" x14ac:dyDescent="0.25">
      <c r="A217" s="56" t="s">
        <v>322</v>
      </c>
      <c r="B217" s="81">
        <v>2692</v>
      </c>
      <c r="C217" s="57" t="str">
        <f>VLOOKUP(B217,IF(A217="COMPOSICAO",S!$A:$D,I!$A:$D),2,FALSE)</f>
        <v>DESMOLDANTE PROTETOR PARA FORMAS DE MADEIRA, DE BASE OLEOSA EMULSIONADA EM AGUA</v>
      </c>
      <c r="D217" s="57"/>
      <c r="E217" s="57"/>
      <c r="F217" s="57"/>
      <c r="G217" s="56" t="str">
        <f>VLOOKUP(B217,IF(A217="COMPOSICAO",S!$A:$D,I!$A:$D),3,FALSE)</f>
        <v>L</v>
      </c>
      <c r="H217" s="89">
        <f>0.006</f>
        <v>6.0000000000000001E-3</v>
      </c>
      <c r="I217" s="58">
        <f>IF(A217="COMPOSICAO",VLOOKUP(B217,S!$A:$D,4,FALSE),VLOOKUP(B217,I!$A:$D,4,FALSE))</f>
        <v>8.8000000000000007</v>
      </c>
      <c r="J217" s="63">
        <f t="shared" ref="J217:J224" si="7">TRUNC(H217*I217,2)</f>
        <v>0.05</v>
      </c>
      <c r="K217" s="62"/>
      <c r="L217" s="4"/>
      <c r="M217" s="4"/>
      <c r="N217" s="4"/>
    </row>
    <row r="218" spans="1:14" ht="45" customHeight="1" x14ac:dyDescent="0.25">
      <c r="A218" s="56" t="s">
        <v>322</v>
      </c>
      <c r="B218" s="81">
        <v>39017</v>
      </c>
      <c r="C218" s="57" t="str">
        <f>VLOOKUP(B218,IF(A218="COMPOSICAO",S!$A:$D,I!$A:$D),2,FALSE)</f>
        <v>ESPACADOR / DISTANCIADOR CIRCULAR COM ENTRADA LATERAL, EM PLASTICO, PARA VERGALHAO *4,2 A 12,5* MM, COBRIMENTO 20 MM</v>
      </c>
      <c r="D218" s="57"/>
      <c r="E218" s="57"/>
      <c r="F218" s="57"/>
      <c r="G218" s="56" t="str">
        <f>VLOOKUP(B218,IF(A218="COMPOSICAO",S!$A:$D,I!$A:$D),3,FALSE)</f>
        <v>UN</v>
      </c>
      <c r="H218" s="89">
        <f>6</f>
        <v>6</v>
      </c>
      <c r="I218" s="58">
        <f>IF(A218="COMPOSICAO",VLOOKUP(B218,S!$A:$D,4,FALSE),VLOOKUP(B218,I!$A:$D,4,FALSE))</f>
        <v>0.22</v>
      </c>
      <c r="J218" s="63">
        <f t="shared" si="7"/>
        <v>1.32</v>
      </c>
      <c r="K218" s="62"/>
      <c r="L218" s="4"/>
      <c r="M218" s="4"/>
      <c r="N218" s="4"/>
    </row>
    <row r="219" spans="1:14" ht="75" customHeight="1" x14ac:dyDescent="0.25">
      <c r="A219" s="56" t="s">
        <v>323</v>
      </c>
      <c r="B219" s="81">
        <v>87294</v>
      </c>
      <c r="C219" s="57" t="str">
        <f>VLOOKUP(B219,IF(A219="COMPOSICAO",S!$A:$D,I!$A:$D),2,FALSE)</f>
        <v>ARGAMASSA TRAÇO 1:2:9 (EM VOLUME DE CIMENTO, CAL E AREIA MÉDIA ÚMIDA) PARA EMBOÇO/MASSA ÚNICA/ASSENTAMENTO DE ALVENARIA DE VEDAÇÃO, PREPARO MECÂNICO COM BETONEIRA 600 L. AF_08/2019</v>
      </c>
      <c r="D219" s="57"/>
      <c r="E219" s="57"/>
      <c r="F219" s="57"/>
      <c r="G219" s="56" t="str">
        <f>VLOOKUP(B219,IF(A219="COMPOSICAO",S!$A:$D,I!$A:$D),3,FALSE)</f>
        <v>M3</v>
      </c>
      <c r="H219" s="89">
        <f>0.0019</f>
        <v>1.9E-3</v>
      </c>
      <c r="I219" s="58">
        <f>IF(A219="COMPOSICAO",VLOOKUP(B219,S!$A:$D,4,FALSE),VLOOKUP(B219,I!$A:$D,4,FALSE))</f>
        <v>548.73</v>
      </c>
      <c r="J219" s="63">
        <f t="shared" si="7"/>
        <v>1.04</v>
      </c>
      <c r="K219" s="62"/>
      <c r="L219" s="4"/>
      <c r="M219" s="4"/>
      <c r="N219" s="4"/>
    </row>
    <row r="220" spans="1:14" ht="15" customHeight="1" x14ac:dyDescent="0.25">
      <c r="A220" s="56" t="s">
        <v>323</v>
      </c>
      <c r="B220" s="81">
        <v>88309</v>
      </c>
      <c r="C220" s="57" t="str">
        <f>VLOOKUP(B220,IF(A220="COMPOSICAO",S!$A:$D,I!$A:$D),2,FALSE)</f>
        <v>PEDREIRO COM ENCARGOS COMPLEMENTARES</v>
      </c>
      <c r="D220" s="57"/>
      <c r="E220" s="57"/>
      <c r="F220" s="57"/>
      <c r="G220" s="56" t="str">
        <f>VLOOKUP(B220,IF(A220="COMPOSICAO",S!$A:$D,I!$A:$D),3,FALSE)</f>
        <v>H</v>
      </c>
      <c r="H220" s="89">
        <f>0.084</f>
        <v>8.4000000000000005E-2</v>
      </c>
      <c r="I220" s="58">
        <f>IF(A220="COMPOSICAO",VLOOKUP(B220,S!$A:$D,4,FALSE),VLOOKUP(B220,I!$A:$D,4,FALSE))</f>
        <v>26.05</v>
      </c>
      <c r="J220" s="63">
        <f t="shared" si="7"/>
        <v>2.1800000000000002</v>
      </c>
      <c r="K220" s="62"/>
      <c r="L220" s="4"/>
      <c r="M220" s="4"/>
      <c r="N220" s="4"/>
    </row>
    <row r="221" spans="1:14" ht="15" customHeight="1" x14ac:dyDescent="0.25">
      <c r="A221" s="56" t="s">
        <v>323</v>
      </c>
      <c r="B221" s="81">
        <v>88316</v>
      </c>
      <c r="C221" s="57" t="str">
        <f>VLOOKUP(B221,IF(A221="COMPOSICAO",S!$A:$D,I!$A:$D),2,FALSE)</f>
        <v>SERVENTE COM ENCARGOS COMPLEMENTARES</v>
      </c>
      <c r="D221" s="57"/>
      <c r="E221" s="57"/>
      <c r="F221" s="57"/>
      <c r="G221" s="56" t="str">
        <f>VLOOKUP(B221,IF(A221="COMPOSICAO",S!$A:$D,I!$A:$D),3,FALSE)</f>
        <v>H</v>
      </c>
      <c r="H221" s="89">
        <f>0.102</f>
        <v>0.10199999999999999</v>
      </c>
      <c r="I221" s="58">
        <f>IF(A221="COMPOSICAO",VLOOKUP(B221,S!$A:$D,4,FALSE),VLOOKUP(B221,I!$A:$D,4,FALSE))</f>
        <v>19.53</v>
      </c>
      <c r="J221" s="63">
        <f t="shared" si="7"/>
        <v>1.99</v>
      </c>
      <c r="K221" s="62"/>
      <c r="L221" s="4"/>
      <c r="M221" s="4"/>
      <c r="N221" s="4"/>
    </row>
    <row r="222" spans="1:14" ht="30" customHeight="1" x14ac:dyDescent="0.25">
      <c r="A222" s="56" t="s">
        <v>323</v>
      </c>
      <c r="B222" s="81">
        <v>92270</v>
      </c>
      <c r="C222" s="57" t="str">
        <f>VLOOKUP(B222,IF(A222="COMPOSICAO",S!$A:$D,I!$A:$D),2,FALSE)</f>
        <v>FABRICAÇÃO DE FÔRMA PARA VIGAS, COM MADEIRA SERRADA, E = 25 MM. AF_09/2020</v>
      </c>
      <c r="D222" s="57"/>
      <c r="E222" s="57"/>
      <c r="F222" s="57"/>
      <c r="G222" s="56" t="str">
        <f>VLOOKUP(B222,IF(A222="COMPOSICAO",S!$A:$D,I!$A:$D),3,FALSE)</f>
        <v>M2</v>
      </c>
      <c r="H222" s="89">
        <f>0.164</f>
        <v>0.16400000000000001</v>
      </c>
      <c r="I222" s="58">
        <f>IF(A222="COMPOSICAO",VLOOKUP(B222,S!$A:$D,4,FALSE),VLOOKUP(B222,I!$A:$D,4,FALSE))</f>
        <v>179.16</v>
      </c>
      <c r="J222" s="63">
        <f t="shared" si="7"/>
        <v>29.38</v>
      </c>
      <c r="K222" s="62"/>
      <c r="L222" s="4"/>
      <c r="M222" s="4"/>
      <c r="N222" s="4"/>
    </row>
    <row r="223" spans="1:14" ht="30" customHeight="1" x14ac:dyDescent="0.25">
      <c r="A223" s="56" t="s">
        <v>323</v>
      </c>
      <c r="B223" s="81">
        <v>92801</v>
      </c>
      <c r="C223" s="57" t="str">
        <f>VLOOKUP(B223,IF(A223="COMPOSICAO",S!$A:$D,I!$A:$D),2,FALSE)</f>
        <v>CORTE E DOBRA DE AÇO CA-50, DIÂMETRO DE 6,3 MM. AF_06/2022</v>
      </c>
      <c r="D223" s="57"/>
      <c r="E223" s="57"/>
      <c r="F223" s="57"/>
      <c r="G223" s="56" t="str">
        <f>VLOOKUP(B223,IF(A223="COMPOSICAO",S!$A:$D,I!$A:$D),3,FALSE)</f>
        <v>KG</v>
      </c>
      <c r="H223" s="89">
        <f>0.49</f>
        <v>0.49</v>
      </c>
      <c r="I223" s="58">
        <f>IF(A223="COMPOSICAO",VLOOKUP(B223,S!$A:$D,4,FALSE),VLOOKUP(B223,I!$A:$D,4,FALSE))</f>
        <v>13.12</v>
      </c>
      <c r="J223" s="63">
        <f t="shared" si="7"/>
        <v>6.42</v>
      </c>
      <c r="K223" s="62"/>
      <c r="L223" s="4"/>
      <c r="M223" s="4"/>
      <c r="N223" s="4"/>
    </row>
    <row r="224" spans="1:14" ht="60" customHeight="1" x14ac:dyDescent="0.25">
      <c r="A224" s="56" t="s">
        <v>323</v>
      </c>
      <c r="B224" s="81">
        <v>94970</v>
      </c>
      <c r="C224" s="57" t="str">
        <f>VLOOKUP(B224,IF(A224="COMPOSICAO",S!$A:$D,I!$A:$D),2,FALSE)</f>
        <v>CONCRETO FCK = 20MPA, TRAÇO 1:2,7:3 (EM MASSA SECA DE CIMENTO/ AREIA MÉDIA/ BRITA 1) - PREPARO MECÂNICO COM BETONEIRA 600 L. AF_05/2021</v>
      </c>
      <c r="D224" s="57"/>
      <c r="E224" s="57"/>
      <c r="F224" s="57"/>
      <c r="G224" s="56" t="str">
        <f>VLOOKUP(B224,IF(A224="COMPOSICAO",S!$A:$D,I!$A:$D),3,FALSE)</f>
        <v>M3</v>
      </c>
      <c r="H224" s="89">
        <f>0.018</f>
        <v>1.7999999999999999E-2</v>
      </c>
      <c r="I224" s="58">
        <f>IF(A224="COMPOSICAO",VLOOKUP(B224,S!$A:$D,4,FALSE),VLOOKUP(B224,I!$A:$D,4,FALSE))</f>
        <v>471.55</v>
      </c>
      <c r="J224" s="63">
        <f t="shared" si="7"/>
        <v>8.48</v>
      </c>
      <c r="K224" s="62"/>
      <c r="L224" s="4"/>
      <c r="M224" s="4"/>
      <c r="N224" s="4"/>
    </row>
    <row r="225" spans="1:14" ht="15" customHeight="1" x14ac:dyDescent="0.25">
      <c r="A225" s="90" t="s">
        <v>324</v>
      </c>
      <c r="B225" s="91"/>
      <c r="C225" s="91"/>
      <c r="D225" s="91"/>
      <c r="E225" s="91"/>
      <c r="F225" s="91"/>
      <c r="G225" s="92"/>
      <c r="H225" s="93"/>
      <c r="I225" s="94"/>
      <c r="J225" s="63">
        <f>SUM(J216:K224)</f>
        <v>50.86</v>
      </c>
      <c r="K225" s="62"/>
    </row>
    <row r="226" spans="1:14" ht="15" customHeight="1" x14ac:dyDescent="0.25">
      <c r="A226" s="90" t="str">
        <f>"TAXA DE BDI ("&amp;BDI&amp;" %)"</f>
        <v>TAXA DE BDI (22 %)</v>
      </c>
      <c r="B226" s="91"/>
      <c r="C226" s="91"/>
      <c r="D226" s="91"/>
      <c r="E226" s="91"/>
      <c r="F226" s="91"/>
      <c r="G226" s="92"/>
      <c r="H226" s="93"/>
      <c r="I226" s="94"/>
      <c r="J226" s="63">
        <f>ROUND(J225*(BDI/100),2)</f>
        <v>11.19</v>
      </c>
      <c r="K226" s="62"/>
    </row>
    <row r="227" spans="1:14" ht="15" customHeight="1" x14ac:dyDescent="0.25">
      <c r="A227" s="90" t="s">
        <v>348</v>
      </c>
      <c r="B227" s="91"/>
      <c r="C227" s="91"/>
      <c r="D227" s="91"/>
      <c r="E227" s="91"/>
      <c r="F227" s="91"/>
      <c r="G227" s="92"/>
      <c r="H227" s="93"/>
      <c r="I227" s="94"/>
      <c r="J227" s="63">
        <f>SUM(J225:K226)</f>
        <v>62.05</v>
      </c>
      <c r="K227" s="62"/>
    </row>
    <row r="228" spans="1:14" ht="15" customHeight="1" x14ac:dyDescent="0.25">
      <c r="A228" s="4"/>
      <c r="B228" s="4"/>
      <c r="C228" s="4"/>
      <c r="D228" s="4"/>
      <c r="E228" s="4"/>
      <c r="F228" s="4"/>
      <c r="G228" s="4"/>
      <c r="H228" s="4"/>
      <c r="I228" s="4"/>
      <c r="J228" s="4"/>
      <c r="K228" s="4"/>
    </row>
    <row r="229" spans="1:14" ht="15" customHeight="1" x14ac:dyDescent="0.25">
      <c r="A229" s="22" t="s">
        <v>318</v>
      </c>
      <c r="B229" s="22" t="s">
        <v>32</v>
      </c>
      <c r="C229" s="46" t="s">
        <v>8</v>
      </c>
      <c r="D229" s="47"/>
      <c r="E229" s="47"/>
      <c r="F229" s="47"/>
      <c r="G229" s="7" t="s">
        <v>33</v>
      </c>
      <c r="H229" s="7" t="s">
        <v>319</v>
      </c>
      <c r="I229" s="7" t="s">
        <v>320</v>
      </c>
      <c r="J229" s="34" t="s">
        <v>10</v>
      </c>
      <c r="K229" s="33"/>
    </row>
    <row r="230" spans="1:14" ht="30" customHeight="1" x14ac:dyDescent="0.25">
      <c r="A230" s="7" t="s">
        <v>330</v>
      </c>
      <c r="B230" s="85">
        <v>93184</v>
      </c>
      <c r="C230" s="87" t="str">
        <f>VLOOKUP(B230,S!$A:$D,2,FALSE)</f>
        <v>VERGA PRÉ-MOLDADA PARA PORTAS COM ATÉ 1,5 M DE VÃO. AF_03/2016</v>
      </c>
      <c r="D230" s="87"/>
      <c r="E230" s="87"/>
      <c r="F230" s="86"/>
      <c r="G230" s="7" t="str">
        <f>VLOOKUP(B230,S!$A:$D,3,FALSE)</f>
        <v>M</v>
      </c>
      <c r="H230" s="88"/>
      <c r="I230" s="88">
        <f>J239</f>
        <v>38.31</v>
      </c>
      <c r="J230" s="55"/>
      <c r="K230" s="54"/>
      <c r="L230" s="88">
        <f>VLOOKUP(B230,S!$A:$D,4,FALSE)</f>
        <v>38.31</v>
      </c>
      <c r="M230" s="7" t="str">
        <f>IF(ROUND((L230-I230),2)=0,"OK, confere com a tabela.",IF(ROUND((L230-I230),2)&lt;0,"ACIMA ("&amp;TEXT(ROUND(I230*100/L230,4),"0,0000")&amp;" %) da tabela.","ABAIXO ("&amp;TEXT(ROUND(I230*100/L230,4),"0,0000")&amp;" %) da tabela."))</f>
        <v>OK, confere com a tabela.</v>
      </c>
    </row>
    <row r="231" spans="1:14" ht="30" customHeight="1" x14ac:dyDescent="0.25">
      <c r="A231" s="56" t="s">
        <v>322</v>
      </c>
      <c r="B231" s="81">
        <v>2692</v>
      </c>
      <c r="C231" s="57" t="str">
        <f>VLOOKUP(B231,IF(A231="COMPOSICAO",S!$A:$D,I!$A:$D),2,FALSE)</f>
        <v>DESMOLDANTE PROTETOR PARA FORMAS DE MADEIRA, DE BASE OLEOSA EMULSIONADA EM AGUA</v>
      </c>
      <c r="D231" s="57"/>
      <c r="E231" s="57"/>
      <c r="F231" s="57"/>
      <c r="G231" s="56" t="str">
        <f>VLOOKUP(B231,IF(A231="COMPOSICAO",S!$A:$D,I!$A:$D),3,FALSE)</f>
        <v>L</v>
      </c>
      <c r="H231" s="89">
        <f>0.005</f>
        <v>5.0000000000000001E-3</v>
      </c>
      <c r="I231" s="58">
        <f>IF(A231="COMPOSICAO",VLOOKUP(B231,S!$A:$D,4,FALSE),VLOOKUP(B231,I!$A:$D,4,FALSE))</f>
        <v>8.8000000000000007</v>
      </c>
      <c r="J231" s="63">
        <f t="shared" ref="J231:J238" si="8">TRUNC(H231*I231,2)</f>
        <v>0.04</v>
      </c>
      <c r="K231" s="62"/>
      <c r="L231" s="4"/>
      <c r="M231" s="4"/>
      <c r="N231" s="4"/>
    </row>
    <row r="232" spans="1:14" ht="45" customHeight="1" x14ac:dyDescent="0.25">
      <c r="A232" s="56" t="s">
        <v>322</v>
      </c>
      <c r="B232" s="81">
        <v>39017</v>
      </c>
      <c r="C232" s="57" t="str">
        <f>VLOOKUP(B232,IF(A232="COMPOSICAO",S!$A:$D,I!$A:$D),2,FALSE)</f>
        <v>ESPACADOR / DISTANCIADOR CIRCULAR COM ENTRADA LATERAL, EM PLASTICO, PARA VERGALHAO *4,2 A 12,5* MM, COBRIMENTO 20 MM</v>
      </c>
      <c r="D232" s="57"/>
      <c r="E232" s="57"/>
      <c r="F232" s="57"/>
      <c r="G232" s="56" t="str">
        <f>VLOOKUP(B232,IF(A232="COMPOSICAO",S!$A:$D,I!$A:$D),3,FALSE)</f>
        <v>UN</v>
      </c>
      <c r="H232" s="89">
        <f>6</f>
        <v>6</v>
      </c>
      <c r="I232" s="58">
        <f>IF(A232="COMPOSICAO",VLOOKUP(B232,S!$A:$D,4,FALSE),VLOOKUP(B232,I!$A:$D,4,FALSE))</f>
        <v>0.22</v>
      </c>
      <c r="J232" s="63">
        <f t="shared" si="8"/>
        <v>1.32</v>
      </c>
      <c r="K232" s="62"/>
      <c r="L232" s="4"/>
      <c r="M232" s="4"/>
      <c r="N232" s="4"/>
    </row>
    <row r="233" spans="1:14" ht="75" customHeight="1" x14ac:dyDescent="0.25">
      <c r="A233" s="56" t="s">
        <v>323</v>
      </c>
      <c r="B233" s="81">
        <v>87294</v>
      </c>
      <c r="C233" s="57" t="str">
        <f>VLOOKUP(B233,IF(A233="COMPOSICAO",S!$A:$D,I!$A:$D),2,FALSE)</f>
        <v>ARGAMASSA TRAÇO 1:2:9 (EM VOLUME DE CIMENTO, CAL E AREIA MÉDIA ÚMIDA) PARA EMBOÇO/MASSA ÚNICA/ASSENTAMENTO DE ALVENARIA DE VEDAÇÃO, PREPARO MECÂNICO COM BETONEIRA 600 L. AF_08/2019</v>
      </c>
      <c r="D233" s="57"/>
      <c r="E233" s="57"/>
      <c r="F233" s="57"/>
      <c r="G233" s="56" t="str">
        <f>VLOOKUP(B233,IF(A233="COMPOSICAO",S!$A:$D,I!$A:$D),3,FALSE)</f>
        <v>M3</v>
      </c>
      <c r="H233" s="89">
        <f>0.0019</f>
        <v>1.9E-3</v>
      </c>
      <c r="I233" s="58">
        <f>IF(A233="COMPOSICAO",VLOOKUP(B233,S!$A:$D,4,FALSE),VLOOKUP(B233,I!$A:$D,4,FALSE))</f>
        <v>548.73</v>
      </c>
      <c r="J233" s="63">
        <f t="shared" si="8"/>
        <v>1.04</v>
      </c>
      <c r="K233" s="62"/>
      <c r="L233" s="4"/>
      <c r="M233" s="4"/>
      <c r="N233" s="4"/>
    </row>
    <row r="234" spans="1:14" ht="15" customHeight="1" x14ac:dyDescent="0.25">
      <c r="A234" s="56" t="s">
        <v>323</v>
      </c>
      <c r="B234" s="81">
        <v>88309</v>
      </c>
      <c r="C234" s="57" t="str">
        <f>VLOOKUP(B234,IF(A234="COMPOSICAO",S!$A:$D,I!$A:$D),2,FALSE)</f>
        <v>PEDREIRO COM ENCARGOS COMPLEMENTARES</v>
      </c>
      <c r="D234" s="57"/>
      <c r="E234" s="57"/>
      <c r="F234" s="57"/>
      <c r="G234" s="56" t="str">
        <f>VLOOKUP(B234,IF(A234="COMPOSICAO",S!$A:$D,I!$A:$D),3,FALSE)</f>
        <v>H</v>
      </c>
      <c r="H234" s="89">
        <f>0.094</f>
        <v>9.4E-2</v>
      </c>
      <c r="I234" s="58">
        <f>IF(A234="COMPOSICAO",VLOOKUP(B234,S!$A:$D,4,FALSE),VLOOKUP(B234,I!$A:$D,4,FALSE))</f>
        <v>26.05</v>
      </c>
      <c r="J234" s="63">
        <f t="shared" si="8"/>
        <v>2.44</v>
      </c>
      <c r="K234" s="62"/>
      <c r="L234" s="4"/>
      <c r="M234" s="4"/>
      <c r="N234" s="4"/>
    </row>
    <row r="235" spans="1:14" ht="15" customHeight="1" x14ac:dyDescent="0.25">
      <c r="A235" s="56" t="s">
        <v>323</v>
      </c>
      <c r="B235" s="81">
        <v>88316</v>
      </c>
      <c r="C235" s="57" t="str">
        <f>VLOOKUP(B235,IF(A235="COMPOSICAO",S!$A:$D,I!$A:$D),2,FALSE)</f>
        <v>SERVENTE COM ENCARGOS COMPLEMENTARES</v>
      </c>
      <c r="D235" s="57"/>
      <c r="E235" s="57"/>
      <c r="F235" s="57"/>
      <c r="G235" s="56" t="str">
        <f>VLOOKUP(B235,IF(A235="COMPOSICAO",S!$A:$D,I!$A:$D),3,FALSE)</f>
        <v>H</v>
      </c>
      <c r="H235" s="89">
        <f>0.107</f>
        <v>0.107</v>
      </c>
      <c r="I235" s="58">
        <f>IF(A235="COMPOSICAO",VLOOKUP(B235,S!$A:$D,4,FALSE),VLOOKUP(B235,I!$A:$D,4,FALSE))</f>
        <v>19.53</v>
      </c>
      <c r="J235" s="63">
        <f t="shared" si="8"/>
        <v>2.08</v>
      </c>
      <c r="K235" s="62"/>
      <c r="L235" s="4"/>
      <c r="M235" s="4"/>
      <c r="N235" s="4"/>
    </row>
    <row r="236" spans="1:14" ht="30" customHeight="1" x14ac:dyDescent="0.25">
      <c r="A236" s="56" t="s">
        <v>323</v>
      </c>
      <c r="B236" s="81">
        <v>92270</v>
      </c>
      <c r="C236" s="57" t="str">
        <f>VLOOKUP(B236,IF(A236="COMPOSICAO",S!$A:$D,I!$A:$D),2,FALSE)</f>
        <v>FABRICAÇÃO DE FÔRMA PARA VIGAS, COM MADEIRA SERRADA, E = 25 MM. AF_09/2020</v>
      </c>
      <c r="D236" s="57"/>
      <c r="E236" s="57"/>
      <c r="F236" s="57"/>
      <c r="G236" s="56" t="str">
        <f>VLOOKUP(B236,IF(A236="COMPOSICAO",S!$A:$D,I!$A:$D),3,FALSE)</f>
        <v>M2</v>
      </c>
      <c r="H236" s="89">
        <f>0.122</f>
        <v>0.122</v>
      </c>
      <c r="I236" s="58">
        <f>IF(A236="COMPOSICAO",VLOOKUP(B236,S!$A:$D,4,FALSE),VLOOKUP(B236,I!$A:$D,4,FALSE))</f>
        <v>179.16</v>
      </c>
      <c r="J236" s="63">
        <f t="shared" si="8"/>
        <v>21.85</v>
      </c>
      <c r="K236" s="62"/>
      <c r="L236" s="4"/>
      <c r="M236" s="4"/>
      <c r="N236" s="4"/>
    </row>
    <row r="237" spans="1:14" ht="30" customHeight="1" x14ac:dyDescent="0.25">
      <c r="A237" s="56" t="s">
        <v>323</v>
      </c>
      <c r="B237" s="81">
        <v>92800</v>
      </c>
      <c r="C237" s="57" t="str">
        <f>VLOOKUP(B237,IF(A237="COMPOSICAO",S!$A:$D,I!$A:$D),2,FALSE)</f>
        <v>CORTE E DOBRA DE AÇO CA-60, DIÂMETRO DE 5,0 MM. AF_06/2022</v>
      </c>
      <c r="D237" s="57"/>
      <c r="E237" s="57"/>
      <c r="F237" s="57"/>
      <c r="G237" s="56" t="str">
        <f>VLOOKUP(B237,IF(A237="COMPOSICAO",S!$A:$D,I!$A:$D),3,FALSE)</f>
        <v>KG</v>
      </c>
      <c r="H237" s="89">
        <f>0.308</f>
        <v>0.308</v>
      </c>
      <c r="I237" s="58">
        <f>IF(A237="COMPOSICAO",VLOOKUP(B237,S!$A:$D,4,FALSE),VLOOKUP(B237,I!$A:$D,4,FALSE))</f>
        <v>12.65</v>
      </c>
      <c r="J237" s="63">
        <f t="shared" si="8"/>
        <v>3.89</v>
      </c>
      <c r="K237" s="62"/>
      <c r="L237" s="4"/>
      <c r="M237" s="4"/>
      <c r="N237" s="4"/>
    </row>
    <row r="238" spans="1:14" ht="60" customHeight="1" x14ac:dyDescent="0.25">
      <c r="A238" s="56" t="s">
        <v>323</v>
      </c>
      <c r="B238" s="81">
        <v>94970</v>
      </c>
      <c r="C238" s="57" t="str">
        <f>VLOOKUP(B238,IF(A238="COMPOSICAO",S!$A:$D,I!$A:$D),2,FALSE)</f>
        <v>CONCRETO FCK = 20MPA, TRAÇO 1:2,7:3 (EM MASSA SECA DE CIMENTO/ AREIA MÉDIA/ BRITA 1) - PREPARO MECÂNICO COM BETONEIRA 600 L. AF_05/2021</v>
      </c>
      <c r="D238" s="57"/>
      <c r="E238" s="57"/>
      <c r="F238" s="57"/>
      <c r="G238" s="56" t="str">
        <f>VLOOKUP(B238,IF(A238="COMPOSICAO",S!$A:$D,I!$A:$D),3,FALSE)</f>
        <v>M3</v>
      </c>
      <c r="H238" s="89">
        <f>0.012</f>
        <v>1.2E-2</v>
      </c>
      <c r="I238" s="58">
        <f>IF(A238="COMPOSICAO",VLOOKUP(B238,S!$A:$D,4,FALSE),VLOOKUP(B238,I!$A:$D,4,FALSE))</f>
        <v>471.55</v>
      </c>
      <c r="J238" s="63">
        <f t="shared" si="8"/>
        <v>5.65</v>
      </c>
      <c r="K238" s="62"/>
      <c r="L238" s="4"/>
      <c r="M238" s="4"/>
      <c r="N238" s="4"/>
    </row>
    <row r="239" spans="1:14" ht="15" customHeight="1" x14ac:dyDescent="0.25">
      <c r="A239" s="90" t="s">
        <v>324</v>
      </c>
      <c r="B239" s="91"/>
      <c r="C239" s="91"/>
      <c r="D239" s="91"/>
      <c r="E239" s="91"/>
      <c r="F239" s="91"/>
      <c r="G239" s="92"/>
      <c r="H239" s="93"/>
      <c r="I239" s="94"/>
      <c r="J239" s="63">
        <f>SUM(J230:K238)</f>
        <v>38.31</v>
      </c>
      <c r="K239" s="62"/>
    </row>
    <row r="240" spans="1:14" ht="15" customHeight="1" x14ac:dyDescent="0.25">
      <c r="A240" s="90" t="str">
        <f>"TAXA DE BDI ("&amp;BDI&amp;" %)"</f>
        <v>TAXA DE BDI (22 %)</v>
      </c>
      <c r="B240" s="91"/>
      <c r="C240" s="91"/>
      <c r="D240" s="91"/>
      <c r="E240" s="91"/>
      <c r="F240" s="91"/>
      <c r="G240" s="92"/>
      <c r="H240" s="93"/>
      <c r="I240" s="94"/>
      <c r="J240" s="63">
        <f>ROUND(J239*(BDI/100),2)</f>
        <v>8.43</v>
      </c>
      <c r="K240" s="62"/>
    </row>
    <row r="241" spans="1:14" ht="15" customHeight="1" x14ac:dyDescent="0.25">
      <c r="A241" s="90" t="s">
        <v>349</v>
      </c>
      <c r="B241" s="91"/>
      <c r="C241" s="91"/>
      <c r="D241" s="91"/>
      <c r="E241" s="91"/>
      <c r="F241" s="91"/>
      <c r="G241" s="92"/>
      <c r="H241" s="93"/>
      <c r="I241" s="94"/>
      <c r="J241" s="63">
        <f>SUM(J239:K240)</f>
        <v>46.74</v>
      </c>
      <c r="K241" s="62"/>
    </row>
    <row r="242" spans="1:14" ht="15" customHeight="1" x14ac:dyDescent="0.25">
      <c r="A242" s="4"/>
      <c r="B242" s="4"/>
      <c r="C242" s="4"/>
      <c r="D242" s="4"/>
      <c r="E242" s="4"/>
      <c r="F242" s="4"/>
      <c r="G242" s="4"/>
      <c r="H242" s="4"/>
      <c r="I242" s="4"/>
      <c r="J242" s="4"/>
      <c r="K242" s="4"/>
    </row>
    <row r="243" spans="1:14" ht="15" customHeight="1" x14ac:dyDescent="0.25">
      <c r="A243" s="22" t="s">
        <v>318</v>
      </c>
      <c r="B243" s="22" t="s">
        <v>32</v>
      </c>
      <c r="C243" s="46" t="s">
        <v>8</v>
      </c>
      <c r="D243" s="47"/>
      <c r="E243" s="47"/>
      <c r="F243" s="47"/>
      <c r="G243" s="7" t="s">
        <v>33</v>
      </c>
      <c r="H243" s="7" t="s">
        <v>319</v>
      </c>
      <c r="I243" s="7" t="s">
        <v>320</v>
      </c>
      <c r="J243" s="34" t="s">
        <v>10</v>
      </c>
      <c r="K243" s="33"/>
    </row>
    <row r="244" spans="1:14" ht="45" customHeight="1" x14ac:dyDescent="0.25">
      <c r="A244" s="7" t="s">
        <v>350</v>
      </c>
      <c r="B244" s="85">
        <v>101965</v>
      </c>
      <c r="C244" s="87" t="str">
        <f>VLOOKUP(B244,S!$A:$D,2,FALSE)</f>
        <v>PEITORIL LINEAR EM GRANITO OU MÁRMORE, L = 15CM, COMPRIMENTO DE ATÉ 2M, ASSENTADO COM ARGAMASSA 1:6 COM ADITIVO. AF_11/2020</v>
      </c>
      <c r="D244" s="87"/>
      <c r="E244" s="87"/>
      <c r="F244" s="86"/>
      <c r="G244" s="7" t="str">
        <f>VLOOKUP(B244,S!$A:$D,3,FALSE)</f>
        <v>M</v>
      </c>
      <c r="H244" s="88"/>
      <c r="I244" s="88">
        <f>J251</f>
        <v>115.96</v>
      </c>
      <c r="J244" s="55"/>
      <c r="K244" s="54"/>
      <c r="L244" s="88">
        <f>VLOOKUP(B244,S!$A:$D,4,FALSE)</f>
        <v>115.96</v>
      </c>
      <c r="M244" s="7" t="str">
        <f>IF(ROUND((L244-I244),2)=0,"OK, confere com a tabela.",IF(ROUND((L244-I244),2)&lt;0,"ACIMA ("&amp;TEXT(ROUND(I244*100/L244,4),"0,0000")&amp;" %) da tabela.","ABAIXO ("&amp;TEXT(ROUND(I244*100/L244,4),"0,0000")&amp;" %) da tabela."))</f>
        <v>OK, confere com a tabela.</v>
      </c>
    </row>
    <row r="245" spans="1:14" ht="30" customHeight="1" x14ac:dyDescent="0.25">
      <c r="A245" s="56" t="s">
        <v>322</v>
      </c>
      <c r="B245" s="81">
        <v>34747</v>
      </c>
      <c r="C245" s="57" t="str">
        <f>VLOOKUP(B245,IF(A245="COMPOSICAO",S!$A:$D,I!$A:$D),2,FALSE)</f>
        <v>PEITORIL EM MARMORE, POLIDO, BRANCO COMUM, L= *15* CM, E=  *2,0* CM, COM PINGADEIRA</v>
      </c>
      <c r="D245" s="57"/>
      <c r="E245" s="57"/>
      <c r="F245" s="57"/>
      <c r="G245" s="56" t="str">
        <f>VLOOKUP(B245,IF(A245="COMPOSICAO",S!$A:$D,I!$A:$D),3,FALSE)</f>
        <v>M</v>
      </c>
      <c r="H245" s="89">
        <f>1.04</f>
        <v>1.04</v>
      </c>
      <c r="I245" s="58">
        <f>IF(A245="COMPOSICAO",VLOOKUP(B245,S!$A:$D,4,FALSE),VLOOKUP(B245,I!$A:$D,4,FALSE))</f>
        <v>85.01</v>
      </c>
      <c r="J245" s="63">
        <f t="shared" ref="J245:J250" si="9">TRUNC(H245*I245,2)</f>
        <v>88.41</v>
      </c>
      <c r="K245" s="62"/>
      <c r="L245" s="4"/>
      <c r="M245" s="4"/>
      <c r="N245" s="4"/>
    </row>
    <row r="246" spans="1:14" ht="75" customHeight="1" x14ac:dyDescent="0.25">
      <c r="A246" s="56" t="s">
        <v>323</v>
      </c>
      <c r="B246" s="81">
        <v>87283</v>
      </c>
      <c r="C246" s="57" t="str">
        <f>VLOOKUP(B246,IF(A246="COMPOSICAO",S!$A:$D,I!$A:$D),2,FALSE)</f>
        <v>ARGAMASSA TRAÇO 1:6 (EM VOLUME DE CIMENTO E AREIA MÉDIA ÚMIDA) COM ADIÇÃO DE PLASTIFICANTE PARA EMBOÇO/MASSA ÚNICA/ASSENTAMENTO DE ALVENARIA DE VEDAÇÃO, PREPARO MECÂNICO COM BETONEIRA 400 L. AF_08/2019</v>
      </c>
      <c r="D246" s="57"/>
      <c r="E246" s="57"/>
      <c r="F246" s="57"/>
      <c r="G246" s="56" t="str">
        <f>VLOOKUP(B246,IF(A246="COMPOSICAO",S!$A:$D,I!$A:$D),3,FALSE)</f>
        <v>M3</v>
      </c>
      <c r="H246" s="89">
        <f>0.006</f>
        <v>6.0000000000000001E-3</v>
      </c>
      <c r="I246" s="58">
        <f>IF(A246="COMPOSICAO",VLOOKUP(B246,S!$A:$D,4,FALSE),VLOOKUP(B246,I!$A:$D,4,FALSE))</f>
        <v>478.48</v>
      </c>
      <c r="J246" s="63">
        <f t="shared" si="9"/>
        <v>2.87</v>
      </c>
      <c r="K246" s="62"/>
      <c r="L246" s="4"/>
      <c r="M246" s="4"/>
      <c r="N246" s="4"/>
    </row>
    <row r="247" spans="1:14" ht="30" customHeight="1" x14ac:dyDescent="0.25">
      <c r="A247" s="56" t="s">
        <v>323</v>
      </c>
      <c r="B247" s="81">
        <v>88274</v>
      </c>
      <c r="C247" s="57" t="str">
        <f>VLOOKUP(B247,IF(A247="COMPOSICAO",S!$A:$D,I!$A:$D),2,FALSE)</f>
        <v>MARMORISTA/GRANITEIRO COM ENCARGOS COMPLEMENTARES</v>
      </c>
      <c r="D247" s="57"/>
      <c r="E247" s="57"/>
      <c r="F247" s="57"/>
      <c r="G247" s="56" t="str">
        <f>VLOOKUP(B247,IF(A247="COMPOSICAO",S!$A:$D,I!$A:$D),3,FALSE)</f>
        <v>H</v>
      </c>
      <c r="H247" s="89">
        <f>0.419</f>
        <v>0.41899999999999998</v>
      </c>
      <c r="I247" s="58">
        <f>IF(A247="COMPOSICAO",VLOOKUP(B247,S!$A:$D,4,FALSE),VLOOKUP(B247,I!$A:$D,4,FALSE))</f>
        <v>25.52</v>
      </c>
      <c r="J247" s="63">
        <f t="shared" si="9"/>
        <v>10.69</v>
      </c>
      <c r="K247" s="62"/>
      <c r="L247" s="4"/>
      <c r="M247" s="4"/>
      <c r="N247" s="4"/>
    </row>
    <row r="248" spans="1:14" ht="15" customHeight="1" x14ac:dyDescent="0.25">
      <c r="A248" s="56" t="s">
        <v>323</v>
      </c>
      <c r="B248" s="81">
        <v>88316</v>
      </c>
      <c r="C248" s="57" t="str">
        <f>VLOOKUP(B248,IF(A248="COMPOSICAO",S!$A:$D,I!$A:$D),2,FALSE)</f>
        <v>SERVENTE COM ENCARGOS COMPLEMENTARES</v>
      </c>
      <c r="D248" s="57"/>
      <c r="E248" s="57"/>
      <c r="F248" s="57"/>
      <c r="G248" s="56" t="str">
        <f>VLOOKUP(B248,IF(A248="COMPOSICAO",S!$A:$D,I!$A:$D),3,FALSE)</f>
        <v>H</v>
      </c>
      <c r="H248" s="89">
        <f>0.209</f>
        <v>0.20899999999999999</v>
      </c>
      <c r="I248" s="58">
        <f>IF(A248="COMPOSICAO",VLOOKUP(B248,S!$A:$D,4,FALSE),VLOOKUP(B248,I!$A:$D,4,FALSE))</f>
        <v>19.53</v>
      </c>
      <c r="J248" s="63">
        <f t="shared" si="9"/>
        <v>4.08</v>
      </c>
      <c r="K248" s="62"/>
      <c r="L248" s="4"/>
      <c r="M248" s="4"/>
      <c r="N248" s="4"/>
    </row>
    <row r="249" spans="1:14" ht="45" customHeight="1" x14ac:dyDescent="0.25">
      <c r="A249" s="56" t="s">
        <v>323</v>
      </c>
      <c r="B249" s="81">
        <v>91692</v>
      </c>
      <c r="C249" s="57" t="str">
        <f>VLOOKUP(B249,IF(A249="COMPOSICAO",S!$A:$D,I!$A:$D),2,FALSE)</f>
        <v>SERRA CIRCULAR DE BANCADA COM MOTOR ELÉTRICO POTÊNCIA DE 5HP, COM COIFA PARA DISCO 10" - CHP DIURNO. AF_08/2015</v>
      </c>
      <c r="D249" s="57"/>
      <c r="E249" s="57"/>
      <c r="F249" s="57"/>
      <c r="G249" s="56" t="str">
        <f>VLOOKUP(B249,IF(A249="COMPOSICAO",S!$A:$D,I!$A:$D),3,FALSE)</f>
        <v>CHP</v>
      </c>
      <c r="H249" s="89">
        <f>0.021</f>
        <v>2.1000000000000001E-2</v>
      </c>
      <c r="I249" s="58">
        <f>IF(A249="COMPOSICAO",VLOOKUP(B249,S!$A:$D,4,FALSE),VLOOKUP(B249,I!$A:$D,4,FALSE))</f>
        <v>24.94</v>
      </c>
      <c r="J249" s="63">
        <f t="shared" si="9"/>
        <v>0.52</v>
      </c>
      <c r="K249" s="62"/>
      <c r="L249" s="4"/>
      <c r="M249" s="4"/>
      <c r="N249" s="4"/>
    </row>
    <row r="250" spans="1:14" ht="45" customHeight="1" x14ac:dyDescent="0.25">
      <c r="A250" s="56" t="s">
        <v>323</v>
      </c>
      <c r="B250" s="81">
        <v>91693</v>
      </c>
      <c r="C250" s="57" t="str">
        <f>VLOOKUP(B250,IF(A250="COMPOSICAO",S!$A:$D,I!$A:$D),2,FALSE)</f>
        <v>SERRA CIRCULAR DE BANCADA COM MOTOR ELÉTRICO POTÊNCIA DE 5HP, COM COIFA PARA DISCO 10" - CHI DIURNO. AF_08/2015</v>
      </c>
      <c r="D250" s="57"/>
      <c r="E250" s="57"/>
      <c r="F250" s="57"/>
      <c r="G250" s="56" t="str">
        <f>VLOOKUP(B250,IF(A250="COMPOSICAO",S!$A:$D,I!$A:$D),3,FALSE)</f>
        <v>CHI</v>
      </c>
      <c r="H250" s="89">
        <f>0.398</f>
        <v>0.39800000000000002</v>
      </c>
      <c r="I250" s="58">
        <f>IF(A250="COMPOSICAO",VLOOKUP(B250,S!$A:$D,4,FALSE),VLOOKUP(B250,I!$A:$D,4,FALSE))</f>
        <v>23.61</v>
      </c>
      <c r="J250" s="63">
        <f t="shared" si="9"/>
        <v>9.39</v>
      </c>
      <c r="K250" s="62"/>
      <c r="L250" s="4"/>
      <c r="M250" s="4"/>
      <c r="N250" s="4"/>
    </row>
    <row r="251" spans="1:14" ht="15" customHeight="1" x14ac:dyDescent="0.25">
      <c r="A251" s="90" t="s">
        <v>324</v>
      </c>
      <c r="B251" s="91"/>
      <c r="C251" s="91"/>
      <c r="D251" s="91"/>
      <c r="E251" s="91"/>
      <c r="F251" s="91"/>
      <c r="G251" s="92"/>
      <c r="H251" s="93"/>
      <c r="I251" s="94"/>
      <c r="J251" s="63">
        <f>SUM(J244:K250)</f>
        <v>115.96</v>
      </c>
      <c r="K251" s="62"/>
    </row>
    <row r="252" spans="1:14" ht="15" customHeight="1" x14ac:dyDescent="0.25">
      <c r="A252" s="90" t="str">
        <f>"TAXA DE BDI ("&amp;BDI&amp;" %)"</f>
        <v>TAXA DE BDI (22 %)</v>
      </c>
      <c r="B252" s="91"/>
      <c r="C252" s="91"/>
      <c r="D252" s="91"/>
      <c r="E252" s="91"/>
      <c r="F252" s="91"/>
      <c r="G252" s="92"/>
      <c r="H252" s="93"/>
      <c r="I252" s="94"/>
      <c r="J252" s="63">
        <f>ROUND(J251*(BDI/100),2)</f>
        <v>25.51</v>
      </c>
      <c r="K252" s="62"/>
    </row>
    <row r="253" spans="1:14" ht="15" customHeight="1" x14ac:dyDescent="0.25">
      <c r="A253" s="90" t="s">
        <v>351</v>
      </c>
      <c r="B253" s="91"/>
      <c r="C253" s="91"/>
      <c r="D253" s="91"/>
      <c r="E253" s="91"/>
      <c r="F253" s="91"/>
      <c r="G253" s="92"/>
      <c r="H253" s="93"/>
      <c r="I253" s="94"/>
      <c r="J253" s="63">
        <f>SUM(J251:K252)</f>
        <v>141.47</v>
      </c>
      <c r="K253" s="62"/>
    </row>
    <row r="254" spans="1:14" ht="15" customHeight="1" x14ac:dyDescent="0.25">
      <c r="A254" s="4"/>
      <c r="B254" s="4"/>
      <c r="C254" s="4"/>
      <c r="D254" s="4"/>
      <c r="E254" s="4"/>
      <c r="F254" s="4"/>
      <c r="G254" s="4"/>
      <c r="H254" s="4"/>
      <c r="I254" s="4"/>
      <c r="J254" s="4"/>
      <c r="K254" s="4"/>
    </row>
    <row r="255" spans="1:14" ht="15" customHeight="1" x14ac:dyDescent="0.25">
      <c r="A255" s="22" t="s">
        <v>318</v>
      </c>
      <c r="B255" s="22" t="s">
        <v>32</v>
      </c>
      <c r="C255" s="46" t="s">
        <v>8</v>
      </c>
      <c r="D255" s="47"/>
      <c r="E255" s="47"/>
      <c r="F255" s="47"/>
      <c r="G255" s="7" t="s">
        <v>33</v>
      </c>
      <c r="H255" s="7" t="s">
        <v>319</v>
      </c>
      <c r="I255" s="7" t="s">
        <v>320</v>
      </c>
      <c r="J255" s="34" t="s">
        <v>10</v>
      </c>
      <c r="K255" s="33"/>
    </row>
    <row r="256" spans="1:14" ht="30" customHeight="1" x14ac:dyDescent="0.25">
      <c r="A256" s="7" t="s">
        <v>352</v>
      </c>
      <c r="B256" s="85">
        <v>98695</v>
      </c>
      <c r="C256" s="87" t="str">
        <f>VLOOKUP(B256,S!$A:$D,2,FALSE)</f>
        <v>SOLEIRA EM MÁRMORE, LARGURA 15 CM, ESPESSURA 2,0 CM. AF_09/2020</v>
      </c>
      <c r="D256" s="87"/>
      <c r="E256" s="87"/>
      <c r="F256" s="86"/>
      <c r="G256" s="7" t="str">
        <f>VLOOKUP(B256,S!$A:$D,3,FALSE)</f>
        <v>M</v>
      </c>
      <c r="H256" s="88"/>
      <c r="I256" s="88">
        <f>J261</f>
        <v>86.5</v>
      </c>
      <c r="J256" s="55"/>
      <c r="K256" s="54"/>
      <c r="L256" s="88">
        <f>VLOOKUP(B256,S!$A:$D,4,FALSE)</f>
        <v>86.5</v>
      </c>
      <c r="M256" s="7" t="str">
        <f>IF(ROUND((L256-I256),2)=0,"OK, confere com a tabela.",IF(ROUND((L256-I256),2)&lt;0,"ACIMA ("&amp;TEXT(ROUND(I256*100/L256,4),"0,0000")&amp;" %) da tabela.","ABAIXO ("&amp;TEXT(ROUND(I256*100/L256,4),"0,0000")&amp;" %) da tabela."))</f>
        <v>OK, confere com a tabela.</v>
      </c>
    </row>
    <row r="257" spans="1:14" ht="30" customHeight="1" x14ac:dyDescent="0.25">
      <c r="A257" s="56" t="s">
        <v>322</v>
      </c>
      <c r="B257" s="81">
        <v>4828</v>
      </c>
      <c r="C257" s="57" t="str">
        <f>VLOOKUP(B257,IF(A257="COMPOSICAO",S!$A:$D,I!$A:$D),2,FALSE)</f>
        <v>SOLEIRA/ PEITORIL EM MARMORE, POLIDO, BRANCO COMUM, L= *15* CM, E=  *2* CM,  CORTE RETO</v>
      </c>
      <c r="D257" s="57"/>
      <c r="E257" s="57"/>
      <c r="F257" s="57"/>
      <c r="G257" s="56" t="str">
        <f>VLOOKUP(B257,IF(A257="COMPOSICAO",S!$A:$D,I!$A:$D),3,FALSE)</f>
        <v>M</v>
      </c>
      <c r="H257" s="89">
        <f>1</f>
        <v>1</v>
      </c>
      <c r="I257" s="58">
        <f>IF(A257="COMPOSICAO",VLOOKUP(B257,S!$A:$D,4,FALSE),VLOOKUP(B257,I!$A:$D,4,FALSE))</f>
        <v>63.97</v>
      </c>
      <c r="J257" s="63">
        <f>TRUNC(H257*I257,2)</f>
        <v>63.97</v>
      </c>
      <c r="K257" s="62"/>
      <c r="L257" s="4"/>
      <c r="M257" s="4"/>
      <c r="N257" s="4"/>
    </row>
    <row r="258" spans="1:14" ht="15" customHeight="1" x14ac:dyDescent="0.25">
      <c r="A258" s="56" t="s">
        <v>322</v>
      </c>
      <c r="B258" s="81">
        <v>37595</v>
      </c>
      <c r="C258" s="57" t="str">
        <f>VLOOKUP(B258,IF(A258="COMPOSICAO",S!$A:$D,I!$A:$D),2,FALSE)</f>
        <v>ARGAMASSA COLANTE TIPO AC III</v>
      </c>
      <c r="D258" s="57"/>
      <c r="E258" s="57"/>
      <c r="F258" s="57"/>
      <c r="G258" s="56" t="str">
        <f>VLOOKUP(B258,IF(A258="COMPOSICAO",S!$A:$D,I!$A:$D),3,FALSE)</f>
        <v>KG</v>
      </c>
      <c r="H258" s="89">
        <f>1.29</f>
        <v>1.29</v>
      </c>
      <c r="I258" s="58">
        <f>IF(A258="COMPOSICAO",VLOOKUP(B258,S!$A:$D,4,FALSE),VLOOKUP(B258,I!$A:$D,4,FALSE))</f>
        <v>2.52</v>
      </c>
      <c r="J258" s="63">
        <f>TRUNC(H258*I258,2)</f>
        <v>3.25</v>
      </c>
      <c r="K258" s="62"/>
      <c r="L258" s="4"/>
      <c r="M258" s="4"/>
      <c r="N258" s="4"/>
    </row>
    <row r="259" spans="1:14" ht="30" customHeight="1" x14ac:dyDescent="0.25">
      <c r="A259" s="56" t="s">
        <v>323</v>
      </c>
      <c r="B259" s="81">
        <v>88274</v>
      </c>
      <c r="C259" s="57" t="str">
        <f>VLOOKUP(B259,IF(A259="COMPOSICAO",S!$A:$D,I!$A:$D),2,FALSE)</f>
        <v>MARMORISTA/GRANITEIRO COM ENCARGOS COMPLEMENTARES</v>
      </c>
      <c r="D259" s="57"/>
      <c r="E259" s="57"/>
      <c r="F259" s="57"/>
      <c r="G259" s="56" t="str">
        <f>VLOOKUP(B259,IF(A259="COMPOSICAO",S!$A:$D,I!$A:$D),3,FALSE)</f>
        <v>H</v>
      </c>
      <c r="H259" s="89">
        <f>0.547</f>
        <v>0.54700000000000004</v>
      </c>
      <c r="I259" s="58">
        <f>IF(A259="COMPOSICAO",VLOOKUP(B259,S!$A:$D,4,FALSE),VLOOKUP(B259,I!$A:$D,4,FALSE))</f>
        <v>25.52</v>
      </c>
      <c r="J259" s="63">
        <f>TRUNC(H259*I259,2)</f>
        <v>13.95</v>
      </c>
      <c r="K259" s="62"/>
      <c r="L259" s="4"/>
      <c r="M259" s="4"/>
      <c r="N259" s="4"/>
    </row>
    <row r="260" spans="1:14" ht="15" customHeight="1" x14ac:dyDescent="0.25">
      <c r="A260" s="56" t="s">
        <v>323</v>
      </c>
      <c r="B260" s="81">
        <v>88316</v>
      </c>
      <c r="C260" s="57" t="str">
        <f>VLOOKUP(B260,IF(A260="COMPOSICAO",S!$A:$D,I!$A:$D),2,FALSE)</f>
        <v>SERVENTE COM ENCARGOS COMPLEMENTARES</v>
      </c>
      <c r="D260" s="57"/>
      <c r="E260" s="57"/>
      <c r="F260" s="57"/>
      <c r="G260" s="56" t="str">
        <f>VLOOKUP(B260,IF(A260="COMPOSICAO",S!$A:$D,I!$A:$D),3,FALSE)</f>
        <v>H</v>
      </c>
      <c r="H260" s="89">
        <f>0.273</f>
        <v>0.27300000000000002</v>
      </c>
      <c r="I260" s="58">
        <f>IF(A260="COMPOSICAO",VLOOKUP(B260,S!$A:$D,4,FALSE),VLOOKUP(B260,I!$A:$D,4,FALSE))</f>
        <v>19.53</v>
      </c>
      <c r="J260" s="63">
        <f>TRUNC(H260*I260,2)</f>
        <v>5.33</v>
      </c>
      <c r="K260" s="62"/>
      <c r="L260" s="4"/>
      <c r="M260" s="4"/>
      <c r="N260" s="4"/>
    </row>
    <row r="261" spans="1:14" ht="15" customHeight="1" x14ac:dyDescent="0.25">
      <c r="A261" s="90" t="s">
        <v>324</v>
      </c>
      <c r="B261" s="91"/>
      <c r="C261" s="91"/>
      <c r="D261" s="91"/>
      <c r="E261" s="91"/>
      <c r="F261" s="91"/>
      <c r="G261" s="92"/>
      <c r="H261" s="93"/>
      <c r="I261" s="94"/>
      <c r="J261" s="63">
        <f>SUM(J256:K260)</f>
        <v>86.5</v>
      </c>
      <c r="K261" s="62"/>
    </row>
    <row r="262" spans="1:14" ht="15" customHeight="1" x14ac:dyDescent="0.25">
      <c r="A262" s="90" t="str">
        <f>"TAXA DE BDI ("&amp;BDI&amp;" %)"</f>
        <v>TAXA DE BDI (22 %)</v>
      </c>
      <c r="B262" s="91"/>
      <c r="C262" s="91"/>
      <c r="D262" s="91"/>
      <c r="E262" s="91"/>
      <c r="F262" s="91"/>
      <c r="G262" s="92"/>
      <c r="H262" s="93"/>
      <c r="I262" s="94"/>
      <c r="J262" s="63">
        <f>ROUND(J261*(BDI/100),2)</f>
        <v>19.03</v>
      </c>
      <c r="K262" s="62"/>
    </row>
    <row r="263" spans="1:14" ht="15" customHeight="1" x14ac:dyDescent="0.25">
      <c r="A263" s="90" t="s">
        <v>353</v>
      </c>
      <c r="B263" s="91"/>
      <c r="C263" s="91"/>
      <c r="D263" s="91"/>
      <c r="E263" s="91"/>
      <c r="F263" s="91"/>
      <c r="G263" s="92"/>
      <c r="H263" s="93"/>
      <c r="I263" s="94"/>
      <c r="J263" s="63">
        <f>SUM(J261:K262)</f>
        <v>105.53</v>
      </c>
      <c r="K263" s="62"/>
    </row>
    <row r="264" spans="1:14" ht="15" customHeight="1" x14ac:dyDescent="0.25">
      <c r="A264" s="4"/>
      <c r="B264" s="4"/>
      <c r="C264" s="4"/>
      <c r="D264" s="4"/>
      <c r="E264" s="4"/>
      <c r="F264" s="4"/>
      <c r="G264" s="4"/>
      <c r="H264" s="4"/>
      <c r="I264" s="4"/>
      <c r="J264" s="4"/>
      <c r="K264" s="4"/>
    </row>
    <row r="265" spans="1:14" ht="15" customHeight="1" x14ac:dyDescent="0.25">
      <c r="A265" s="22" t="s">
        <v>318</v>
      </c>
      <c r="B265" s="22" t="s">
        <v>32</v>
      </c>
      <c r="C265" s="46" t="s">
        <v>8</v>
      </c>
      <c r="D265" s="47"/>
      <c r="E265" s="47"/>
      <c r="F265" s="47"/>
      <c r="G265" s="7" t="s">
        <v>33</v>
      </c>
      <c r="H265" s="7" t="s">
        <v>319</v>
      </c>
      <c r="I265" s="7" t="s">
        <v>320</v>
      </c>
      <c r="J265" s="34" t="s">
        <v>10</v>
      </c>
      <c r="K265" s="33"/>
    </row>
    <row r="266" spans="1:14" ht="60" customHeight="1" x14ac:dyDescent="0.25">
      <c r="A266" s="7" t="s">
        <v>354</v>
      </c>
      <c r="B266" s="85">
        <v>89970</v>
      </c>
      <c r="C266" s="87" t="str">
        <f>VLOOKUP(B266,S!$A:$D,2,FALSE)</f>
        <v>KIT DE REGISTRO DE PRESSÃO BRUTO DE LATÃO ¾", INCLUSIVE CONEXÕES, ROSCÁVEL, INSTALADO EM RAMAL DE ÁGUA FRIA - FORNECIMENTO E INSTALAÇÃO. AF_12/2014</v>
      </c>
      <c r="D266" s="87"/>
      <c r="E266" s="87"/>
      <c r="F266" s="86"/>
      <c r="G266" s="7" t="str">
        <f>VLOOKUP(B266,S!$A:$D,3,FALSE)</f>
        <v>UN</v>
      </c>
      <c r="H266" s="88"/>
      <c r="I266" s="88">
        <f>J270</f>
        <v>43.559999999999995</v>
      </c>
      <c r="J266" s="55"/>
      <c r="K266" s="54"/>
      <c r="L266" s="88">
        <f>VLOOKUP(B266,S!$A:$D,4,FALSE)</f>
        <v>43.56</v>
      </c>
      <c r="M266" s="7" t="str">
        <f>IF(ROUND((L266-I266),2)=0,"OK, confere com a tabela.",IF(ROUND((L266-I266),2)&lt;0,"ACIMA ("&amp;TEXT(ROUND(I266*100/L266,4),"0,0000")&amp;" %) da tabela.","ABAIXO ("&amp;TEXT(ROUND(I266*100/L266,4),"0,0000")&amp;" %) da tabela."))</f>
        <v>OK, confere com a tabela.</v>
      </c>
    </row>
    <row r="267" spans="1:14" ht="45" customHeight="1" x14ac:dyDescent="0.25">
      <c r="A267" s="56" t="s">
        <v>323</v>
      </c>
      <c r="B267" s="81">
        <v>89351</v>
      </c>
      <c r="C267" s="57" t="str">
        <f>VLOOKUP(B267,IF(A267="COMPOSICAO",S!$A:$D,I!$A:$D),2,FALSE)</f>
        <v>REGISTRO DE PRESSÃO BRUTO, LATÃO,  ROSCÁVEL, 3/4" - FORNECIMENTO E INSTALAÇÃO. AF_08/2021</v>
      </c>
      <c r="D267" s="57"/>
      <c r="E267" s="57"/>
      <c r="F267" s="57"/>
      <c r="G267" s="56" t="str">
        <f>VLOOKUP(B267,IF(A267="COMPOSICAO",S!$A:$D,I!$A:$D),3,FALSE)</f>
        <v>UN</v>
      </c>
      <c r="H267" s="89">
        <f>1</f>
        <v>1</v>
      </c>
      <c r="I267" s="58">
        <f>IF(A267="COMPOSICAO",VLOOKUP(B267,S!$A:$D,4,FALSE),VLOOKUP(B267,I!$A:$D,4,FALSE))</f>
        <v>30.65</v>
      </c>
      <c r="J267" s="63">
        <f>TRUNC(H267*I267,2)</f>
        <v>30.65</v>
      </c>
      <c r="K267" s="62"/>
      <c r="L267" s="4"/>
      <c r="M267" s="4"/>
      <c r="N267" s="4"/>
    </row>
    <row r="268" spans="1:14" ht="60" customHeight="1" x14ac:dyDescent="0.25">
      <c r="A268" s="56" t="s">
        <v>323</v>
      </c>
      <c r="B268" s="81">
        <v>89383</v>
      </c>
      <c r="C268" s="57" t="str">
        <f>VLOOKUP(B268,IF(A268="COMPOSICAO",S!$A:$D,I!$A:$D),2,FALSE)</f>
        <v>ADAPTADOR CURTO COM BOLSA E ROSCA PARA REGISTRO, PVC, SOLDÁVEL, DN 25MM X 3/4 , INSTALADO EM RAMAL OU SUB-RAMAL DE ÁGUA - FORNECIMENTO E INSTALAÇÃO. AF_06/2022</v>
      </c>
      <c r="D268" s="57"/>
      <c r="E268" s="57"/>
      <c r="F268" s="57"/>
      <c r="G268" s="56" t="str">
        <f>VLOOKUP(B268,IF(A268="COMPOSICAO",S!$A:$D,I!$A:$D),3,FALSE)</f>
        <v>UN</v>
      </c>
      <c r="H268" s="89">
        <f>1</f>
        <v>1</v>
      </c>
      <c r="I268" s="58">
        <f>IF(A268="COMPOSICAO",VLOOKUP(B268,S!$A:$D,4,FALSE),VLOOKUP(B268,I!$A:$D,4,FALSE))</f>
        <v>6.11</v>
      </c>
      <c r="J268" s="63">
        <f>TRUNC(H268*I268,2)</f>
        <v>6.11</v>
      </c>
      <c r="K268" s="62"/>
      <c r="L268" s="4"/>
      <c r="M268" s="4"/>
      <c r="N268" s="4"/>
    </row>
    <row r="269" spans="1:14" ht="60" customHeight="1" x14ac:dyDescent="0.25">
      <c r="A269" s="56" t="s">
        <v>323</v>
      </c>
      <c r="B269" s="81">
        <v>89385</v>
      </c>
      <c r="C269" s="57" t="str">
        <f>VLOOKUP(B269,IF(A269="COMPOSICAO",S!$A:$D,I!$A:$D),2,FALSE)</f>
        <v>LUVA SOLDÁVEL E COM ROSCA, PVC, SOLDÁVEL, DN 25MM X 3/4 , INSTALADO EM RAMAL OU SUB-RAMAL DE ÁGUA - FORNECIMENTO E INSTALAÇÃO. AF_06/2022</v>
      </c>
      <c r="D269" s="57"/>
      <c r="E269" s="57"/>
      <c r="F269" s="57"/>
      <c r="G269" s="56" t="str">
        <f>VLOOKUP(B269,IF(A269="COMPOSICAO",S!$A:$D,I!$A:$D),3,FALSE)</f>
        <v>UN</v>
      </c>
      <c r="H269" s="89">
        <f>1</f>
        <v>1</v>
      </c>
      <c r="I269" s="58">
        <f>IF(A269="COMPOSICAO",VLOOKUP(B269,S!$A:$D,4,FALSE),VLOOKUP(B269,I!$A:$D,4,FALSE))</f>
        <v>6.8</v>
      </c>
      <c r="J269" s="63">
        <f>TRUNC(H269*I269,2)</f>
        <v>6.8</v>
      </c>
      <c r="K269" s="62"/>
      <c r="L269" s="4"/>
      <c r="M269" s="4"/>
      <c r="N269" s="4"/>
    </row>
    <row r="270" spans="1:14" ht="15" customHeight="1" x14ac:dyDescent="0.25">
      <c r="A270" s="90" t="s">
        <v>324</v>
      </c>
      <c r="B270" s="91"/>
      <c r="C270" s="91"/>
      <c r="D270" s="91"/>
      <c r="E270" s="91"/>
      <c r="F270" s="91"/>
      <c r="G270" s="92"/>
      <c r="H270" s="93"/>
      <c r="I270" s="94"/>
      <c r="J270" s="63">
        <f>SUM(J266:K269)</f>
        <v>43.559999999999995</v>
      </c>
      <c r="K270" s="62"/>
    </row>
    <row r="271" spans="1:14" ht="15" customHeight="1" x14ac:dyDescent="0.25">
      <c r="A271" s="90" t="str">
        <f>"TAXA DE BDI ("&amp;BDI&amp;" %)"</f>
        <v>TAXA DE BDI (22 %)</v>
      </c>
      <c r="B271" s="91"/>
      <c r="C271" s="91"/>
      <c r="D271" s="91"/>
      <c r="E271" s="91"/>
      <c r="F271" s="91"/>
      <c r="G271" s="92"/>
      <c r="H271" s="93"/>
      <c r="I271" s="94"/>
      <c r="J271" s="63">
        <f>ROUND(J270*(BDI/100),2)</f>
        <v>9.58</v>
      </c>
      <c r="K271" s="62"/>
    </row>
    <row r="272" spans="1:14" ht="15" customHeight="1" x14ac:dyDescent="0.25">
      <c r="A272" s="90" t="s">
        <v>355</v>
      </c>
      <c r="B272" s="91"/>
      <c r="C272" s="91"/>
      <c r="D272" s="91"/>
      <c r="E272" s="91"/>
      <c r="F272" s="91"/>
      <c r="G272" s="92"/>
      <c r="H272" s="93"/>
      <c r="I272" s="94"/>
      <c r="J272" s="63">
        <f>SUM(J270:K271)</f>
        <v>53.139999999999993</v>
      </c>
      <c r="K272" s="62"/>
    </row>
    <row r="273" spans="1:14" ht="15" customHeight="1" x14ac:dyDescent="0.25">
      <c r="A273" s="4"/>
      <c r="B273" s="4"/>
      <c r="C273" s="4"/>
      <c r="D273" s="4"/>
      <c r="E273" s="4"/>
      <c r="F273" s="4"/>
      <c r="G273" s="4"/>
      <c r="H273" s="4"/>
      <c r="I273" s="4"/>
      <c r="J273" s="4"/>
      <c r="K273" s="4"/>
    </row>
    <row r="274" spans="1:14" ht="15" customHeight="1" x14ac:dyDescent="0.25">
      <c r="A274" s="22" t="s">
        <v>318</v>
      </c>
      <c r="B274" s="22" t="s">
        <v>32</v>
      </c>
      <c r="C274" s="46" t="s">
        <v>8</v>
      </c>
      <c r="D274" s="47"/>
      <c r="E274" s="47"/>
      <c r="F274" s="47"/>
      <c r="G274" s="7" t="s">
        <v>33</v>
      </c>
      <c r="H274" s="7" t="s">
        <v>319</v>
      </c>
      <c r="I274" s="7" t="s">
        <v>320</v>
      </c>
      <c r="J274" s="34" t="s">
        <v>10</v>
      </c>
      <c r="K274" s="33"/>
    </row>
    <row r="275" spans="1:14" ht="60" customHeight="1" x14ac:dyDescent="0.25">
      <c r="A275" s="7" t="s">
        <v>354</v>
      </c>
      <c r="B275" s="85">
        <v>89972</v>
      </c>
      <c r="C275" s="87" t="str">
        <f>VLOOKUP(B275,S!$A:$D,2,FALSE)</f>
        <v>KIT DE REGISTRO DE GAVETA BRUTO DE LATÃO ¾", INCLUSIVE CONEXÕES, ROSCÁVEL, INSTALADO EM RAMAL DE ÁGUA FRIA - FORNECIMENTO E INSTALAÇÃO. AF_12/2014</v>
      </c>
      <c r="D275" s="87"/>
      <c r="E275" s="87"/>
      <c r="F275" s="86"/>
      <c r="G275" s="7" t="str">
        <f>VLOOKUP(B275,S!$A:$D,3,FALSE)</f>
        <v>UN</v>
      </c>
      <c r="H275" s="88"/>
      <c r="I275" s="88">
        <f>J278</f>
        <v>49.16</v>
      </c>
      <c r="J275" s="55"/>
      <c r="K275" s="54"/>
      <c r="L275" s="88">
        <f>VLOOKUP(B275,S!$A:$D,4,FALSE)</f>
        <v>49.16</v>
      </c>
      <c r="M275" s="7" t="str">
        <f>IF(ROUND((L275-I275),2)=0,"OK, confere com a tabela.",IF(ROUND((L275-I275),2)&lt;0,"ACIMA ("&amp;TEXT(ROUND(I275*100/L275,4),"0,0000")&amp;" %) da tabela.","ABAIXO ("&amp;TEXT(ROUND(I275*100/L275,4),"0,0000")&amp;" %) da tabela."))</f>
        <v>OK, confere com a tabela.</v>
      </c>
    </row>
    <row r="276" spans="1:14" ht="45" customHeight="1" x14ac:dyDescent="0.25">
      <c r="A276" s="56" t="s">
        <v>323</v>
      </c>
      <c r="B276" s="81">
        <v>89353</v>
      </c>
      <c r="C276" s="57" t="str">
        <f>VLOOKUP(B276,IF(A276="COMPOSICAO",S!$A:$D,I!$A:$D),2,FALSE)</f>
        <v>REGISTRO DE GAVETA BRUTO, LATÃO, ROSCÁVEL, 3/4" - FORNECIMENTO E INSTALAÇÃO. AF_08/2021</v>
      </c>
      <c r="D276" s="57"/>
      <c r="E276" s="57"/>
      <c r="F276" s="57"/>
      <c r="G276" s="56" t="str">
        <f>VLOOKUP(B276,IF(A276="COMPOSICAO",S!$A:$D,I!$A:$D),3,FALSE)</f>
        <v>UN</v>
      </c>
      <c r="H276" s="89">
        <f>1</f>
        <v>1</v>
      </c>
      <c r="I276" s="58">
        <f>IF(A276="COMPOSICAO",VLOOKUP(B276,S!$A:$D,4,FALSE),VLOOKUP(B276,I!$A:$D,4,FALSE))</f>
        <v>36.94</v>
      </c>
      <c r="J276" s="63">
        <f>TRUNC(H276*I276,2)</f>
        <v>36.94</v>
      </c>
      <c r="K276" s="62"/>
      <c r="L276" s="4"/>
      <c r="M276" s="4"/>
      <c r="N276" s="4"/>
    </row>
    <row r="277" spans="1:14" ht="60" customHeight="1" x14ac:dyDescent="0.25">
      <c r="A277" s="56" t="s">
        <v>323</v>
      </c>
      <c r="B277" s="81">
        <v>89383</v>
      </c>
      <c r="C277" s="57" t="str">
        <f>VLOOKUP(B277,IF(A277="COMPOSICAO",S!$A:$D,I!$A:$D),2,FALSE)</f>
        <v>ADAPTADOR CURTO COM BOLSA E ROSCA PARA REGISTRO, PVC, SOLDÁVEL, DN 25MM X 3/4 , INSTALADO EM RAMAL OU SUB-RAMAL DE ÁGUA - FORNECIMENTO E INSTALAÇÃO. AF_06/2022</v>
      </c>
      <c r="D277" s="57"/>
      <c r="E277" s="57"/>
      <c r="F277" s="57"/>
      <c r="G277" s="56" t="str">
        <f>VLOOKUP(B277,IF(A277="COMPOSICAO",S!$A:$D,I!$A:$D),3,FALSE)</f>
        <v>UN</v>
      </c>
      <c r="H277" s="89">
        <f>2</f>
        <v>2</v>
      </c>
      <c r="I277" s="58">
        <f>IF(A277="COMPOSICAO",VLOOKUP(B277,S!$A:$D,4,FALSE),VLOOKUP(B277,I!$A:$D,4,FALSE))</f>
        <v>6.11</v>
      </c>
      <c r="J277" s="63">
        <f>TRUNC(H277*I277,2)</f>
        <v>12.22</v>
      </c>
      <c r="K277" s="62"/>
      <c r="L277" s="4"/>
      <c r="M277" s="4"/>
      <c r="N277" s="4"/>
    </row>
    <row r="278" spans="1:14" ht="15" customHeight="1" x14ac:dyDescent="0.25">
      <c r="A278" s="90" t="s">
        <v>324</v>
      </c>
      <c r="B278" s="91"/>
      <c r="C278" s="91"/>
      <c r="D278" s="91"/>
      <c r="E278" s="91"/>
      <c r="F278" s="91"/>
      <c r="G278" s="92"/>
      <c r="H278" s="93"/>
      <c r="I278" s="94"/>
      <c r="J278" s="63">
        <f>SUM(J275:K277)</f>
        <v>49.16</v>
      </c>
      <c r="K278" s="62"/>
    </row>
    <row r="279" spans="1:14" ht="15" customHeight="1" x14ac:dyDescent="0.25">
      <c r="A279" s="90" t="str">
        <f>"TAXA DE BDI ("&amp;BDI&amp;" %)"</f>
        <v>TAXA DE BDI (22 %)</v>
      </c>
      <c r="B279" s="91"/>
      <c r="C279" s="91"/>
      <c r="D279" s="91"/>
      <c r="E279" s="91"/>
      <c r="F279" s="91"/>
      <c r="G279" s="92"/>
      <c r="H279" s="93"/>
      <c r="I279" s="94"/>
      <c r="J279" s="63">
        <f>ROUND(J278*(BDI/100),2)</f>
        <v>10.82</v>
      </c>
      <c r="K279" s="62"/>
    </row>
    <row r="280" spans="1:14" ht="15" customHeight="1" x14ac:dyDescent="0.25">
      <c r="A280" s="90" t="s">
        <v>356</v>
      </c>
      <c r="B280" s="91"/>
      <c r="C280" s="91"/>
      <c r="D280" s="91"/>
      <c r="E280" s="91"/>
      <c r="F280" s="91"/>
      <c r="G280" s="92"/>
      <c r="H280" s="93"/>
      <c r="I280" s="94"/>
      <c r="J280" s="63">
        <f>SUM(J278:K279)</f>
        <v>59.98</v>
      </c>
      <c r="K280" s="62"/>
    </row>
    <row r="281" spans="1:14" ht="15" customHeight="1" x14ac:dyDescent="0.25">
      <c r="A281" s="4"/>
      <c r="B281" s="4"/>
      <c r="C281" s="4"/>
      <c r="D281" s="4"/>
      <c r="E281" s="4"/>
      <c r="F281" s="4"/>
      <c r="G281" s="4"/>
      <c r="H281" s="4"/>
      <c r="I281" s="4"/>
      <c r="J281" s="4"/>
      <c r="K281" s="4"/>
    </row>
    <row r="282" spans="1:14" ht="15" customHeight="1" x14ac:dyDescent="0.25">
      <c r="A282" s="22" t="s">
        <v>318</v>
      </c>
      <c r="B282" s="22" t="s">
        <v>32</v>
      </c>
      <c r="C282" s="46" t="s">
        <v>8</v>
      </c>
      <c r="D282" s="47"/>
      <c r="E282" s="47"/>
      <c r="F282" s="47"/>
      <c r="G282" s="7" t="s">
        <v>33</v>
      </c>
      <c r="H282" s="7" t="s">
        <v>319</v>
      </c>
      <c r="I282" s="7" t="s">
        <v>320</v>
      </c>
      <c r="J282" s="34" t="s">
        <v>10</v>
      </c>
      <c r="K282" s="33"/>
    </row>
    <row r="283" spans="1:14" ht="45" customHeight="1" x14ac:dyDescent="0.25">
      <c r="A283" s="7" t="s">
        <v>354</v>
      </c>
      <c r="B283" s="85">
        <v>94796</v>
      </c>
      <c r="C283" s="87" t="str">
        <f>VLOOKUP(B283,S!$A:$D,2,FALSE)</f>
        <v>TORNEIRA DE BOIA PARA CAIXA D'ÁGUA, ROSCÁVEL, 3/4" - FORNECIMENTO E INSTALAÇÃO. AF_08/2021</v>
      </c>
      <c r="D283" s="87"/>
      <c r="E283" s="87"/>
      <c r="F283" s="86"/>
      <c r="G283" s="7" t="str">
        <f>VLOOKUP(B283,S!$A:$D,3,FALSE)</f>
        <v>UN</v>
      </c>
      <c r="H283" s="88"/>
      <c r="I283" s="88">
        <f>J288</f>
        <v>41.35</v>
      </c>
      <c r="J283" s="55"/>
      <c r="K283" s="54"/>
      <c r="L283" s="88">
        <f>VLOOKUP(B283,S!$A:$D,4,FALSE)</f>
        <v>41.35</v>
      </c>
      <c r="M283" s="7" t="str">
        <f>IF(ROUND((L283-I283),2)=0,"OK, confere com a tabela.",IF(ROUND((L283-I283),2)&lt;0,"ACIMA ("&amp;TEXT(ROUND(I283*100/L283,4),"0,0000")&amp;" %) da tabela.","ABAIXO ("&amp;TEXT(ROUND(I283*100/L283,4),"0,0000")&amp;" %) da tabela."))</f>
        <v>OK, confere com a tabela.</v>
      </c>
    </row>
    <row r="284" spans="1:14" ht="30" customHeight="1" x14ac:dyDescent="0.25">
      <c r="A284" s="56" t="s">
        <v>322</v>
      </c>
      <c r="B284" s="81">
        <v>3148</v>
      </c>
      <c r="C284" s="57" t="str">
        <f>VLOOKUP(B284,IF(A284="COMPOSICAO",S!$A:$D,I!$A:$D),2,FALSE)</f>
        <v>FITA VEDA ROSCA EM ROLOS DE 18 MM X 50 M (L X C)</v>
      </c>
      <c r="D284" s="57"/>
      <c r="E284" s="57"/>
      <c r="F284" s="57"/>
      <c r="G284" s="56" t="str">
        <f>VLOOKUP(B284,IF(A284="COMPOSICAO",S!$A:$D,I!$A:$D),3,FALSE)</f>
        <v>UN</v>
      </c>
      <c r="H284" s="89">
        <f>0.0053</f>
        <v>5.3E-3</v>
      </c>
      <c r="I284" s="58">
        <f>IF(A284="COMPOSICAO",VLOOKUP(B284,S!$A:$D,4,FALSE),VLOOKUP(B284,I!$A:$D,4,FALSE))</f>
        <v>14.01</v>
      </c>
      <c r="J284" s="63">
        <f>TRUNC(H284*I284,2)</f>
        <v>7.0000000000000007E-2</v>
      </c>
      <c r="K284" s="62"/>
      <c r="L284" s="4"/>
      <c r="M284" s="4"/>
      <c r="N284" s="4"/>
    </row>
    <row r="285" spans="1:14" ht="45" customHeight="1" x14ac:dyDescent="0.25">
      <c r="A285" s="56" t="s">
        <v>322</v>
      </c>
      <c r="B285" s="81">
        <v>11830</v>
      </c>
      <c r="C285" s="57" t="str">
        <f>VLOOKUP(B285,IF(A285="COMPOSICAO",S!$A:$D,I!$A:$D),2,FALSE)</f>
        <v>TORNEIRA DE BOIA CONVENCIONAL PARA CAIXA D'AGUA, AGUA FRIA, 3/4", COM HASTE E TORNEIRA METALICOS E BALAO PLASTICO</v>
      </c>
      <c r="D285" s="57"/>
      <c r="E285" s="57"/>
      <c r="F285" s="57"/>
      <c r="G285" s="56" t="str">
        <f>VLOOKUP(B285,IF(A285="COMPOSICAO",S!$A:$D,I!$A:$D),3,FALSE)</f>
        <v>UN</v>
      </c>
      <c r="H285" s="89">
        <f>1</f>
        <v>1</v>
      </c>
      <c r="I285" s="58">
        <f>IF(A285="COMPOSICAO",VLOOKUP(B285,S!$A:$D,4,FALSE),VLOOKUP(B285,I!$A:$D,4,FALSE))</f>
        <v>32.57</v>
      </c>
      <c r="J285" s="63">
        <f>TRUNC(H285*I285,2)</f>
        <v>32.57</v>
      </c>
      <c r="K285" s="62"/>
      <c r="L285" s="4"/>
      <c r="M285" s="4"/>
      <c r="N285" s="4"/>
    </row>
    <row r="286" spans="1:14" ht="30" customHeight="1" x14ac:dyDescent="0.25">
      <c r="A286" s="56" t="s">
        <v>323</v>
      </c>
      <c r="B286" s="81">
        <v>88248</v>
      </c>
      <c r="C286" s="57" t="str">
        <f>VLOOKUP(B286,IF(A286="COMPOSICAO",S!$A:$D,I!$A:$D),2,FALSE)</f>
        <v>AUXILIAR DE ENCANADOR OU BOMBEIRO HIDRÁULICO COM ENCARGOS COMPLEMENTARES</v>
      </c>
      <c r="D286" s="57"/>
      <c r="E286" s="57"/>
      <c r="F286" s="57"/>
      <c r="G286" s="56" t="str">
        <f>VLOOKUP(B286,IF(A286="COMPOSICAO",S!$A:$D,I!$A:$D),3,FALSE)</f>
        <v>H</v>
      </c>
      <c r="H286" s="89">
        <f>0.1904</f>
        <v>0.19040000000000001</v>
      </c>
      <c r="I286" s="58">
        <f>IF(A286="COMPOSICAO",VLOOKUP(B286,S!$A:$D,4,FALSE),VLOOKUP(B286,I!$A:$D,4,FALSE))</f>
        <v>20.49</v>
      </c>
      <c r="J286" s="63">
        <f>TRUNC(H286*I286,2)</f>
        <v>3.9</v>
      </c>
      <c r="K286" s="62"/>
      <c r="L286" s="4"/>
      <c r="M286" s="4"/>
      <c r="N286" s="4"/>
    </row>
    <row r="287" spans="1:14" ht="30" customHeight="1" x14ac:dyDescent="0.25">
      <c r="A287" s="56" t="s">
        <v>323</v>
      </c>
      <c r="B287" s="81">
        <v>88267</v>
      </c>
      <c r="C287" s="57" t="str">
        <f>VLOOKUP(B287,IF(A287="COMPOSICAO",S!$A:$D,I!$A:$D),2,FALSE)</f>
        <v>ENCANADOR OU BOMBEIRO HIDRÁULICO COM ENCARGOS COMPLEMENTARES</v>
      </c>
      <c r="D287" s="57"/>
      <c r="E287" s="57"/>
      <c r="F287" s="57"/>
      <c r="G287" s="56" t="str">
        <f>VLOOKUP(B287,IF(A287="COMPOSICAO",S!$A:$D,I!$A:$D),3,FALSE)</f>
        <v>H</v>
      </c>
      <c r="H287" s="89">
        <f>0.1904</f>
        <v>0.19040000000000001</v>
      </c>
      <c r="I287" s="58">
        <f>IF(A287="COMPOSICAO",VLOOKUP(B287,S!$A:$D,4,FALSE),VLOOKUP(B287,I!$A:$D,4,FALSE))</f>
        <v>25.31</v>
      </c>
      <c r="J287" s="63">
        <f>TRUNC(H287*I287,2)</f>
        <v>4.8099999999999996</v>
      </c>
      <c r="K287" s="62"/>
      <c r="L287" s="4"/>
      <c r="M287" s="4"/>
      <c r="N287" s="4"/>
    </row>
    <row r="288" spans="1:14" ht="15" customHeight="1" x14ac:dyDescent="0.25">
      <c r="A288" s="90" t="s">
        <v>324</v>
      </c>
      <c r="B288" s="91"/>
      <c r="C288" s="91"/>
      <c r="D288" s="91"/>
      <c r="E288" s="91"/>
      <c r="F288" s="91"/>
      <c r="G288" s="92"/>
      <c r="H288" s="93"/>
      <c r="I288" s="94"/>
      <c r="J288" s="63">
        <f>SUM(J283:K287)</f>
        <v>41.35</v>
      </c>
      <c r="K288" s="62"/>
    </row>
    <row r="289" spans="1:14" ht="15" customHeight="1" x14ac:dyDescent="0.25">
      <c r="A289" s="90" t="str">
        <f>"TAXA DE BDI ("&amp;BDI&amp;" %)"</f>
        <v>TAXA DE BDI (22 %)</v>
      </c>
      <c r="B289" s="91"/>
      <c r="C289" s="91"/>
      <c r="D289" s="91"/>
      <c r="E289" s="91"/>
      <c r="F289" s="91"/>
      <c r="G289" s="92"/>
      <c r="H289" s="93"/>
      <c r="I289" s="94"/>
      <c r="J289" s="63">
        <f>ROUND(J288*(BDI/100),2)</f>
        <v>9.1</v>
      </c>
      <c r="K289" s="62"/>
    </row>
    <row r="290" spans="1:14" ht="15" customHeight="1" x14ac:dyDescent="0.25">
      <c r="A290" s="90" t="s">
        <v>357</v>
      </c>
      <c r="B290" s="91"/>
      <c r="C290" s="91"/>
      <c r="D290" s="91"/>
      <c r="E290" s="91"/>
      <c r="F290" s="91"/>
      <c r="G290" s="92"/>
      <c r="H290" s="93"/>
      <c r="I290" s="94"/>
      <c r="J290" s="63">
        <f>SUM(J288:K289)</f>
        <v>50.45</v>
      </c>
      <c r="K290" s="62"/>
    </row>
    <row r="291" spans="1:14" ht="15" customHeight="1" x14ac:dyDescent="0.25">
      <c r="A291" s="4"/>
      <c r="B291" s="4"/>
      <c r="C291" s="4"/>
      <c r="D291" s="4"/>
      <c r="E291" s="4"/>
      <c r="F291" s="4"/>
      <c r="G291" s="4"/>
      <c r="H291" s="4"/>
      <c r="I291" s="4"/>
      <c r="J291" s="4"/>
      <c r="K291" s="4"/>
    </row>
    <row r="292" spans="1:14" ht="15" customHeight="1" x14ac:dyDescent="0.25">
      <c r="A292" s="22" t="s">
        <v>318</v>
      </c>
      <c r="B292" s="22" t="s">
        <v>32</v>
      </c>
      <c r="C292" s="46" t="s">
        <v>8</v>
      </c>
      <c r="D292" s="47"/>
      <c r="E292" s="47"/>
      <c r="F292" s="47"/>
      <c r="G292" s="7" t="s">
        <v>33</v>
      </c>
      <c r="H292" s="7" t="s">
        <v>319</v>
      </c>
      <c r="I292" s="7" t="s">
        <v>320</v>
      </c>
      <c r="J292" s="34" t="s">
        <v>10</v>
      </c>
      <c r="K292" s="33"/>
    </row>
    <row r="293" spans="1:14" ht="30" customHeight="1" x14ac:dyDescent="0.25">
      <c r="A293" s="7" t="s">
        <v>354</v>
      </c>
      <c r="B293" s="85">
        <v>95675</v>
      </c>
      <c r="C293" s="87" t="str">
        <f>VLOOKUP(B293,S!$A:$D,2,FALSE)</f>
        <v>HIDRÔMETRO DN 25 (¾ ), 5,0 M³/H FORNECIMENTO E INSTALAÇÃO. AF_11/2016</v>
      </c>
      <c r="D293" s="87"/>
      <c r="E293" s="87"/>
      <c r="F293" s="86"/>
      <c r="G293" s="7" t="str">
        <f>VLOOKUP(B293,S!$A:$D,3,FALSE)</f>
        <v>UN</v>
      </c>
      <c r="H293" s="88"/>
      <c r="I293" s="88">
        <f>J298</f>
        <v>140.14999999999998</v>
      </c>
      <c r="J293" s="55"/>
      <c r="K293" s="54"/>
      <c r="L293" s="88">
        <f>VLOOKUP(B293,S!$A:$D,4,FALSE)</f>
        <v>140.15</v>
      </c>
      <c r="M293" s="7" t="str">
        <f>IF(ROUND((L293-I293),2)=0,"OK, confere com a tabela.",IF(ROUND((L293-I293),2)&lt;0,"ACIMA ("&amp;TEXT(ROUND(I293*100/L293,4),"0,0000")&amp;" %) da tabela.","ABAIXO ("&amp;TEXT(ROUND(I293*100/L293,4),"0,0000")&amp;" %) da tabela."))</f>
        <v>OK, confere com a tabela.</v>
      </c>
    </row>
    <row r="294" spans="1:14" ht="30" customHeight="1" x14ac:dyDescent="0.25">
      <c r="A294" s="56" t="s">
        <v>322</v>
      </c>
      <c r="B294" s="81">
        <v>3148</v>
      </c>
      <c r="C294" s="57" t="str">
        <f>VLOOKUP(B294,IF(A294="COMPOSICAO",S!$A:$D,I!$A:$D),2,FALSE)</f>
        <v>FITA VEDA ROSCA EM ROLOS DE 18 MM X 50 M (L X C)</v>
      </c>
      <c r="D294" s="57"/>
      <c r="E294" s="57"/>
      <c r="F294" s="57"/>
      <c r="G294" s="56" t="str">
        <f>VLOOKUP(B294,IF(A294="COMPOSICAO",S!$A:$D,I!$A:$D),3,FALSE)</f>
        <v>UN</v>
      </c>
      <c r="H294" s="89">
        <f>0.0198</f>
        <v>1.9800000000000002E-2</v>
      </c>
      <c r="I294" s="58">
        <f>IF(A294="COMPOSICAO",VLOOKUP(B294,S!$A:$D,4,FALSE),VLOOKUP(B294,I!$A:$D,4,FALSE))</f>
        <v>14.01</v>
      </c>
      <c r="J294" s="63">
        <f>TRUNC(H294*I294,2)</f>
        <v>0.27</v>
      </c>
      <c r="K294" s="62"/>
      <c r="L294" s="4"/>
      <c r="M294" s="4"/>
      <c r="N294" s="4"/>
    </row>
    <row r="295" spans="1:14" ht="60" customHeight="1" x14ac:dyDescent="0.25">
      <c r="A295" s="56" t="s">
        <v>322</v>
      </c>
      <c r="B295" s="81">
        <v>12774</v>
      </c>
      <c r="C295" s="57" t="str">
        <f>VLOOKUP(B295,IF(A295="COMPOSICAO",S!$A:$D,I!$A:$D),2,FALSE)</f>
        <v>HIDROMETRO UNIJATO / MEDIDOR DE AGUA, DN 3/4", VAZAO MAXIMA DE 5 M3/H, PARA AGUA POTAVEL FRIA, RELOJOARIA PLANA, CLASSE B, HORIZONTAL (SEM CONEXOES)0,</v>
      </c>
      <c r="D295" s="57"/>
      <c r="E295" s="57"/>
      <c r="F295" s="57"/>
      <c r="G295" s="56" t="str">
        <f>VLOOKUP(B295,IF(A295="COMPOSICAO",S!$A:$D,I!$A:$D),3,FALSE)</f>
        <v>UN</v>
      </c>
      <c r="H295" s="89">
        <f>1</f>
        <v>1</v>
      </c>
      <c r="I295" s="58">
        <f>IF(A295="COMPOSICAO",VLOOKUP(B295,S!$A:$D,4,FALSE),VLOOKUP(B295,I!$A:$D,4,FALSE))</f>
        <v>115.8</v>
      </c>
      <c r="J295" s="63">
        <f>TRUNC(H295*I295,2)</f>
        <v>115.8</v>
      </c>
      <c r="K295" s="62"/>
      <c r="L295" s="4"/>
      <c r="M295" s="4"/>
      <c r="N295" s="4"/>
    </row>
    <row r="296" spans="1:14" ht="30" customHeight="1" x14ac:dyDescent="0.25">
      <c r="A296" s="56" t="s">
        <v>323</v>
      </c>
      <c r="B296" s="81">
        <v>88248</v>
      </c>
      <c r="C296" s="57" t="str">
        <f>VLOOKUP(B296,IF(A296="COMPOSICAO",S!$A:$D,I!$A:$D),2,FALSE)</f>
        <v>AUXILIAR DE ENCANADOR OU BOMBEIRO HIDRÁULICO COM ENCARGOS COMPLEMENTARES</v>
      </c>
      <c r="D296" s="57"/>
      <c r="E296" s="57"/>
      <c r="F296" s="57"/>
      <c r="G296" s="56" t="str">
        <f>VLOOKUP(B296,IF(A296="COMPOSICAO",S!$A:$D,I!$A:$D),3,FALSE)</f>
        <v>H</v>
      </c>
      <c r="H296" s="89">
        <f>0.5259</f>
        <v>0.52590000000000003</v>
      </c>
      <c r="I296" s="58">
        <f>IF(A296="COMPOSICAO",VLOOKUP(B296,S!$A:$D,4,FALSE),VLOOKUP(B296,I!$A:$D,4,FALSE))</f>
        <v>20.49</v>
      </c>
      <c r="J296" s="63">
        <f>TRUNC(H296*I296,2)</f>
        <v>10.77</v>
      </c>
      <c r="K296" s="62"/>
      <c r="L296" s="4"/>
      <c r="M296" s="4"/>
      <c r="N296" s="4"/>
    </row>
    <row r="297" spans="1:14" ht="30" customHeight="1" x14ac:dyDescent="0.25">
      <c r="A297" s="56" t="s">
        <v>323</v>
      </c>
      <c r="B297" s="81">
        <v>88267</v>
      </c>
      <c r="C297" s="57" t="str">
        <f>VLOOKUP(B297,IF(A297="COMPOSICAO",S!$A:$D,I!$A:$D),2,FALSE)</f>
        <v>ENCANADOR OU BOMBEIRO HIDRÁULICO COM ENCARGOS COMPLEMENTARES</v>
      </c>
      <c r="D297" s="57"/>
      <c r="E297" s="57"/>
      <c r="F297" s="57"/>
      <c r="G297" s="56" t="str">
        <f>VLOOKUP(B297,IF(A297="COMPOSICAO",S!$A:$D,I!$A:$D),3,FALSE)</f>
        <v>H</v>
      </c>
      <c r="H297" s="89">
        <f>0.5259</f>
        <v>0.52590000000000003</v>
      </c>
      <c r="I297" s="58">
        <f>IF(A297="COMPOSICAO",VLOOKUP(B297,S!$A:$D,4,FALSE),VLOOKUP(B297,I!$A:$D,4,FALSE))</f>
        <v>25.31</v>
      </c>
      <c r="J297" s="63">
        <f>TRUNC(H297*I297,2)</f>
        <v>13.31</v>
      </c>
      <c r="K297" s="62"/>
      <c r="L297" s="4"/>
      <c r="M297" s="4"/>
      <c r="N297" s="4"/>
    </row>
    <row r="298" spans="1:14" ht="15" customHeight="1" x14ac:dyDescent="0.25">
      <c r="A298" s="90" t="s">
        <v>324</v>
      </c>
      <c r="B298" s="91"/>
      <c r="C298" s="91"/>
      <c r="D298" s="91"/>
      <c r="E298" s="91"/>
      <c r="F298" s="91"/>
      <c r="G298" s="92"/>
      <c r="H298" s="93"/>
      <c r="I298" s="94"/>
      <c r="J298" s="63">
        <f>SUM(J293:K297)</f>
        <v>140.14999999999998</v>
      </c>
      <c r="K298" s="62"/>
    </row>
    <row r="299" spans="1:14" ht="15" customHeight="1" x14ac:dyDescent="0.25">
      <c r="A299" s="90" t="str">
        <f>"TAXA DE BDI ("&amp;BDI&amp;" %)"</f>
        <v>TAXA DE BDI (22 %)</v>
      </c>
      <c r="B299" s="91"/>
      <c r="C299" s="91"/>
      <c r="D299" s="91"/>
      <c r="E299" s="91"/>
      <c r="F299" s="91"/>
      <c r="G299" s="92"/>
      <c r="H299" s="93"/>
      <c r="I299" s="94"/>
      <c r="J299" s="63">
        <f>ROUND(J298*(BDI/100),2)</f>
        <v>30.83</v>
      </c>
      <c r="K299" s="62"/>
    </row>
    <row r="300" spans="1:14" ht="15" customHeight="1" x14ac:dyDescent="0.25">
      <c r="A300" s="90" t="s">
        <v>358</v>
      </c>
      <c r="B300" s="91"/>
      <c r="C300" s="91"/>
      <c r="D300" s="91"/>
      <c r="E300" s="91"/>
      <c r="F300" s="91"/>
      <c r="G300" s="92"/>
      <c r="H300" s="93"/>
      <c r="I300" s="94"/>
      <c r="J300" s="63">
        <f>SUM(J298:K299)</f>
        <v>170.97999999999996</v>
      </c>
      <c r="K300" s="62"/>
    </row>
    <row r="301" spans="1:14" ht="15" customHeight="1" x14ac:dyDescent="0.25">
      <c r="A301" s="4"/>
      <c r="B301" s="4"/>
      <c r="C301" s="4"/>
      <c r="D301" s="4"/>
      <c r="E301" s="4"/>
      <c r="F301" s="4"/>
      <c r="G301" s="4"/>
      <c r="H301" s="4"/>
      <c r="I301" s="4"/>
      <c r="J301" s="4"/>
      <c r="K301" s="4"/>
    </row>
    <row r="302" spans="1:14" ht="15" customHeight="1" x14ac:dyDescent="0.25">
      <c r="A302" s="22" t="s">
        <v>318</v>
      </c>
      <c r="B302" s="22" t="s">
        <v>32</v>
      </c>
      <c r="C302" s="46" t="s">
        <v>8</v>
      </c>
      <c r="D302" s="47"/>
      <c r="E302" s="47"/>
      <c r="F302" s="47"/>
      <c r="G302" s="7" t="s">
        <v>33</v>
      </c>
      <c r="H302" s="7" t="s">
        <v>319</v>
      </c>
      <c r="I302" s="7" t="s">
        <v>320</v>
      </c>
      <c r="J302" s="34" t="s">
        <v>10</v>
      </c>
      <c r="K302" s="33"/>
    </row>
    <row r="303" spans="1:14" ht="45" customHeight="1" x14ac:dyDescent="0.25">
      <c r="A303" s="7" t="s">
        <v>354</v>
      </c>
      <c r="B303" s="85">
        <v>89356</v>
      </c>
      <c r="C303" s="87" t="str">
        <f>VLOOKUP(B303,S!$A:$D,2,FALSE)</f>
        <v>TUBO, PVC, SOLDÁVEL, DN 25MM, INSTALADO EM RAMAL OU SUB-RAMAL DE ÁGUA - FORNECIMENTO E INSTALAÇÃO. AF_06/2022</v>
      </c>
      <c r="D303" s="87"/>
      <c r="E303" s="87"/>
      <c r="F303" s="86"/>
      <c r="G303" s="7" t="str">
        <f>VLOOKUP(B303,S!$A:$D,3,FALSE)</f>
        <v>M</v>
      </c>
      <c r="H303" s="88"/>
      <c r="I303" s="88">
        <f>J308</f>
        <v>22.32</v>
      </c>
      <c r="J303" s="55"/>
      <c r="K303" s="54"/>
      <c r="L303" s="88">
        <f>VLOOKUP(B303,S!$A:$D,4,FALSE)</f>
        <v>22.32</v>
      </c>
      <c r="M303" s="7" t="str">
        <f>IF(ROUND((L303-I303),2)=0,"OK, confere com a tabela.",IF(ROUND((L303-I303),2)&lt;0,"ACIMA ("&amp;TEXT(ROUND(I303*100/L303,4),"0,0000")&amp;" %) da tabela.","ABAIXO ("&amp;TEXT(ROUND(I303*100/L303,4),"0,0000")&amp;" %) da tabela."))</f>
        <v>OK, confere com a tabela.</v>
      </c>
    </row>
    <row r="304" spans="1:14" ht="30" customHeight="1" x14ac:dyDescent="0.25">
      <c r="A304" s="56" t="s">
        <v>322</v>
      </c>
      <c r="B304" s="81">
        <v>9868</v>
      </c>
      <c r="C304" s="57" t="str">
        <f>VLOOKUP(B304,IF(A304="COMPOSICAO",S!$A:$D,I!$A:$D),2,FALSE)</f>
        <v>TUBO PVC, SOLDAVEL, DE 25 MM, AGUA FRIA (NBR-5648)</v>
      </c>
      <c r="D304" s="57"/>
      <c r="E304" s="57"/>
      <c r="F304" s="57"/>
      <c r="G304" s="56" t="str">
        <f>VLOOKUP(B304,IF(A304="COMPOSICAO",S!$A:$D,I!$A:$D),3,FALSE)</f>
        <v>M</v>
      </c>
      <c r="H304" s="89">
        <f>1.0493</f>
        <v>1.0492999999999999</v>
      </c>
      <c r="I304" s="58">
        <f>IF(A304="COMPOSICAO",VLOOKUP(B304,S!$A:$D,4,FALSE),VLOOKUP(B304,I!$A:$D,4,FALSE))</f>
        <v>4.55</v>
      </c>
      <c r="J304" s="63">
        <f>TRUNC(H304*I304,2)</f>
        <v>4.7699999999999996</v>
      </c>
      <c r="K304" s="62"/>
      <c r="L304" s="4"/>
      <c r="M304" s="4"/>
      <c r="N304" s="4"/>
    </row>
    <row r="305" spans="1:14" ht="15" customHeight="1" x14ac:dyDescent="0.25">
      <c r="A305" s="56" t="s">
        <v>322</v>
      </c>
      <c r="B305" s="81">
        <v>38383</v>
      </c>
      <c r="C305" s="57" t="str">
        <f>VLOOKUP(B305,IF(A305="COMPOSICAO",S!$A:$D,I!$A:$D),2,FALSE)</f>
        <v>LIXA D'AGUA EM FOLHA, GRAO 100</v>
      </c>
      <c r="D305" s="57"/>
      <c r="E305" s="57"/>
      <c r="F305" s="57"/>
      <c r="G305" s="56" t="str">
        <f>VLOOKUP(B305,IF(A305="COMPOSICAO",S!$A:$D,I!$A:$D),3,FALSE)</f>
        <v>UN</v>
      </c>
      <c r="H305" s="89">
        <f>0.0886</f>
        <v>8.8599999999999998E-2</v>
      </c>
      <c r="I305" s="58">
        <f>IF(A305="COMPOSICAO",VLOOKUP(B305,S!$A:$D,4,FALSE),VLOOKUP(B305,I!$A:$D,4,FALSE))</f>
        <v>1.84</v>
      </c>
      <c r="J305" s="63">
        <f>TRUNC(H305*I305,2)</f>
        <v>0.16</v>
      </c>
      <c r="K305" s="62"/>
      <c r="L305" s="4"/>
      <c r="M305" s="4"/>
      <c r="N305" s="4"/>
    </row>
    <row r="306" spans="1:14" ht="30" customHeight="1" x14ac:dyDescent="0.25">
      <c r="A306" s="56" t="s">
        <v>323</v>
      </c>
      <c r="B306" s="81">
        <v>88248</v>
      </c>
      <c r="C306" s="57" t="str">
        <f>VLOOKUP(B306,IF(A306="COMPOSICAO",S!$A:$D,I!$A:$D),2,FALSE)</f>
        <v>AUXILIAR DE ENCANADOR OU BOMBEIRO HIDRÁULICO COM ENCARGOS COMPLEMENTARES</v>
      </c>
      <c r="D306" s="57"/>
      <c r="E306" s="57"/>
      <c r="F306" s="57"/>
      <c r="G306" s="56" t="str">
        <f>VLOOKUP(B306,IF(A306="COMPOSICAO",S!$A:$D,I!$A:$D),3,FALSE)</f>
        <v>H</v>
      </c>
      <c r="H306" s="89">
        <f>0.38</f>
        <v>0.38</v>
      </c>
      <c r="I306" s="58">
        <f>IF(A306="COMPOSICAO",VLOOKUP(B306,S!$A:$D,4,FALSE),VLOOKUP(B306,I!$A:$D,4,FALSE))</f>
        <v>20.49</v>
      </c>
      <c r="J306" s="63">
        <f>TRUNC(H306*I306,2)</f>
        <v>7.78</v>
      </c>
      <c r="K306" s="62"/>
      <c r="L306" s="4"/>
      <c r="M306" s="4"/>
      <c r="N306" s="4"/>
    </row>
    <row r="307" spans="1:14" ht="30" customHeight="1" x14ac:dyDescent="0.25">
      <c r="A307" s="56" t="s">
        <v>323</v>
      </c>
      <c r="B307" s="81">
        <v>88267</v>
      </c>
      <c r="C307" s="57" t="str">
        <f>VLOOKUP(B307,IF(A307="COMPOSICAO",S!$A:$D,I!$A:$D),2,FALSE)</f>
        <v>ENCANADOR OU BOMBEIRO HIDRÁULICO COM ENCARGOS COMPLEMENTARES</v>
      </c>
      <c r="D307" s="57"/>
      <c r="E307" s="57"/>
      <c r="F307" s="57"/>
      <c r="G307" s="56" t="str">
        <f>VLOOKUP(B307,IF(A307="COMPOSICAO",S!$A:$D,I!$A:$D),3,FALSE)</f>
        <v>H</v>
      </c>
      <c r="H307" s="89">
        <f>0.38</f>
        <v>0.38</v>
      </c>
      <c r="I307" s="58">
        <f>IF(A307="COMPOSICAO",VLOOKUP(B307,S!$A:$D,4,FALSE),VLOOKUP(B307,I!$A:$D,4,FALSE))</f>
        <v>25.31</v>
      </c>
      <c r="J307" s="63">
        <f>TRUNC(H307*I307,2)</f>
        <v>9.61</v>
      </c>
      <c r="K307" s="62"/>
      <c r="L307" s="4"/>
      <c r="M307" s="4"/>
      <c r="N307" s="4"/>
    </row>
    <row r="308" spans="1:14" ht="15" customHeight="1" x14ac:dyDescent="0.25">
      <c r="A308" s="90" t="s">
        <v>324</v>
      </c>
      <c r="B308" s="91"/>
      <c r="C308" s="91"/>
      <c r="D308" s="91"/>
      <c r="E308" s="91"/>
      <c r="F308" s="91"/>
      <c r="G308" s="92"/>
      <c r="H308" s="93"/>
      <c r="I308" s="94"/>
      <c r="J308" s="63">
        <f>SUM(J303:K307)</f>
        <v>22.32</v>
      </c>
      <c r="K308" s="62"/>
    </row>
    <row r="309" spans="1:14" ht="15" customHeight="1" x14ac:dyDescent="0.25">
      <c r="A309" s="90" t="str">
        <f>"TAXA DE BDI ("&amp;BDI&amp;" %)"</f>
        <v>TAXA DE BDI (22 %)</v>
      </c>
      <c r="B309" s="91"/>
      <c r="C309" s="91"/>
      <c r="D309" s="91"/>
      <c r="E309" s="91"/>
      <c r="F309" s="91"/>
      <c r="G309" s="92"/>
      <c r="H309" s="93"/>
      <c r="I309" s="94"/>
      <c r="J309" s="63">
        <f>ROUND(J308*(BDI/100),2)</f>
        <v>4.91</v>
      </c>
      <c r="K309" s="62"/>
    </row>
    <row r="310" spans="1:14" ht="15" customHeight="1" x14ac:dyDescent="0.25">
      <c r="A310" s="90" t="s">
        <v>359</v>
      </c>
      <c r="B310" s="91"/>
      <c r="C310" s="91"/>
      <c r="D310" s="91"/>
      <c r="E310" s="91"/>
      <c r="F310" s="91"/>
      <c r="G310" s="92"/>
      <c r="H310" s="93"/>
      <c r="I310" s="94"/>
      <c r="J310" s="63">
        <f>SUM(J308:K309)</f>
        <v>27.23</v>
      </c>
      <c r="K310" s="62"/>
    </row>
    <row r="311" spans="1:14" ht="15" customHeight="1" x14ac:dyDescent="0.25">
      <c r="A311" s="4"/>
      <c r="B311" s="4"/>
      <c r="C311" s="4"/>
      <c r="D311" s="4"/>
      <c r="E311" s="4"/>
      <c r="F311" s="4"/>
      <c r="G311" s="4"/>
      <c r="H311" s="4"/>
      <c r="I311" s="4"/>
      <c r="J311" s="4"/>
      <c r="K311" s="4"/>
    </row>
    <row r="312" spans="1:14" ht="15" customHeight="1" x14ac:dyDescent="0.25">
      <c r="A312" s="22" t="s">
        <v>318</v>
      </c>
      <c r="B312" s="22" t="s">
        <v>32</v>
      </c>
      <c r="C312" s="46" t="s">
        <v>8</v>
      </c>
      <c r="D312" s="47"/>
      <c r="E312" s="47"/>
      <c r="F312" s="47"/>
      <c r="G312" s="7" t="s">
        <v>33</v>
      </c>
      <c r="H312" s="7" t="s">
        <v>319</v>
      </c>
      <c r="I312" s="7" t="s">
        <v>320</v>
      </c>
      <c r="J312" s="34" t="s">
        <v>10</v>
      </c>
      <c r="K312" s="33"/>
    </row>
    <row r="313" spans="1:14" ht="90" customHeight="1" x14ac:dyDescent="0.25">
      <c r="A313" s="7" t="s">
        <v>354</v>
      </c>
      <c r="B313" s="85">
        <v>91786</v>
      </c>
      <c r="C313" s="87" t="str">
        <f>VLOOKUP(B313,S!$A:$D,2,FALSE)</f>
        <v>(COMPOSIÇÃO REPRESENTATIVA) DO SERVIÇO DE INSTALAÇÃO TUBOS DE PVC, SOLDÁVEL, ÁGUA FRIA, DN 32 MM (INSTALADO EM RAMAL, SUB-RAMAL, RAMAL DE DISTRIBUIÇÃO OU PRUMADA), INCLUSIVE CONEXÕES, CORTES E FIXAÇÕES, PARA PRÉDIOS. AF_10/2015</v>
      </c>
      <c r="D313" s="87"/>
      <c r="E313" s="87"/>
      <c r="F313" s="86"/>
      <c r="G313" s="7" t="str">
        <f>VLOOKUP(B313,S!$A:$D,3,FALSE)</f>
        <v>M</v>
      </c>
      <c r="H313" s="88"/>
      <c r="I313" s="88">
        <f>J338</f>
        <v>31.110000000000007</v>
      </c>
      <c r="J313" s="55"/>
      <c r="K313" s="54"/>
      <c r="L313" s="88">
        <f>VLOOKUP(B313,S!$A:$D,4,FALSE)</f>
        <v>31.11</v>
      </c>
      <c r="M313" s="7" t="str">
        <f>IF(ROUND((L313-I313),2)=0,"OK, confere com a tabela.",IF(ROUND((L313-I313),2)&lt;0,"ACIMA ("&amp;TEXT(ROUND(I313*100/L313,4),"0,0000")&amp;" %) da tabela.","ABAIXO ("&amp;TEXT(ROUND(I313*100/L313,4),"0,0000")&amp;" %) da tabela."))</f>
        <v>OK, confere com a tabela.</v>
      </c>
    </row>
    <row r="314" spans="1:14" ht="45" customHeight="1" x14ac:dyDescent="0.25">
      <c r="A314" s="56" t="s">
        <v>323</v>
      </c>
      <c r="B314" s="81">
        <v>89357</v>
      </c>
      <c r="C314" s="57" t="str">
        <f>VLOOKUP(B314,IF(A314="COMPOSICAO",S!$A:$D,I!$A:$D),2,FALSE)</f>
        <v>TUBO, PVC, SOLDÁVEL, DN 32MM, INSTALADO EM RAMAL OU SUB-RAMAL DE ÁGUA - FORNECIMENTO E INSTALAÇÃO. AF_06/2022</v>
      </c>
      <c r="D314" s="57"/>
      <c r="E314" s="57"/>
      <c r="F314" s="57"/>
      <c r="G314" s="56" t="str">
        <f>VLOOKUP(B314,IF(A314="COMPOSICAO",S!$A:$D,I!$A:$D),3,FALSE)</f>
        <v>M</v>
      </c>
      <c r="H314" s="89">
        <f>0.0765</f>
        <v>7.6499999999999999E-2</v>
      </c>
      <c r="I314" s="58">
        <f>IF(A314="COMPOSICAO",VLOOKUP(B314,S!$A:$D,4,FALSE),VLOOKUP(B314,I!$A:$D,4,FALSE))</f>
        <v>31.23</v>
      </c>
      <c r="J314" s="63">
        <f t="shared" ref="J314:J337" si="10">TRUNC(H314*I314,2)</f>
        <v>2.38</v>
      </c>
      <c r="K314" s="62"/>
      <c r="L314" s="4"/>
      <c r="M314" s="4"/>
      <c r="N314" s="4"/>
    </row>
    <row r="315" spans="1:14" ht="45" customHeight="1" x14ac:dyDescent="0.25">
      <c r="A315" s="56" t="s">
        <v>323</v>
      </c>
      <c r="B315" s="81">
        <v>89386</v>
      </c>
      <c r="C315" s="57" t="str">
        <f>VLOOKUP(B315,IF(A315="COMPOSICAO",S!$A:$D,I!$A:$D),2,FALSE)</f>
        <v>LUVA, PVC, SOLDÁVEL, DN 32MM, INSTALADO EM RAMAL OU SUB-RAMAL DE ÁGUA - FORNECIMENTO E INSTALAÇÃO. AF_06/2022</v>
      </c>
      <c r="D315" s="57"/>
      <c r="E315" s="57"/>
      <c r="F315" s="57"/>
      <c r="G315" s="56" t="str">
        <f>VLOOKUP(B315,IF(A315="COMPOSICAO",S!$A:$D,I!$A:$D),3,FALSE)</f>
        <v>UN</v>
      </c>
      <c r="H315" s="89">
        <f>0.097</f>
        <v>9.7000000000000003E-2</v>
      </c>
      <c r="I315" s="58">
        <f>IF(A315="COMPOSICAO",VLOOKUP(B315,S!$A:$D,4,FALSE),VLOOKUP(B315,I!$A:$D,4,FALSE))</f>
        <v>9.02</v>
      </c>
      <c r="J315" s="63">
        <f t="shared" si="10"/>
        <v>0.87</v>
      </c>
      <c r="K315" s="62"/>
      <c r="L315" s="4"/>
      <c r="M315" s="4"/>
      <c r="N315" s="4"/>
    </row>
    <row r="316" spans="1:14" ht="45" customHeight="1" x14ac:dyDescent="0.25">
      <c r="A316" s="56" t="s">
        <v>323</v>
      </c>
      <c r="B316" s="81">
        <v>89398</v>
      </c>
      <c r="C316" s="57" t="str">
        <f>VLOOKUP(B316,IF(A316="COMPOSICAO",S!$A:$D,I!$A:$D),2,FALSE)</f>
        <v>TE, PVC, SOLDÁVEL, DN 32MM, INSTALADO EM RAMAL OU SUB-RAMAL DE ÁGUA - FORNECIMENTO E INSTALAÇÃO. AF_06/2022</v>
      </c>
      <c r="D316" s="57"/>
      <c r="E316" s="57"/>
      <c r="F316" s="57"/>
      <c r="G316" s="56" t="str">
        <f>VLOOKUP(B316,IF(A316="COMPOSICAO",S!$A:$D,I!$A:$D),3,FALSE)</f>
        <v>UN</v>
      </c>
      <c r="H316" s="89">
        <f>0.2847</f>
        <v>0.28470000000000001</v>
      </c>
      <c r="I316" s="58">
        <f>IF(A316="COMPOSICAO",VLOOKUP(B316,S!$A:$D,4,FALSE),VLOOKUP(B316,I!$A:$D,4,FALSE))</f>
        <v>17.170000000000002</v>
      </c>
      <c r="J316" s="63">
        <f t="shared" si="10"/>
        <v>4.88</v>
      </c>
      <c r="K316" s="62"/>
      <c r="L316" s="4"/>
      <c r="M316" s="4"/>
      <c r="N316" s="4"/>
    </row>
    <row r="317" spans="1:14" ht="45" customHeight="1" x14ac:dyDescent="0.25">
      <c r="A317" s="56" t="s">
        <v>323</v>
      </c>
      <c r="B317" s="81">
        <v>89403</v>
      </c>
      <c r="C317" s="57" t="str">
        <f>VLOOKUP(B317,IF(A317="COMPOSICAO",S!$A:$D,I!$A:$D),2,FALSE)</f>
        <v>TUBO, PVC, SOLDÁVEL, DN 32MM, INSTALADO EM RAMAL DE DISTRIBUIÇÃO DE ÁGUA - FORNECIMENTO E INSTALAÇÃO. AF_06/2022</v>
      </c>
      <c r="D317" s="57"/>
      <c r="E317" s="57"/>
      <c r="F317" s="57"/>
      <c r="G317" s="56" t="str">
        <f>VLOOKUP(B317,IF(A317="COMPOSICAO",S!$A:$D,I!$A:$D),3,FALSE)</f>
        <v>M</v>
      </c>
      <c r="H317" s="89">
        <f>0.367</f>
        <v>0.36699999999999999</v>
      </c>
      <c r="I317" s="58">
        <f>IF(A317="COMPOSICAO",VLOOKUP(B317,S!$A:$D,4,FALSE),VLOOKUP(B317,I!$A:$D,4,FALSE))</f>
        <v>19.03</v>
      </c>
      <c r="J317" s="63">
        <f t="shared" si="10"/>
        <v>6.98</v>
      </c>
      <c r="K317" s="62"/>
      <c r="L317" s="4"/>
      <c r="M317" s="4"/>
      <c r="N317" s="4"/>
    </row>
    <row r="318" spans="1:14" ht="45" customHeight="1" x14ac:dyDescent="0.25">
      <c r="A318" s="56" t="s">
        <v>323</v>
      </c>
      <c r="B318" s="81">
        <v>89413</v>
      </c>
      <c r="C318" s="57" t="str">
        <f>VLOOKUP(B318,IF(A318="COMPOSICAO",S!$A:$D,I!$A:$D),2,FALSE)</f>
        <v>JOELHO 90 GRAUS, PVC, SOLDÁVEL, DN 32MM, INSTALADO EM RAMAL DE DISTRIBUIÇÃO DE ÁGUA - FORNECIMENTO E INSTALAÇÃO. AF_06/2022</v>
      </c>
      <c r="D318" s="57"/>
      <c r="E318" s="57"/>
      <c r="F318" s="57"/>
      <c r="G318" s="56" t="str">
        <f>VLOOKUP(B318,IF(A318="COMPOSICAO",S!$A:$D,I!$A:$D),3,FALSE)</f>
        <v>UN</v>
      </c>
      <c r="H318" s="89">
        <f>0.0599</f>
        <v>5.9900000000000002E-2</v>
      </c>
      <c r="I318" s="58">
        <f>IF(A318="COMPOSICAO",VLOOKUP(B318,S!$A:$D,4,FALSE),VLOOKUP(B318,I!$A:$D,4,FALSE))</f>
        <v>11.38</v>
      </c>
      <c r="J318" s="63">
        <f t="shared" si="10"/>
        <v>0.68</v>
      </c>
      <c r="K318" s="62"/>
      <c r="L318" s="4"/>
      <c r="M318" s="4"/>
      <c r="N318" s="4"/>
    </row>
    <row r="319" spans="1:14" ht="45" customHeight="1" x14ac:dyDescent="0.25">
      <c r="A319" s="56" t="s">
        <v>323</v>
      </c>
      <c r="B319" s="81">
        <v>89414</v>
      </c>
      <c r="C319" s="57" t="str">
        <f>VLOOKUP(B319,IF(A319="COMPOSICAO",S!$A:$D,I!$A:$D),2,FALSE)</f>
        <v>JOELHO 45 GRAUS, PVC, SOLDÁVEL, DN 32MM, INSTALADO EM RAMAL DE DISTRIBUIÇÃO DE ÁGUA - FORNECIMENTO E INSTALAÇÃO. AF_06/2022</v>
      </c>
      <c r="D319" s="57"/>
      <c r="E319" s="57"/>
      <c r="F319" s="57"/>
      <c r="G319" s="56" t="str">
        <f>VLOOKUP(B319,IF(A319="COMPOSICAO",S!$A:$D,I!$A:$D),3,FALSE)</f>
        <v>UN</v>
      </c>
      <c r="H319" s="89">
        <f>0.0242</f>
        <v>2.4199999999999999E-2</v>
      </c>
      <c r="I319" s="58">
        <f>IF(A319="COMPOSICAO",VLOOKUP(B319,S!$A:$D,4,FALSE),VLOOKUP(B319,I!$A:$D,4,FALSE))</f>
        <v>13.26</v>
      </c>
      <c r="J319" s="63">
        <f t="shared" si="10"/>
        <v>0.32</v>
      </c>
      <c r="K319" s="62"/>
      <c r="L319" s="4"/>
      <c r="M319" s="4"/>
      <c r="N319" s="4"/>
    </row>
    <row r="320" spans="1:14" ht="45" customHeight="1" x14ac:dyDescent="0.25">
      <c r="A320" s="56" t="s">
        <v>323</v>
      </c>
      <c r="B320" s="81">
        <v>89431</v>
      </c>
      <c r="C320" s="57" t="str">
        <f>VLOOKUP(B320,IF(A320="COMPOSICAO",S!$A:$D,I!$A:$D),2,FALSE)</f>
        <v>LUVA, PVC, SOLDÁVEL, DN 32MM, INSTALADO EM RAMAL DE DISTRIBUIÇÃO DE ÁGUA - FORNECIMENTO E INSTALAÇÃO. AF_06/2022</v>
      </c>
      <c r="D320" s="57"/>
      <c r="E320" s="57"/>
      <c r="F320" s="57"/>
      <c r="G320" s="56" t="str">
        <f>VLOOKUP(B320,IF(A320="COMPOSICAO",S!$A:$D,I!$A:$D),3,FALSE)</f>
        <v>UN</v>
      </c>
      <c r="H320" s="89">
        <f>0.0555</f>
        <v>5.5500000000000001E-2</v>
      </c>
      <c r="I320" s="58">
        <f>IF(A320="COMPOSICAO",VLOOKUP(B320,S!$A:$D,4,FALSE),VLOOKUP(B320,I!$A:$D,4,FALSE))</f>
        <v>8.43</v>
      </c>
      <c r="J320" s="63">
        <f t="shared" si="10"/>
        <v>0.46</v>
      </c>
      <c r="K320" s="62"/>
      <c r="L320" s="4"/>
      <c r="M320" s="4"/>
      <c r="N320" s="4"/>
    </row>
    <row r="321" spans="1:14" ht="45" customHeight="1" x14ac:dyDescent="0.25">
      <c r="A321" s="56" t="s">
        <v>323</v>
      </c>
      <c r="B321" s="81">
        <v>89435</v>
      </c>
      <c r="C321" s="57" t="str">
        <f>VLOOKUP(B321,IF(A321="COMPOSICAO",S!$A:$D,I!$A:$D),2,FALSE)</f>
        <v>UNIÃO, PVC, SOLDÁVEL, DN 32MM, INSTALADO EM RAMAL DE DISTRIBUIÇÃO DE ÁGUA - FORNECIMENTO E INSTALAÇÃO. AF_06/2022</v>
      </c>
      <c r="D321" s="57"/>
      <c r="E321" s="57"/>
      <c r="F321" s="57"/>
      <c r="G321" s="56" t="str">
        <f>VLOOKUP(B321,IF(A321="COMPOSICAO",S!$A:$D,I!$A:$D),3,FALSE)</f>
        <v>UN</v>
      </c>
      <c r="H321" s="89">
        <f>0.0178</f>
        <v>1.78E-2</v>
      </c>
      <c r="I321" s="58">
        <f>IF(A321="COMPOSICAO",VLOOKUP(B321,S!$A:$D,4,FALSE),VLOOKUP(B321,I!$A:$D,4,FALSE))</f>
        <v>20.98</v>
      </c>
      <c r="J321" s="63">
        <f t="shared" si="10"/>
        <v>0.37</v>
      </c>
      <c r="K321" s="62"/>
      <c r="L321" s="4"/>
      <c r="M321" s="4"/>
      <c r="N321" s="4"/>
    </row>
    <row r="322" spans="1:14" ht="60" customHeight="1" x14ac:dyDescent="0.25">
      <c r="A322" s="56" t="s">
        <v>323</v>
      </c>
      <c r="B322" s="81">
        <v>89436</v>
      </c>
      <c r="C322" s="57" t="str">
        <f>VLOOKUP(B322,IF(A322="COMPOSICAO",S!$A:$D,I!$A:$D),2,FALSE)</f>
        <v>ADAPTADOR CURTO COM BOLSA E ROSCA PARA REGISTRO, PVC, SOLDÁVEL, DN 32MM X 1 , INSTALADO EM RAMAL DE DISTRIBUIÇÃO DE ÁGUA - FORNECIMENTO E INSTALAÇÃO. AF_06/2022</v>
      </c>
      <c r="D322" s="57"/>
      <c r="E322" s="57"/>
      <c r="F322" s="57"/>
      <c r="G322" s="56" t="str">
        <f>VLOOKUP(B322,IF(A322="COMPOSICAO",S!$A:$D,I!$A:$D),3,FALSE)</f>
        <v>UN</v>
      </c>
      <c r="H322" s="89">
        <f>0.0584</f>
        <v>5.8400000000000001E-2</v>
      </c>
      <c r="I322" s="58">
        <f>IF(A322="COMPOSICAO",VLOOKUP(B322,S!$A:$D,4,FALSE),VLOOKUP(B322,I!$A:$D,4,FALSE))</f>
        <v>7.63</v>
      </c>
      <c r="J322" s="63">
        <f t="shared" si="10"/>
        <v>0.44</v>
      </c>
      <c r="K322" s="62"/>
      <c r="L322" s="4"/>
      <c r="M322" s="4"/>
      <c r="N322" s="4"/>
    </row>
    <row r="323" spans="1:14" ht="45" customHeight="1" x14ac:dyDescent="0.25">
      <c r="A323" s="56" t="s">
        <v>323</v>
      </c>
      <c r="B323" s="81">
        <v>89443</v>
      </c>
      <c r="C323" s="57" t="str">
        <f>VLOOKUP(B323,IF(A323="COMPOSICAO",S!$A:$D,I!$A:$D),2,FALSE)</f>
        <v>TE, PVC, SOLDÁVEL, DN 32MM, INSTALADO EM RAMAL DE DISTRIBUIÇÃO DE ÁGUA - FORNECIMENTO E INSTALAÇÃO. AF_06/2022</v>
      </c>
      <c r="D323" s="57"/>
      <c r="E323" s="57"/>
      <c r="F323" s="57"/>
      <c r="G323" s="56" t="str">
        <f>VLOOKUP(B323,IF(A323="COMPOSICAO",S!$A:$D,I!$A:$D),3,FALSE)</f>
        <v>UN</v>
      </c>
      <c r="H323" s="89">
        <f>0.0406</f>
        <v>4.0599999999999997E-2</v>
      </c>
      <c r="I323" s="58">
        <f>IF(A323="COMPOSICAO",VLOOKUP(B323,S!$A:$D,4,FALSE),VLOOKUP(B323,I!$A:$D,4,FALSE))</f>
        <v>15.97</v>
      </c>
      <c r="J323" s="63">
        <f t="shared" si="10"/>
        <v>0.64</v>
      </c>
      <c r="K323" s="62"/>
      <c r="L323" s="4"/>
      <c r="M323" s="4"/>
      <c r="N323" s="4"/>
    </row>
    <row r="324" spans="1:14" ht="45" customHeight="1" x14ac:dyDescent="0.25">
      <c r="A324" s="56" t="s">
        <v>323</v>
      </c>
      <c r="B324" s="81">
        <v>89447</v>
      </c>
      <c r="C324" s="57" t="str">
        <f>VLOOKUP(B324,IF(A324="COMPOSICAO",S!$A:$D,I!$A:$D),2,FALSE)</f>
        <v>TUBO, PVC, SOLDÁVEL, DN 32MM, INSTALADO EM PRUMADA DE ÁGUA - FORNECIMENTO E INSTALAÇÃO. AF_06/2022</v>
      </c>
      <c r="D324" s="57"/>
      <c r="E324" s="57"/>
      <c r="F324" s="57"/>
      <c r="G324" s="56" t="str">
        <f>VLOOKUP(B324,IF(A324="COMPOSICAO",S!$A:$D,I!$A:$D),3,FALSE)</f>
        <v>M</v>
      </c>
      <c r="H324" s="89">
        <f>0.5565</f>
        <v>0.55649999999999999</v>
      </c>
      <c r="I324" s="58">
        <f>IF(A324="COMPOSICAO",VLOOKUP(B324,S!$A:$D,4,FALSE),VLOOKUP(B324,I!$A:$D,4,FALSE))</f>
        <v>11.38</v>
      </c>
      <c r="J324" s="63">
        <f t="shared" si="10"/>
        <v>6.33</v>
      </c>
      <c r="K324" s="62"/>
      <c r="L324" s="4"/>
      <c r="M324" s="4"/>
      <c r="N324" s="4"/>
    </row>
    <row r="325" spans="1:14" ht="45" customHeight="1" x14ac:dyDescent="0.25">
      <c r="A325" s="56" t="s">
        <v>323</v>
      </c>
      <c r="B325" s="81">
        <v>89492</v>
      </c>
      <c r="C325" s="57" t="str">
        <f>VLOOKUP(B325,IF(A325="COMPOSICAO",S!$A:$D,I!$A:$D),2,FALSE)</f>
        <v>JOELHO 90 GRAUS, PVC, SOLDÁVEL, DN 32MM, INSTALADO EM PRUMADA DE ÁGUA - FORNECIMENTO E INSTALAÇÃO. AF_06/2022</v>
      </c>
      <c r="D325" s="57"/>
      <c r="E325" s="57"/>
      <c r="F325" s="57"/>
      <c r="G325" s="56" t="str">
        <f>VLOOKUP(B325,IF(A325="COMPOSICAO",S!$A:$D,I!$A:$D),3,FALSE)</f>
        <v>UN</v>
      </c>
      <c r="H325" s="89">
        <f>0.1564</f>
        <v>0.15640000000000001</v>
      </c>
      <c r="I325" s="58">
        <f>IF(A325="COMPOSICAO",VLOOKUP(B325,S!$A:$D,4,FALSE),VLOOKUP(B325,I!$A:$D,4,FALSE))</f>
        <v>7.85</v>
      </c>
      <c r="J325" s="63">
        <f t="shared" si="10"/>
        <v>1.22</v>
      </c>
      <c r="K325" s="62"/>
      <c r="L325" s="4"/>
      <c r="M325" s="4"/>
      <c r="N325" s="4"/>
    </row>
    <row r="326" spans="1:14" ht="45" customHeight="1" x14ac:dyDescent="0.25">
      <c r="A326" s="56" t="s">
        <v>323</v>
      </c>
      <c r="B326" s="81">
        <v>89541</v>
      </c>
      <c r="C326" s="57" t="str">
        <f>VLOOKUP(B326,IF(A326="COMPOSICAO",S!$A:$D,I!$A:$D),2,FALSE)</f>
        <v>LUVA, PVC, SOLDÁVEL, DN 32MM, INSTALADO EM PRUMADA DE ÁGUA - FORNECIMENTO E INSTALAÇÃO. AF_06/2022</v>
      </c>
      <c r="D326" s="57"/>
      <c r="E326" s="57"/>
      <c r="F326" s="57"/>
      <c r="G326" s="56" t="str">
        <f>VLOOKUP(B326,IF(A326="COMPOSICAO",S!$A:$D,I!$A:$D),3,FALSE)</f>
        <v>UN</v>
      </c>
      <c r="H326" s="89">
        <f>0.2108</f>
        <v>0.21079999999999999</v>
      </c>
      <c r="I326" s="58">
        <f>IF(A326="COMPOSICAO",VLOOKUP(B326,S!$A:$D,4,FALSE),VLOOKUP(B326,I!$A:$D,4,FALSE))</f>
        <v>6.09</v>
      </c>
      <c r="J326" s="63">
        <f t="shared" si="10"/>
        <v>1.28</v>
      </c>
      <c r="K326" s="62"/>
      <c r="L326" s="4"/>
      <c r="M326" s="4"/>
      <c r="N326" s="4"/>
    </row>
    <row r="327" spans="1:14" ht="60" customHeight="1" x14ac:dyDescent="0.25">
      <c r="A327" s="56" t="s">
        <v>323</v>
      </c>
      <c r="B327" s="81">
        <v>89553</v>
      </c>
      <c r="C327" s="57" t="str">
        <f>VLOOKUP(B327,IF(A327="COMPOSICAO",S!$A:$D,I!$A:$D),2,FALSE)</f>
        <v>ADAPTADOR CURTO COM BOLSA E ROSCA PARA REGISTRO, PVC, SOLDÁVEL, DN 32MM X 1 , INSTALADO EM PRUMADA DE ÁGUA - FORNECIMENTO E INSTALAÇÃO. AF_06/2022</v>
      </c>
      <c r="D327" s="57"/>
      <c r="E327" s="57"/>
      <c r="F327" s="57"/>
      <c r="G327" s="56" t="str">
        <f>VLOOKUP(B327,IF(A327="COMPOSICAO",S!$A:$D,I!$A:$D),3,FALSE)</f>
        <v>UN</v>
      </c>
      <c r="H327" s="89">
        <f>0.0985</f>
        <v>9.8500000000000004E-2</v>
      </c>
      <c r="I327" s="58">
        <f>IF(A327="COMPOSICAO",VLOOKUP(B327,S!$A:$D,4,FALSE),VLOOKUP(B327,I!$A:$D,4,FALSE))</f>
        <v>5.44</v>
      </c>
      <c r="J327" s="63">
        <f t="shared" si="10"/>
        <v>0.53</v>
      </c>
      <c r="K327" s="62"/>
      <c r="L327" s="4"/>
      <c r="M327" s="4"/>
      <c r="N327" s="4"/>
    </row>
    <row r="328" spans="1:14" ht="45" customHeight="1" x14ac:dyDescent="0.25">
      <c r="A328" s="56" t="s">
        <v>323</v>
      </c>
      <c r="B328" s="81">
        <v>89562</v>
      </c>
      <c r="C328" s="57" t="str">
        <f>VLOOKUP(B328,IF(A328="COMPOSICAO",S!$A:$D,I!$A:$D),2,FALSE)</f>
        <v>LUVA DE REDUÇÃO, PVC, SOLDÁVEL, DN 40MM X 32MM, INSTALADO EM PRUMADA DE ÁGUA - FORNECIMENTO E INSTALAÇÃO. AF_06/2022</v>
      </c>
      <c r="D328" s="57"/>
      <c r="E328" s="57"/>
      <c r="F328" s="57"/>
      <c r="G328" s="56" t="str">
        <f>VLOOKUP(B328,IF(A328="COMPOSICAO",S!$A:$D,I!$A:$D),3,FALSE)</f>
        <v>UN</v>
      </c>
      <c r="H328" s="89">
        <f>0.0258</f>
        <v>2.58E-2</v>
      </c>
      <c r="I328" s="58">
        <f>IF(A328="COMPOSICAO",VLOOKUP(B328,S!$A:$D,4,FALSE),VLOOKUP(B328,I!$A:$D,4,FALSE))</f>
        <v>10.14</v>
      </c>
      <c r="J328" s="63">
        <f t="shared" si="10"/>
        <v>0.26</v>
      </c>
      <c r="K328" s="62"/>
      <c r="L328" s="4"/>
      <c r="M328" s="4"/>
      <c r="N328" s="4"/>
    </row>
    <row r="329" spans="1:14" ht="45" customHeight="1" x14ac:dyDescent="0.25">
      <c r="A329" s="56" t="s">
        <v>323</v>
      </c>
      <c r="B329" s="81">
        <v>89620</v>
      </c>
      <c r="C329" s="57" t="str">
        <f>VLOOKUP(B329,IF(A329="COMPOSICAO",S!$A:$D,I!$A:$D),2,FALSE)</f>
        <v>TE, PVC, SOLDÁVEL, DN 32MM, INSTALADO EM PRUMADA DE ÁGUA - FORNECIMENTO E INSTALAÇÃO. AF_06/2022</v>
      </c>
      <c r="D329" s="57"/>
      <c r="E329" s="57"/>
      <c r="F329" s="57"/>
      <c r="G329" s="56" t="str">
        <f>VLOOKUP(B329,IF(A329="COMPOSICAO",S!$A:$D,I!$A:$D),3,FALSE)</f>
        <v>UN</v>
      </c>
      <c r="H329" s="89">
        <f>0.1312</f>
        <v>0.13120000000000001</v>
      </c>
      <c r="I329" s="58">
        <f>IF(A329="COMPOSICAO",VLOOKUP(B329,S!$A:$D,4,FALSE),VLOOKUP(B329,I!$A:$D,4,FALSE))</f>
        <v>11.3</v>
      </c>
      <c r="J329" s="63">
        <f t="shared" si="10"/>
        <v>1.48</v>
      </c>
      <c r="K329" s="62"/>
      <c r="L329" s="4"/>
      <c r="M329" s="4"/>
      <c r="N329" s="4"/>
    </row>
    <row r="330" spans="1:14" ht="45" customHeight="1" x14ac:dyDescent="0.25">
      <c r="A330" s="56" t="s">
        <v>323</v>
      </c>
      <c r="B330" s="81">
        <v>89622</v>
      </c>
      <c r="C330" s="57" t="str">
        <f>VLOOKUP(B330,IF(A330="COMPOSICAO",S!$A:$D,I!$A:$D),2,FALSE)</f>
        <v>TÊ DE REDUÇÃO, PVC, SOLDÁVEL, DN 32MM X 25MM, INSTALADO EM PRUMADA DE ÁGUA - FORNECIMENTO E INSTALAÇÃO. AF_06/2022</v>
      </c>
      <c r="D330" s="57"/>
      <c r="E330" s="57"/>
      <c r="F330" s="57"/>
      <c r="G330" s="56" t="str">
        <f>VLOOKUP(B330,IF(A330="COMPOSICAO",S!$A:$D,I!$A:$D),3,FALSE)</f>
        <v>UN</v>
      </c>
      <c r="H330" s="89">
        <f>0.0641</f>
        <v>6.4100000000000004E-2</v>
      </c>
      <c r="I330" s="58">
        <f>IF(A330="COMPOSICAO",VLOOKUP(B330,S!$A:$D,4,FALSE),VLOOKUP(B330,I!$A:$D,4,FALSE))</f>
        <v>13.75</v>
      </c>
      <c r="J330" s="63">
        <f t="shared" si="10"/>
        <v>0.88</v>
      </c>
      <c r="K330" s="62"/>
      <c r="L330" s="4"/>
      <c r="M330" s="4"/>
      <c r="N330" s="4"/>
    </row>
    <row r="331" spans="1:14" ht="45" customHeight="1" x14ac:dyDescent="0.25">
      <c r="A331" s="56" t="s">
        <v>323</v>
      </c>
      <c r="B331" s="81">
        <v>89624</v>
      </c>
      <c r="C331" s="57" t="str">
        <f>VLOOKUP(B331,IF(A331="COMPOSICAO",S!$A:$D,I!$A:$D),2,FALSE)</f>
        <v>TÊ DE REDUÇÃO, PVC, SOLDÁVEL, DN 40MM X 32MM, INSTALADO EM PRUMADA DE ÁGUA - FORNECIMENTO E INSTALAÇÃO. AF_06/2022</v>
      </c>
      <c r="D331" s="57"/>
      <c r="E331" s="57"/>
      <c r="F331" s="57"/>
      <c r="G331" s="56" t="str">
        <f>VLOOKUP(B331,IF(A331="COMPOSICAO",S!$A:$D,I!$A:$D),3,FALSE)</f>
        <v>UN</v>
      </c>
      <c r="H331" s="89">
        <f>0.0152</f>
        <v>1.52E-2</v>
      </c>
      <c r="I331" s="58">
        <f>IF(A331="COMPOSICAO",VLOOKUP(B331,S!$A:$D,4,FALSE),VLOOKUP(B331,I!$A:$D,4,FALSE))</f>
        <v>17.5</v>
      </c>
      <c r="J331" s="63">
        <f t="shared" si="10"/>
        <v>0.26</v>
      </c>
      <c r="K331" s="62"/>
      <c r="L331" s="4"/>
      <c r="M331" s="4"/>
      <c r="N331" s="4"/>
    </row>
    <row r="332" spans="1:14" ht="30" customHeight="1" x14ac:dyDescent="0.25">
      <c r="A332" s="56" t="s">
        <v>323</v>
      </c>
      <c r="B332" s="81">
        <v>90436</v>
      </c>
      <c r="C332" s="57" t="str">
        <f>VLOOKUP(B332,IF(A332="COMPOSICAO",S!$A:$D,I!$A:$D),2,FALSE)</f>
        <v>FURO EM ALVENARIA PARA DIÂMETROS MENORES OU IGUAIS A 40 MM. AF_05/2015</v>
      </c>
      <c r="D332" s="57"/>
      <c r="E332" s="57"/>
      <c r="F332" s="57"/>
      <c r="G332" s="56" t="str">
        <f>VLOOKUP(B332,IF(A332="COMPOSICAO",S!$A:$D,I!$A:$D),3,FALSE)</f>
        <v>UN</v>
      </c>
      <c r="H332" s="89">
        <f>0.0106</f>
        <v>1.06E-2</v>
      </c>
      <c r="I332" s="58">
        <f>IF(A332="COMPOSICAO",VLOOKUP(B332,S!$A:$D,4,FALSE),VLOOKUP(B332,I!$A:$D,4,FALSE))</f>
        <v>14.07</v>
      </c>
      <c r="J332" s="63">
        <f t="shared" si="10"/>
        <v>0.14000000000000001</v>
      </c>
      <c r="K332" s="62"/>
      <c r="L332" s="4"/>
      <c r="M332" s="4"/>
      <c r="N332" s="4"/>
    </row>
    <row r="333" spans="1:14" ht="30" customHeight="1" x14ac:dyDescent="0.25">
      <c r="A333" s="56" t="s">
        <v>323</v>
      </c>
      <c r="B333" s="81">
        <v>90439</v>
      </c>
      <c r="C333" s="57" t="str">
        <f>VLOOKUP(B333,IF(A333="COMPOSICAO",S!$A:$D,I!$A:$D),2,FALSE)</f>
        <v>FURO EM CONCRETO PARA DIÂMETROS MENORES OU IGUAIS A 40 MM. AF_05/2015</v>
      </c>
      <c r="D333" s="57"/>
      <c r="E333" s="57"/>
      <c r="F333" s="57"/>
      <c r="G333" s="56" t="str">
        <f>VLOOKUP(B333,IF(A333="COMPOSICAO",S!$A:$D,I!$A:$D),3,FALSE)</f>
        <v>UN</v>
      </c>
      <c r="H333" s="89">
        <f>0.003</f>
        <v>3.0000000000000001E-3</v>
      </c>
      <c r="I333" s="58">
        <f>IF(A333="COMPOSICAO",VLOOKUP(B333,S!$A:$D,4,FALSE),VLOOKUP(B333,I!$A:$D,4,FALSE))</f>
        <v>61.7</v>
      </c>
      <c r="J333" s="63">
        <f t="shared" si="10"/>
        <v>0.18</v>
      </c>
      <c r="K333" s="62"/>
      <c r="L333" s="4"/>
      <c r="M333" s="4"/>
      <c r="N333" s="4"/>
    </row>
    <row r="334" spans="1:14" ht="45" customHeight="1" x14ac:dyDescent="0.25">
      <c r="A334" s="56" t="s">
        <v>323</v>
      </c>
      <c r="B334" s="81">
        <v>90443</v>
      </c>
      <c r="C334" s="57" t="str">
        <f>VLOOKUP(B334,IF(A334="COMPOSICAO",S!$A:$D,I!$A:$D),2,FALSE)</f>
        <v>RASGO EM ALVENARIA PARA RAMAIS/ DISTRIBUIÇÃO COM DIAMETROS MENORES OU IGUAIS A 40 MM. AF_05/2015</v>
      </c>
      <c r="D334" s="57"/>
      <c r="E334" s="57"/>
      <c r="F334" s="57"/>
      <c r="G334" s="56" t="str">
        <f>VLOOKUP(B334,IF(A334="COMPOSICAO",S!$A:$D,I!$A:$D),3,FALSE)</f>
        <v>M</v>
      </c>
      <c r="H334" s="89">
        <f>0.015</f>
        <v>1.4999999999999999E-2</v>
      </c>
      <c r="I334" s="58">
        <f>IF(A334="COMPOSICAO",VLOOKUP(B334,S!$A:$D,4,FALSE),VLOOKUP(B334,I!$A:$D,4,FALSE))</f>
        <v>12.79</v>
      </c>
      <c r="J334" s="63">
        <f t="shared" si="10"/>
        <v>0.19</v>
      </c>
      <c r="K334" s="62"/>
      <c r="L334" s="4"/>
      <c r="M334" s="4"/>
      <c r="N334" s="4"/>
    </row>
    <row r="335" spans="1:14" ht="30" customHeight="1" x14ac:dyDescent="0.25">
      <c r="A335" s="56" t="s">
        <v>323</v>
      </c>
      <c r="B335" s="81">
        <v>90453</v>
      </c>
      <c r="C335" s="57" t="str">
        <f>VLOOKUP(B335,IF(A335="COMPOSICAO",S!$A:$D,I!$A:$D),2,FALSE)</f>
        <v>PASSANTE TIPO TUBO DE DIÂMETRO MENOR OU IGUAL A 40 MM, FIXADO EM LAJE. AF_05/2015</v>
      </c>
      <c r="D335" s="57"/>
      <c r="E335" s="57"/>
      <c r="F335" s="57"/>
      <c r="G335" s="56" t="str">
        <f>VLOOKUP(B335,IF(A335="COMPOSICAO",S!$A:$D,I!$A:$D),3,FALSE)</f>
        <v>UN</v>
      </c>
      <c r="H335" s="89">
        <f>0.0412</f>
        <v>4.1200000000000001E-2</v>
      </c>
      <c r="I335" s="58">
        <f>IF(A335="COMPOSICAO",VLOOKUP(B335,S!$A:$D,4,FALSE),VLOOKUP(B335,I!$A:$D,4,FALSE))</f>
        <v>2.91</v>
      </c>
      <c r="J335" s="63">
        <f t="shared" si="10"/>
        <v>0.11</v>
      </c>
      <c r="K335" s="62"/>
      <c r="L335" s="4"/>
      <c r="M335" s="4"/>
      <c r="N335" s="4"/>
    </row>
    <row r="336" spans="1:14" ht="45" customHeight="1" x14ac:dyDescent="0.25">
      <c r="A336" s="56" t="s">
        <v>323</v>
      </c>
      <c r="B336" s="81">
        <v>90466</v>
      </c>
      <c r="C336" s="57" t="str">
        <f>VLOOKUP(B336,IF(A336="COMPOSICAO",S!$A:$D,I!$A:$D),2,FALSE)</f>
        <v>CHUMBAMENTO LINEAR EM ALVENARIA PARA RAMAIS/DISTRIBUIÇÃO COM DIÂMETROS MENORES OU IGUAIS A 40 MM. AF_05/2015</v>
      </c>
      <c r="D336" s="57"/>
      <c r="E336" s="57"/>
      <c r="F336" s="57"/>
      <c r="G336" s="56" t="str">
        <f>VLOOKUP(B336,IF(A336="COMPOSICAO",S!$A:$D,I!$A:$D),3,FALSE)</f>
        <v>M</v>
      </c>
      <c r="H336" s="89">
        <f>0.015</f>
        <v>1.4999999999999999E-2</v>
      </c>
      <c r="I336" s="58">
        <f>IF(A336="COMPOSICAO",VLOOKUP(B336,S!$A:$D,4,FALSE),VLOOKUP(B336,I!$A:$D,4,FALSE))</f>
        <v>13.03</v>
      </c>
      <c r="J336" s="63">
        <f t="shared" si="10"/>
        <v>0.19</v>
      </c>
      <c r="K336" s="62"/>
      <c r="L336" s="4"/>
      <c r="M336" s="4"/>
      <c r="N336" s="4"/>
    </row>
    <row r="337" spans="1:14" ht="30" customHeight="1" x14ac:dyDescent="0.25">
      <c r="A337" s="56" t="s">
        <v>323</v>
      </c>
      <c r="B337" s="81">
        <v>91190</v>
      </c>
      <c r="C337" s="57" t="str">
        <f>VLOOKUP(B337,IF(A337="COMPOSICAO",S!$A:$D,I!$A:$D),2,FALSE)</f>
        <v>CHUMBAMENTO PONTUAL EM PASSAGEM DE TUBO COM DIÂMETRO MENOR OU IGUAL A 40 MM. AF_05/2015</v>
      </c>
      <c r="D337" s="57"/>
      <c r="E337" s="57"/>
      <c r="F337" s="57"/>
      <c r="G337" s="56" t="str">
        <f>VLOOKUP(B337,IF(A337="COMPOSICAO",S!$A:$D,I!$A:$D),3,FALSE)</f>
        <v>UN</v>
      </c>
      <c r="H337" s="89">
        <f>0.0091</f>
        <v>9.1000000000000004E-3</v>
      </c>
      <c r="I337" s="58">
        <f>IF(A337="COMPOSICAO",VLOOKUP(B337,S!$A:$D,4,FALSE),VLOOKUP(B337,I!$A:$D,4,FALSE))</f>
        <v>5.04</v>
      </c>
      <c r="J337" s="63">
        <f t="shared" si="10"/>
        <v>0.04</v>
      </c>
      <c r="K337" s="62"/>
      <c r="L337" s="4"/>
      <c r="M337" s="4"/>
      <c r="N337" s="4"/>
    </row>
    <row r="338" spans="1:14" ht="15" customHeight="1" x14ac:dyDescent="0.25">
      <c r="A338" s="90" t="s">
        <v>324</v>
      </c>
      <c r="B338" s="91"/>
      <c r="C338" s="91"/>
      <c r="D338" s="91"/>
      <c r="E338" s="91"/>
      <c r="F338" s="91"/>
      <c r="G338" s="92"/>
      <c r="H338" s="93"/>
      <c r="I338" s="94"/>
      <c r="J338" s="63">
        <f>SUM(J313:K337)</f>
        <v>31.110000000000007</v>
      </c>
      <c r="K338" s="62"/>
    </row>
    <row r="339" spans="1:14" ht="15" customHeight="1" x14ac:dyDescent="0.25">
      <c r="A339" s="90" t="str">
        <f>"TAXA DE BDI ("&amp;BDI&amp;" %)"</f>
        <v>TAXA DE BDI (22 %)</v>
      </c>
      <c r="B339" s="91"/>
      <c r="C339" s="91"/>
      <c r="D339" s="91"/>
      <c r="E339" s="91"/>
      <c r="F339" s="91"/>
      <c r="G339" s="92"/>
      <c r="H339" s="93"/>
      <c r="I339" s="94"/>
      <c r="J339" s="63">
        <f>ROUND(J338*(BDI/100),2)</f>
        <v>6.84</v>
      </c>
      <c r="K339" s="62"/>
    </row>
    <row r="340" spans="1:14" ht="15" customHeight="1" x14ac:dyDescent="0.25">
      <c r="A340" s="90" t="s">
        <v>360</v>
      </c>
      <c r="B340" s="91"/>
      <c r="C340" s="91"/>
      <c r="D340" s="91"/>
      <c r="E340" s="91"/>
      <c r="F340" s="91"/>
      <c r="G340" s="92"/>
      <c r="H340" s="93"/>
      <c r="I340" s="94"/>
      <c r="J340" s="63">
        <f>SUM(J338:K339)</f>
        <v>37.950000000000003</v>
      </c>
      <c r="K340" s="62"/>
    </row>
    <row r="341" spans="1:14" ht="15" customHeight="1" x14ac:dyDescent="0.25">
      <c r="A341" s="4"/>
      <c r="B341" s="4"/>
      <c r="C341" s="4"/>
      <c r="D341" s="4"/>
      <c r="E341" s="4"/>
      <c r="F341" s="4"/>
      <c r="G341" s="4"/>
      <c r="H341" s="4"/>
      <c r="I341" s="4"/>
      <c r="J341" s="4"/>
      <c r="K341" s="4"/>
    </row>
    <row r="342" spans="1:14" ht="15" customHeight="1" x14ac:dyDescent="0.25">
      <c r="A342" s="22" t="s">
        <v>318</v>
      </c>
      <c r="B342" s="22" t="s">
        <v>32</v>
      </c>
      <c r="C342" s="46" t="s">
        <v>8</v>
      </c>
      <c r="D342" s="47"/>
      <c r="E342" s="47"/>
      <c r="F342" s="47"/>
      <c r="G342" s="7" t="s">
        <v>33</v>
      </c>
      <c r="H342" s="7" t="s">
        <v>319</v>
      </c>
      <c r="I342" s="7" t="s">
        <v>320</v>
      </c>
      <c r="J342" s="34" t="s">
        <v>10</v>
      </c>
      <c r="K342" s="33"/>
    </row>
    <row r="343" spans="1:14" ht="45" customHeight="1" x14ac:dyDescent="0.25">
      <c r="A343" s="7" t="s">
        <v>354</v>
      </c>
      <c r="B343" s="85">
        <v>89362</v>
      </c>
      <c r="C343" s="87" t="str">
        <f>VLOOKUP(B343,S!$A:$D,2,FALSE)</f>
        <v>JOELHO 90 GRAUS, PVC, SOLDÁVEL, DN 25MM, INSTALADO EM RAMAL OU SUB-RAMAL DE ÁGUA - FORNECIMENTO E INSTALAÇÃO. AF_06/2022</v>
      </c>
      <c r="D343" s="87"/>
      <c r="E343" s="87"/>
      <c r="F343" s="86"/>
      <c r="G343" s="7" t="str">
        <f>VLOOKUP(B343,S!$A:$D,3,FALSE)</f>
        <v>UN</v>
      </c>
      <c r="H343" s="88"/>
      <c r="I343" s="88">
        <f>J350</f>
        <v>8.7199999999999989</v>
      </c>
      <c r="J343" s="55"/>
      <c r="K343" s="54"/>
      <c r="L343" s="88">
        <f>VLOOKUP(B343,S!$A:$D,4,FALSE)</f>
        <v>8.7200000000000006</v>
      </c>
      <c r="M343" s="7" t="str">
        <f>IF(ROUND((L343-I343),2)=0,"OK, confere com a tabela.",IF(ROUND((L343-I343),2)&lt;0,"ACIMA ("&amp;TEXT(ROUND(I343*100/L343,4),"0,0000")&amp;" %) da tabela.","ABAIXO ("&amp;TEXT(ROUND(I343*100/L343,4),"0,0000")&amp;" %) da tabela."))</f>
        <v>OK, confere com a tabela.</v>
      </c>
    </row>
    <row r="344" spans="1:14" ht="30" customHeight="1" x14ac:dyDescent="0.25">
      <c r="A344" s="56" t="s">
        <v>322</v>
      </c>
      <c r="B344" s="81">
        <v>122</v>
      </c>
      <c r="C344" s="57" t="str">
        <f>VLOOKUP(B344,IF(A344="COMPOSICAO",S!$A:$D,I!$A:$D),2,FALSE)</f>
        <v>ADESIVO PLASTICO PARA PVC, FRASCO COM *850* GR</v>
      </c>
      <c r="D344" s="57"/>
      <c r="E344" s="57"/>
      <c r="F344" s="57"/>
      <c r="G344" s="56" t="str">
        <f>VLOOKUP(B344,IF(A344="COMPOSICAO",S!$A:$D,I!$A:$D),3,FALSE)</f>
        <v>UN</v>
      </c>
      <c r="H344" s="89">
        <f>0.0071</f>
        <v>7.1000000000000004E-3</v>
      </c>
      <c r="I344" s="58">
        <f>IF(A344="COMPOSICAO",VLOOKUP(B344,S!$A:$D,4,FALSE),VLOOKUP(B344,I!$A:$D,4,FALSE))</f>
        <v>57.24</v>
      </c>
      <c r="J344" s="63">
        <f t="shared" ref="J344:J349" si="11">TRUNC(H344*I344,2)</f>
        <v>0.4</v>
      </c>
      <c r="K344" s="62"/>
      <c r="L344" s="4"/>
      <c r="M344" s="4"/>
      <c r="N344" s="4"/>
    </row>
    <row r="345" spans="1:14" ht="30" customHeight="1" x14ac:dyDescent="0.25">
      <c r="A345" s="56" t="s">
        <v>322</v>
      </c>
      <c r="B345" s="81">
        <v>3529</v>
      </c>
      <c r="C345" s="57" t="str">
        <f>VLOOKUP(B345,IF(A345="COMPOSICAO",S!$A:$D,I!$A:$D),2,FALSE)</f>
        <v>JOELHO PVC, SOLDAVEL, 90 GRAUS, 25 MM, COR MARROM, PARA AGUA FRIA PREDIAL</v>
      </c>
      <c r="D345" s="57"/>
      <c r="E345" s="57"/>
      <c r="F345" s="57"/>
      <c r="G345" s="56" t="str">
        <f>VLOOKUP(B345,IF(A345="COMPOSICAO",S!$A:$D,I!$A:$D),3,FALSE)</f>
        <v>UN</v>
      </c>
      <c r="H345" s="89">
        <f>1</f>
        <v>1</v>
      </c>
      <c r="I345" s="58">
        <f>IF(A345="COMPOSICAO",VLOOKUP(B345,S!$A:$D,4,FALSE),VLOOKUP(B345,I!$A:$D,4,FALSE))</f>
        <v>0.8</v>
      </c>
      <c r="J345" s="63">
        <f t="shared" si="11"/>
        <v>0.8</v>
      </c>
      <c r="K345" s="62"/>
      <c r="L345" s="4"/>
      <c r="M345" s="4"/>
      <c r="N345" s="4"/>
    </row>
    <row r="346" spans="1:14" ht="30" customHeight="1" x14ac:dyDescent="0.25">
      <c r="A346" s="56" t="s">
        <v>322</v>
      </c>
      <c r="B346" s="81">
        <v>20083</v>
      </c>
      <c r="C346" s="57" t="str">
        <f>VLOOKUP(B346,IF(A346="COMPOSICAO",S!$A:$D,I!$A:$D),2,FALSE)</f>
        <v>SOLUCAO PREPARADORA / LIMPADORA PARA PVC, FRASCO COM 1000 CM3</v>
      </c>
      <c r="D346" s="57"/>
      <c r="E346" s="57"/>
      <c r="F346" s="57"/>
      <c r="G346" s="56" t="str">
        <f>VLOOKUP(B346,IF(A346="COMPOSICAO",S!$A:$D,I!$A:$D),3,FALSE)</f>
        <v>UN</v>
      </c>
      <c r="H346" s="89">
        <f>0.008</f>
        <v>8.0000000000000002E-3</v>
      </c>
      <c r="I346" s="58">
        <f>IF(A346="COMPOSICAO",VLOOKUP(B346,S!$A:$D,4,FALSE),VLOOKUP(B346,I!$A:$D,4,FALSE))</f>
        <v>64.849999999999994</v>
      </c>
      <c r="J346" s="63">
        <f t="shared" si="11"/>
        <v>0.51</v>
      </c>
      <c r="K346" s="62"/>
      <c r="L346" s="4"/>
      <c r="M346" s="4"/>
      <c r="N346" s="4"/>
    </row>
    <row r="347" spans="1:14" ht="15" customHeight="1" x14ac:dyDescent="0.25">
      <c r="A347" s="56" t="s">
        <v>322</v>
      </c>
      <c r="B347" s="81">
        <v>38383</v>
      </c>
      <c r="C347" s="57" t="str">
        <f>VLOOKUP(B347,IF(A347="COMPOSICAO",S!$A:$D,I!$A:$D),2,FALSE)</f>
        <v>LIXA D'AGUA EM FOLHA, GRAO 100</v>
      </c>
      <c r="D347" s="57"/>
      <c r="E347" s="57"/>
      <c r="F347" s="57"/>
      <c r="G347" s="56" t="str">
        <f>VLOOKUP(B347,IF(A347="COMPOSICAO",S!$A:$D,I!$A:$D),3,FALSE)</f>
        <v>UN</v>
      </c>
      <c r="H347" s="89">
        <f>0.0338</f>
        <v>3.3799999999999997E-2</v>
      </c>
      <c r="I347" s="58">
        <f>IF(A347="COMPOSICAO",VLOOKUP(B347,S!$A:$D,4,FALSE),VLOOKUP(B347,I!$A:$D,4,FALSE))</f>
        <v>1.84</v>
      </c>
      <c r="J347" s="63">
        <f t="shared" si="11"/>
        <v>0.06</v>
      </c>
      <c r="K347" s="62"/>
      <c r="L347" s="4"/>
      <c r="M347" s="4"/>
      <c r="N347" s="4"/>
    </row>
    <row r="348" spans="1:14" ht="30" customHeight="1" x14ac:dyDescent="0.25">
      <c r="A348" s="56" t="s">
        <v>323</v>
      </c>
      <c r="B348" s="81">
        <v>88248</v>
      </c>
      <c r="C348" s="57" t="str">
        <f>VLOOKUP(B348,IF(A348="COMPOSICAO",S!$A:$D,I!$A:$D),2,FALSE)</f>
        <v>AUXILIAR DE ENCANADOR OU BOMBEIRO HIDRÁULICO COM ENCARGOS COMPLEMENTARES</v>
      </c>
      <c r="D348" s="57"/>
      <c r="E348" s="57"/>
      <c r="F348" s="57"/>
      <c r="G348" s="56" t="str">
        <f>VLOOKUP(B348,IF(A348="COMPOSICAO",S!$A:$D,I!$A:$D),3,FALSE)</f>
        <v>H</v>
      </c>
      <c r="H348" s="89">
        <f>0.152</f>
        <v>0.152</v>
      </c>
      <c r="I348" s="58">
        <f>IF(A348="COMPOSICAO",VLOOKUP(B348,S!$A:$D,4,FALSE),VLOOKUP(B348,I!$A:$D,4,FALSE))</f>
        <v>20.49</v>
      </c>
      <c r="J348" s="63">
        <f t="shared" si="11"/>
        <v>3.11</v>
      </c>
      <c r="K348" s="62"/>
      <c r="L348" s="4"/>
      <c r="M348" s="4"/>
      <c r="N348" s="4"/>
    </row>
    <row r="349" spans="1:14" ht="30" customHeight="1" x14ac:dyDescent="0.25">
      <c r="A349" s="56" t="s">
        <v>323</v>
      </c>
      <c r="B349" s="81">
        <v>88267</v>
      </c>
      <c r="C349" s="57" t="str">
        <f>VLOOKUP(B349,IF(A349="COMPOSICAO",S!$A:$D,I!$A:$D),2,FALSE)</f>
        <v>ENCANADOR OU BOMBEIRO HIDRÁULICO COM ENCARGOS COMPLEMENTARES</v>
      </c>
      <c r="D349" s="57"/>
      <c r="E349" s="57"/>
      <c r="F349" s="57"/>
      <c r="G349" s="56" t="str">
        <f>VLOOKUP(B349,IF(A349="COMPOSICAO",S!$A:$D,I!$A:$D),3,FALSE)</f>
        <v>H</v>
      </c>
      <c r="H349" s="89">
        <f>0.152</f>
        <v>0.152</v>
      </c>
      <c r="I349" s="58">
        <f>IF(A349="COMPOSICAO",VLOOKUP(B349,S!$A:$D,4,FALSE),VLOOKUP(B349,I!$A:$D,4,FALSE))</f>
        <v>25.31</v>
      </c>
      <c r="J349" s="63">
        <f t="shared" si="11"/>
        <v>3.84</v>
      </c>
      <c r="K349" s="62"/>
      <c r="L349" s="4"/>
      <c r="M349" s="4"/>
      <c r="N349" s="4"/>
    </row>
    <row r="350" spans="1:14" ht="15" customHeight="1" x14ac:dyDescent="0.25">
      <c r="A350" s="90" t="s">
        <v>324</v>
      </c>
      <c r="B350" s="91"/>
      <c r="C350" s="91"/>
      <c r="D350" s="91"/>
      <c r="E350" s="91"/>
      <c r="F350" s="91"/>
      <c r="G350" s="92"/>
      <c r="H350" s="93"/>
      <c r="I350" s="94"/>
      <c r="J350" s="63">
        <f>SUM(J343:K349)</f>
        <v>8.7199999999999989</v>
      </c>
      <c r="K350" s="62"/>
    </row>
    <row r="351" spans="1:14" ht="15" customHeight="1" x14ac:dyDescent="0.25">
      <c r="A351" s="90" t="str">
        <f>"TAXA DE BDI ("&amp;BDI&amp;" %)"</f>
        <v>TAXA DE BDI (22 %)</v>
      </c>
      <c r="B351" s="91"/>
      <c r="C351" s="91"/>
      <c r="D351" s="91"/>
      <c r="E351" s="91"/>
      <c r="F351" s="91"/>
      <c r="G351" s="92"/>
      <c r="H351" s="93"/>
      <c r="I351" s="94"/>
      <c r="J351" s="63">
        <f>ROUND(J350*(BDI/100),2)</f>
        <v>1.92</v>
      </c>
      <c r="K351" s="62"/>
    </row>
    <row r="352" spans="1:14" ht="15" customHeight="1" x14ac:dyDescent="0.25">
      <c r="A352" s="90" t="s">
        <v>361</v>
      </c>
      <c r="B352" s="91"/>
      <c r="C352" s="91"/>
      <c r="D352" s="91"/>
      <c r="E352" s="91"/>
      <c r="F352" s="91"/>
      <c r="G352" s="92"/>
      <c r="H352" s="93"/>
      <c r="I352" s="94"/>
      <c r="J352" s="63">
        <f>SUM(J350:K351)</f>
        <v>10.639999999999999</v>
      </c>
      <c r="K352" s="62"/>
    </row>
    <row r="353" spans="1:14" ht="15" customHeight="1" x14ac:dyDescent="0.25">
      <c r="A353" s="4"/>
      <c r="B353" s="4"/>
      <c r="C353" s="4"/>
      <c r="D353" s="4"/>
      <c r="E353" s="4"/>
      <c r="F353" s="4"/>
      <c r="G353" s="4"/>
      <c r="H353" s="4"/>
      <c r="I353" s="4"/>
      <c r="J353" s="4"/>
      <c r="K353" s="4"/>
    </row>
    <row r="354" spans="1:14" ht="15" customHeight="1" x14ac:dyDescent="0.25">
      <c r="A354" s="22" t="s">
        <v>318</v>
      </c>
      <c r="B354" s="22" t="s">
        <v>32</v>
      </c>
      <c r="C354" s="46" t="s">
        <v>8</v>
      </c>
      <c r="D354" s="47"/>
      <c r="E354" s="47"/>
      <c r="F354" s="47"/>
      <c r="G354" s="7" t="s">
        <v>33</v>
      </c>
      <c r="H354" s="7" t="s">
        <v>319</v>
      </c>
      <c r="I354" s="7" t="s">
        <v>320</v>
      </c>
      <c r="J354" s="34" t="s">
        <v>10</v>
      </c>
      <c r="K354" s="33"/>
    </row>
    <row r="355" spans="1:14" ht="45" customHeight="1" x14ac:dyDescent="0.25">
      <c r="A355" s="7" t="s">
        <v>354</v>
      </c>
      <c r="B355" s="85">
        <v>89395</v>
      </c>
      <c r="C355" s="87" t="str">
        <f>VLOOKUP(B355,S!$A:$D,2,FALSE)</f>
        <v>TE, PVC, SOLDÁVEL, DN 25MM, INSTALADO EM RAMAL OU SUB-RAMAL DE ÁGUA - FORNECIMENTO E INSTALAÇÃO. AF_06/2022</v>
      </c>
      <c r="D355" s="87"/>
      <c r="E355" s="87"/>
      <c r="F355" s="86"/>
      <c r="G355" s="7" t="str">
        <f>VLOOKUP(B355,S!$A:$D,3,FALSE)</f>
        <v>UN</v>
      </c>
      <c r="H355" s="88"/>
      <c r="I355" s="88">
        <f>J362</f>
        <v>12.05</v>
      </c>
      <c r="J355" s="55"/>
      <c r="K355" s="54"/>
      <c r="L355" s="88">
        <f>VLOOKUP(B355,S!$A:$D,4,FALSE)</f>
        <v>12.05</v>
      </c>
      <c r="M355" s="7" t="str">
        <f>IF(ROUND((L355-I355),2)=0,"OK, confere com a tabela.",IF(ROUND((L355-I355),2)&lt;0,"ACIMA ("&amp;TEXT(ROUND(I355*100/L355,4),"0,0000")&amp;" %) da tabela.","ABAIXO ("&amp;TEXT(ROUND(I355*100/L355,4),"0,0000")&amp;" %) da tabela."))</f>
        <v>OK, confere com a tabela.</v>
      </c>
    </row>
    <row r="356" spans="1:14" ht="30" customHeight="1" x14ac:dyDescent="0.25">
      <c r="A356" s="56" t="s">
        <v>322</v>
      </c>
      <c r="B356" s="81">
        <v>122</v>
      </c>
      <c r="C356" s="57" t="str">
        <f>VLOOKUP(B356,IF(A356="COMPOSICAO",S!$A:$D,I!$A:$D),2,FALSE)</f>
        <v>ADESIVO PLASTICO PARA PVC, FRASCO COM *850* GR</v>
      </c>
      <c r="D356" s="57"/>
      <c r="E356" s="57"/>
      <c r="F356" s="57"/>
      <c r="G356" s="56" t="str">
        <f>VLOOKUP(B356,IF(A356="COMPOSICAO",S!$A:$D,I!$A:$D),3,FALSE)</f>
        <v>UN</v>
      </c>
      <c r="H356" s="89">
        <f>0.0106</f>
        <v>1.06E-2</v>
      </c>
      <c r="I356" s="58">
        <f>IF(A356="COMPOSICAO",VLOOKUP(B356,S!$A:$D,4,FALSE),VLOOKUP(B356,I!$A:$D,4,FALSE))</f>
        <v>57.24</v>
      </c>
      <c r="J356" s="63">
        <f t="shared" ref="J356:J361" si="12">TRUNC(H356*I356,2)</f>
        <v>0.6</v>
      </c>
      <c r="K356" s="62"/>
      <c r="L356" s="4"/>
      <c r="M356" s="4"/>
      <c r="N356" s="4"/>
    </row>
    <row r="357" spans="1:14" ht="30" customHeight="1" x14ac:dyDescent="0.25">
      <c r="A357" s="56" t="s">
        <v>322</v>
      </c>
      <c r="B357" s="81">
        <v>7139</v>
      </c>
      <c r="C357" s="57" t="str">
        <f>VLOOKUP(B357,IF(A357="COMPOSICAO",S!$A:$D,I!$A:$D),2,FALSE)</f>
        <v>TE SOLDAVEL, PVC, 90 GRAUS, 25 MM, PARA AGUA FRIA PREDIAL (NBR 5648)</v>
      </c>
      <c r="D357" s="57"/>
      <c r="E357" s="57"/>
      <c r="F357" s="57"/>
      <c r="G357" s="56" t="str">
        <f>VLOOKUP(B357,IF(A357="COMPOSICAO",S!$A:$D,I!$A:$D),3,FALSE)</f>
        <v>UN</v>
      </c>
      <c r="H357" s="89">
        <f>1</f>
        <v>1</v>
      </c>
      <c r="I357" s="58">
        <f>IF(A357="COMPOSICAO",VLOOKUP(B357,S!$A:$D,4,FALSE),VLOOKUP(B357,I!$A:$D,4,FALSE))</f>
        <v>1.32</v>
      </c>
      <c r="J357" s="63">
        <f t="shared" si="12"/>
        <v>1.32</v>
      </c>
      <c r="K357" s="62"/>
      <c r="L357" s="4"/>
      <c r="M357" s="4"/>
      <c r="N357" s="4"/>
    </row>
    <row r="358" spans="1:14" ht="30" customHeight="1" x14ac:dyDescent="0.25">
      <c r="A358" s="56" t="s">
        <v>322</v>
      </c>
      <c r="B358" s="81">
        <v>20083</v>
      </c>
      <c r="C358" s="57" t="str">
        <f>VLOOKUP(B358,IF(A358="COMPOSICAO",S!$A:$D,I!$A:$D),2,FALSE)</f>
        <v>SOLUCAO PREPARADORA / LIMPADORA PARA PVC, FRASCO COM 1000 CM3</v>
      </c>
      <c r="D358" s="57"/>
      <c r="E358" s="57"/>
      <c r="F358" s="57"/>
      <c r="G358" s="56" t="str">
        <f>VLOOKUP(B358,IF(A358="COMPOSICAO",S!$A:$D,I!$A:$D),3,FALSE)</f>
        <v>UN</v>
      </c>
      <c r="H358" s="89">
        <f>0.012</f>
        <v>1.2E-2</v>
      </c>
      <c r="I358" s="58">
        <f>IF(A358="COMPOSICAO",VLOOKUP(B358,S!$A:$D,4,FALSE),VLOOKUP(B358,I!$A:$D,4,FALSE))</f>
        <v>64.849999999999994</v>
      </c>
      <c r="J358" s="63">
        <f t="shared" si="12"/>
        <v>0.77</v>
      </c>
      <c r="K358" s="62"/>
      <c r="L358" s="4"/>
      <c r="M358" s="4"/>
      <c r="N358" s="4"/>
    </row>
    <row r="359" spans="1:14" ht="15" customHeight="1" x14ac:dyDescent="0.25">
      <c r="A359" s="56" t="s">
        <v>322</v>
      </c>
      <c r="B359" s="81">
        <v>38383</v>
      </c>
      <c r="C359" s="57" t="str">
        <f>VLOOKUP(B359,IF(A359="COMPOSICAO",S!$A:$D,I!$A:$D),2,FALSE)</f>
        <v>LIXA D'AGUA EM FOLHA, GRAO 100</v>
      </c>
      <c r="D359" s="57"/>
      <c r="E359" s="57"/>
      <c r="F359" s="57"/>
      <c r="G359" s="56" t="str">
        <f>VLOOKUP(B359,IF(A359="COMPOSICAO",S!$A:$D,I!$A:$D),3,FALSE)</f>
        <v>UN</v>
      </c>
      <c r="H359" s="89">
        <f>0.0507</f>
        <v>5.0700000000000002E-2</v>
      </c>
      <c r="I359" s="58">
        <f>IF(A359="COMPOSICAO",VLOOKUP(B359,S!$A:$D,4,FALSE),VLOOKUP(B359,I!$A:$D,4,FALSE))</f>
        <v>1.84</v>
      </c>
      <c r="J359" s="63">
        <f t="shared" si="12"/>
        <v>0.09</v>
      </c>
      <c r="K359" s="62"/>
      <c r="L359" s="4"/>
      <c r="M359" s="4"/>
      <c r="N359" s="4"/>
    </row>
    <row r="360" spans="1:14" ht="30" customHeight="1" x14ac:dyDescent="0.25">
      <c r="A360" s="56" t="s">
        <v>323</v>
      </c>
      <c r="B360" s="81">
        <v>88248</v>
      </c>
      <c r="C360" s="57" t="str">
        <f>VLOOKUP(B360,IF(A360="COMPOSICAO",S!$A:$D,I!$A:$D),2,FALSE)</f>
        <v>AUXILIAR DE ENCANADOR OU BOMBEIRO HIDRÁULICO COM ENCARGOS COMPLEMENTARES</v>
      </c>
      <c r="D360" s="57"/>
      <c r="E360" s="57"/>
      <c r="F360" s="57"/>
      <c r="G360" s="56" t="str">
        <f>VLOOKUP(B360,IF(A360="COMPOSICAO",S!$A:$D,I!$A:$D),3,FALSE)</f>
        <v>H</v>
      </c>
      <c r="H360" s="89">
        <f>0.2026</f>
        <v>0.2026</v>
      </c>
      <c r="I360" s="58">
        <f>IF(A360="COMPOSICAO",VLOOKUP(B360,S!$A:$D,4,FALSE),VLOOKUP(B360,I!$A:$D,4,FALSE))</f>
        <v>20.49</v>
      </c>
      <c r="J360" s="63">
        <f t="shared" si="12"/>
        <v>4.1500000000000004</v>
      </c>
      <c r="K360" s="62"/>
      <c r="L360" s="4"/>
      <c r="M360" s="4"/>
      <c r="N360" s="4"/>
    </row>
    <row r="361" spans="1:14" ht="30" customHeight="1" x14ac:dyDescent="0.25">
      <c r="A361" s="56" t="s">
        <v>323</v>
      </c>
      <c r="B361" s="81">
        <v>88267</v>
      </c>
      <c r="C361" s="57" t="str">
        <f>VLOOKUP(B361,IF(A361="COMPOSICAO",S!$A:$D,I!$A:$D),2,FALSE)</f>
        <v>ENCANADOR OU BOMBEIRO HIDRÁULICO COM ENCARGOS COMPLEMENTARES</v>
      </c>
      <c r="D361" s="57"/>
      <c r="E361" s="57"/>
      <c r="F361" s="57"/>
      <c r="G361" s="56" t="str">
        <f>VLOOKUP(B361,IF(A361="COMPOSICAO",S!$A:$D,I!$A:$D),3,FALSE)</f>
        <v>H</v>
      </c>
      <c r="H361" s="89">
        <f>0.2026</f>
        <v>0.2026</v>
      </c>
      <c r="I361" s="58">
        <f>IF(A361="COMPOSICAO",VLOOKUP(B361,S!$A:$D,4,FALSE),VLOOKUP(B361,I!$A:$D,4,FALSE))</f>
        <v>25.31</v>
      </c>
      <c r="J361" s="63">
        <f t="shared" si="12"/>
        <v>5.12</v>
      </c>
      <c r="K361" s="62"/>
      <c r="L361" s="4"/>
      <c r="M361" s="4"/>
      <c r="N361" s="4"/>
    </row>
    <row r="362" spans="1:14" ht="15" customHeight="1" x14ac:dyDescent="0.25">
      <c r="A362" s="90" t="s">
        <v>324</v>
      </c>
      <c r="B362" s="91"/>
      <c r="C362" s="91"/>
      <c r="D362" s="91"/>
      <c r="E362" s="91"/>
      <c r="F362" s="91"/>
      <c r="G362" s="92"/>
      <c r="H362" s="93"/>
      <c r="I362" s="94"/>
      <c r="J362" s="63">
        <f>SUM(J355:K361)</f>
        <v>12.05</v>
      </c>
      <c r="K362" s="62"/>
    </row>
    <row r="363" spans="1:14" ht="15" customHeight="1" x14ac:dyDescent="0.25">
      <c r="A363" s="90" t="str">
        <f>"TAXA DE BDI ("&amp;BDI&amp;" %)"</f>
        <v>TAXA DE BDI (22 %)</v>
      </c>
      <c r="B363" s="91"/>
      <c r="C363" s="91"/>
      <c r="D363" s="91"/>
      <c r="E363" s="91"/>
      <c r="F363" s="91"/>
      <c r="G363" s="92"/>
      <c r="H363" s="93"/>
      <c r="I363" s="94"/>
      <c r="J363" s="63">
        <f>ROUND(J362*(BDI/100),2)</f>
        <v>2.65</v>
      </c>
      <c r="K363" s="62"/>
    </row>
    <row r="364" spans="1:14" ht="15" customHeight="1" x14ac:dyDescent="0.25">
      <c r="A364" s="90" t="s">
        <v>362</v>
      </c>
      <c r="B364" s="91"/>
      <c r="C364" s="91"/>
      <c r="D364" s="91"/>
      <c r="E364" s="91"/>
      <c r="F364" s="91"/>
      <c r="G364" s="92"/>
      <c r="H364" s="93"/>
      <c r="I364" s="94"/>
      <c r="J364" s="63">
        <f>SUM(J362:K363)</f>
        <v>14.700000000000001</v>
      </c>
      <c r="K364" s="62"/>
    </row>
    <row r="365" spans="1:14" ht="15" customHeight="1" x14ac:dyDescent="0.25">
      <c r="A365" s="4"/>
      <c r="B365" s="4"/>
      <c r="C365" s="4"/>
      <c r="D365" s="4"/>
      <c r="E365" s="4"/>
      <c r="F365" s="4"/>
      <c r="G365" s="4"/>
      <c r="H365" s="4"/>
      <c r="I365" s="4"/>
      <c r="J365" s="4"/>
      <c r="K365" s="4"/>
    </row>
    <row r="366" spans="1:14" ht="15" customHeight="1" x14ac:dyDescent="0.25">
      <c r="A366" s="22" t="s">
        <v>318</v>
      </c>
      <c r="B366" s="22" t="s">
        <v>32</v>
      </c>
      <c r="C366" s="46" t="s">
        <v>8</v>
      </c>
      <c r="D366" s="47"/>
      <c r="E366" s="47"/>
      <c r="F366" s="47"/>
      <c r="G366" s="7" t="s">
        <v>33</v>
      </c>
      <c r="H366" s="7" t="s">
        <v>319</v>
      </c>
      <c r="I366" s="7" t="s">
        <v>320</v>
      </c>
      <c r="J366" s="34" t="s">
        <v>10</v>
      </c>
      <c r="K366" s="33"/>
    </row>
    <row r="367" spans="1:14" ht="45" customHeight="1" x14ac:dyDescent="0.25">
      <c r="A367" s="7" t="s">
        <v>354</v>
      </c>
      <c r="B367" s="85">
        <v>89363</v>
      </c>
      <c r="C367" s="87" t="str">
        <f>VLOOKUP(B367,S!$A:$D,2,FALSE)</f>
        <v>JOELHO 45 GRAUS, PVC, SOLDÁVEL, DN 25MM, INSTALADO EM RAMAL OU SUB-RAMAL DE ÁGUA - FORNECIMENTO E INSTALAÇÃO. AF_06/2022</v>
      </c>
      <c r="D367" s="87"/>
      <c r="E367" s="87"/>
      <c r="F367" s="86"/>
      <c r="G367" s="7" t="str">
        <f>VLOOKUP(B367,S!$A:$D,3,FALSE)</f>
        <v>UN</v>
      </c>
      <c r="H367" s="88"/>
      <c r="I367" s="88">
        <f>J374</f>
        <v>9.5599999999999987</v>
      </c>
      <c r="J367" s="55"/>
      <c r="K367" s="54"/>
      <c r="L367" s="88">
        <f>VLOOKUP(B367,S!$A:$D,4,FALSE)</f>
        <v>9.56</v>
      </c>
      <c r="M367" s="7" t="str">
        <f>IF(ROUND((L367-I367),2)=0,"OK, confere com a tabela.",IF(ROUND((L367-I367),2)&lt;0,"ACIMA ("&amp;TEXT(ROUND(I367*100/L367,4),"0,0000")&amp;" %) da tabela.","ABAIXO ("&amp;TEXT(ROUND(I367*100/L367,4),"0,0000")&amp;" %) da tabela."))</f>
        <v>OK, confere com a tabela.</v>
      </c>
    </row>
    <row r="368" spans="1:14" ht="30" customHeight="1" x14ac:dyDescent="0.25">
      <c r="A368" s="56" t="s">
        <v>322</v>
      </c>
      <c r="B368" s="81">
        <v>122</v>
      </c>
      <c r="C368" s="57" t="str">
        <f>VLOOKUP(B368,IF(A368="COMPOSICAO",S!$A:$D,I!$A:$D),2,FALSE)</f>
        <v>ADESIVO PLASTICO PARA PVC, FRASCO COM *850* GR</v>
      </c>
      <c r="D368" s="57"/>
      <c r="E368" s="57"/>
      <c r="F368" s="57"/>
      <c r="G368" s="56" t="str">
        <f>VLOOKUP(B368,IF(A368="COMPOSICAO",S!$A:$D,I!$A:$D),3,FALSE)</f>
        <v>UN</v>
      </c>
      <c r="H368" s="89">
        <f>0.0071</f>
        <v>7.1000000000000004E-3</v>
      </c>
      <c r="I368" s="58">
        <f>IF(A368="COMPOSICAO",VLOOKUP(B368,S!$A:$D,4,FALSE),VLOOKUP(B368,I!$A:$D,4,FALSE))</f>
        <v>57.24</v>
      </c>
      <c r="J368" s="63">
        <f t="shared" ref="J368:J373" si="13">TRUNC(H368*I368,2)</f>
        <v>0.4</v>
      </c>
      <c r="K368" s="62"/>
      <c r="L368" s="4"/>
      <c r="M368" s="4"/>
      <c r="N368" s="4"/>
    </row>
    <row r="369" spans="1:14" ht="30" customHeight="1" x14ac:dyDescent="0.25">
      <c r="A369" s="56" t="s">
        <v>322</v>
      </c>
      <c r="B369" s="81">
        <v>3500</v>
      </c>
      <c r="C369" s="57" t="str">
        <f>VLOOKUP(B369,IF(A369="COMPOSICAO",S!$A:$D,I!$A:$D),2,FALSE)</f>
        <v>JOELHO, PVC SOLDAVEL, 45 GRAUS, 25 MM, COR MARROM, PARA AGUA FRIA PREDIAL</v>
      </c>
      <c r="D369" s="57"/>
      <c r="E369" s="57"/>
      <c r="F369" s="57"/>
      <c r="G369" s="56" t="str">
        <f>VLOOKUP(B369,IF(A369="COMPOSICAO",S!$A:$D,I!$A:$D),3,FALSE)</f>
        <v>UN</v>
      </c>
      <c r="H369" s="89">
        <f>1</f>
        <v>1</v>
      </c>
      <c r="I369" s="58">
        <f>IF(A369="COMPOSICAO",VLOOKUP(B369,S!$A:$D,4,FALSE),VLOOKUP(B369,I!$A:$D,4,FALSE))</f>
        <v>1.64</v>
      </c>
      <c r="J369" s="63">
        <f t="shared" si="13"/>
        <v>1.64</v>
      </c>
      <c r="K369" s="62"/>
      <c r="L369" s="4"/>
      <c r="M369" s="4"/>
      <c r="N369" s="4"/>
    </row>
    <row r="370" spans="1:14" ht="30" customHeight="1" x14ac:dyDescent="0.25">
      <c r="A370" s="56" t="s">
        <v>322</v>
      </c>
      <c r="B370" s="81">
        <v>20083</v>
      </c>
      <c r="C370" s="57" t="str">
        <f>VLOOKUP(B370,IF(A370="COMPOSICAO",S!$A:$D,I!$A:$D),2,FALSE)</f>
        <v>SOLUCAO PREPARADORA / LIMPADORA PARA PVC, FRASCO COM 1000 CM3</v>
      </c>
      <c r="D370" s="57"/>
      <c r="E370" s="57"/>
      <c r="F370" s="57"/>
      <c r="G370" s="56" t="str">
        <f>VLOOKUP(B370,IF(A370="COMPOSICAO",S!$A:$D,I!$A:$D),3,FALSE)</f>
        <v>UN</v>
      </c>
      <c r="H370" s="89">
        <f>0.008</f>
        <v>8.0000000000000002E-3</v>
      </c>
      <c r="I370" s="58">
        <f>IF(A370="COMPOSICAO",VLOOKUP(B370,S!$A:$D,4,FALSE),VLOOKUP(B370,I!$A:$D,4,FALSE))</f>
        <v>64.849999999999994</v>
      </c>
      <c r="J370" s="63">
        <f t="shared" si="13"/>
        <v>0.51</v>
      </c>
      <c r="K370" s="62"/>
      <c r="L370" s="4"/>
      <c r="M370" s="4"/>
      <c r="N370" s="4"/>
    </row>
    <row r="371" spans="1:14" ht="15" customHeight="1" x14ac:dyDescent="0.25">
      <c r="A371" s="56" t="s">
        <v>322</v>
      </c>
      <c r="B371" s="81">
        <v>38383</v>
      </c>
      <c r="C371" s="57" t="str">
        <f>VLOOKUP(B371,IF(A371="COMPOSICAO",S!$A:$D,I!$A:$D),2,FALSE)</f>
        <v>LIXA D'AGUA EM FOLHA, GRAO 100</v>
      </c>
      <c r="D371" s="57"/>
      <c r="E371" s="57"/>
      <c r="F371" s="57"/>
      <c r="G371" s="56" t="str">
        <f>VLOOKUP(B371,IF(A371="COMPOSICAO",S!$A:$D,I!$A:$D),3,FALSE)</f>
        <v>UN</v>
      </c>
      <c r="H371" s="89">
        <f>0.0338</f>
        <v>3.3799999999999997E-2</v>
      </c>
      <c r="I371" s="58">
        <f>IF(A371="COMPOSICAO",VLOOKUP(B371,S!$A:$D,4,FALSE),VLOOKUP(B371,I!$A:$D,4,FALSE))</f>
        <v>1.84</v>
      </c>
      <c r="J371" s="63">
        <f t="shared" si="13"/>
        <v>0.06</v>
      </c>
      <c r="K371" s="62"/>
      <c r="L371" s="4"/>
      <c r="M371" s="4"/>
      <c r="N371" s="4"/>
    </row>
    <row r="372" spans="1:14" ht="30" customHeight="1" x14ac:dyDescent="0.25">
      <c r="A372" s="56" t="s">
        <v>323</v>
      </c>
      <c r="B372" s="81">
        <v>88248</v>
      </c>
      <c r="C372" s="57" t="str">
        <f>VLOOKUP(B372,IF(A372="COMPOSICAO",S!$A:$D,I!$A:$D),2,FALSE)</f>
        <v>AUXILIAR DE ENCANADOR OU BOMBEIRO HIDRÁULICO COM ENCARGOS COMPLEMENTARES</v>
      </c>
      <c r="D372" s="57"/>
      <c r="E372" s="57"/>
      <c r="F372" s="57"/>
      <c r="G372" s="56" t="str">
        <f>VLOOKUP(B372,IF(A372="COMPOSICAO",S!$A:$D,I!$A:$D),3,FALSE)</f>
        <v>H</v>
      </c>
      <c r="H372" s="89">
        <f>0.152</f>
        <v>0.152</v>
      </c>
      <c r="I372" s="58">
        <f>IF(A372="COMPOSICAO",VLOOKUP(B372,S!$A:$D,4,FALSE),VLOOKUP(B372,I!$A:$D,4,FALSE))</f>
        <v>20.49</v>
      </c>
      <c r="J372" s="63">
        <f t="shared" si="13"/>
        <v>3.11</v>
      </c>
      <c r="K372" s="62"/>
      <c r="L372" s="4"/>
      <c r="M372" s="4"/>
      <c r="N372" s="4"/>
    </row>
    <row r="373" spans="1:14" ht="30" customHeight="1" x14ac:dyDescent="0.25">
      <c r="A373" s="56" t="s">
        <v>323</v>
      </c>
      <c r="B373" s="81">
        <v>88267</v>
      </c>
      <c r="C373" s="57" t="str">
        <f>VLOOKUP(B373,IF(A373="COMPOSICAO",S!$A:$D,I!$A:$D),2,FALSE)</f>
        <v>ENCANADOR OU BOMBEIRO HIDRÁULICO COM ENCARGOS COMPLEMENTARES</v>
      </c>
      <c r="D373" s="57"/>
      <c r="E373" s="57"/>
      <c r="F373" s="57"/>
      <c r="G373" s="56" t="str">
        <f>VLOOKUP(B373,IF(A373="COMPOSICAO",S!$A:$D,I!$A:$D),3,FALSE)</f>
        <v>H</v>
      </c>
      <c r="H373" s="89">
        <f>0.152</f>
        <v>0.152</v>
      </c>
      <c r="I373" s="58">
        <f>IF(A373="COMPOSICAO",VLOOKUP(B373,S!$A:$D,4,FALSE),VLOOKUP(B373,I!$A:$D,4,FALSE))</f>
        <v>25.31</v>
      </c>
      <c r="J373" s="63">
        <f t="shared" si="13"/>
        <v>3.84</v>
      </c>
      <c r="K373" s="62"/>
      <c r="L373" s="4"/>
      <c r="M373" s="4"/>
      <c r="N373" s="4"/>
    </row>
    <row r="374" spans="1:14" ht="15" customHeight="1" x14ac:dyDescent="0.25">
      <c r="A374" s="90" t="s">
        <v>324</v>
      </c>
      <c r="B374" s="91"/>
      <c r="C374" s="91"/>
      <c r="D374" s="91"/>
      <c r="E374" s="91"/>
      <c r="F374" s="91"/>
      <c r="G374" s="92"/>
      <c r="H374" s="93"/>
      <c r="I374" s="94"/>
      <c r="J374" s="63">
        <f>SUM(J367:K373)</f>
        <v>9.5599999999999987</v>
      </c>
      <c r="K374" s="62"/>
    </row>
    <row r="375" spans="1:14" ht="15" customHeight="1" x14ac:dyDescent="0.25">
      <c r="A375" s="90" t="str">
        <f>"TAXA DE BDI ("&amp;BDI&amp;" %)"</f>
        <v>TAXA DE BDI (22 %)</v>
      </c>
      <c r="B375" s="91"/>
      <c r="C375" s="91"/>
      <c r="D375" s="91"/>
      <c r="E375" s="91"/>
      <c r="F375" s="91"/>
      <c r="G375" s="92"/>
      <c r="H375" s="93"/>
      <c r="I375" s="94"/>
      <c r="J375" s="63">
        <f>ROUND(J374*(BDI/100),2)</f>
        <v>2.1</v>
      </c>
      <c r="K375" s="62"/>
    </row>
    <row r="376" spans="1:14" ht="15" customHeight="1" x14ac:dyDescent="0.25">
      <c r="A376" s="90" t="s">
        <v>363</v>
      </c>
      <c r="B376" s="91"/>
      <c r="C376" s="91"/>
      <c r="D376" s="91"/>
      <c r="E376" s="91"/>
      <c r="F376" s="91"/>
      <c r="G376" s="92"/>
      <c r="H376" s="93"/>
      <c r="I376" s="94"/>
      <c r="J376" s="63">
        <f>SUM(J374:K375)</f>
        <v>11.659999999999998</v>
      </c>
      <c r="K376" s="62"/>
    </row>
    <row r="377" spans="1:14" ht="15" customHeight="1" x14ac:dyDescent="0.25">
      <c r="A377" s="4"/>
      <c r="B377" s="4"/>
      <c r="C377" s="4"/>
      <c r="D377" s="4"/>
      <c r="E377" s="4"/>
      <c r="F377" s="4"/>
      <c r="G377" s="4"/>
      <c r="H377" s="4"/>
      <c r="I377" s="4"/>
      <c r="J377" s="4"/>
      <c r="K377" s="4"/>
    </row>
    <row r="378" spans="1:14" ht="15" customHeight="1" x14ac:dyDescent="0.25">
      <c r="A378" s="22" t="s">
        <v>318</v>
      </c>
      <c r="B378" s="22" t="s">
        <v>32</v>
      </c>
      <c r="C378" s="46" t="s">
        <v>8</v>
      </c>
      <c r="D378" s="47"/>
      <c r="E378" s="47"/>
      <c r="F378" s="47"/>
      <c r="G378" s="7" t="s">
        <v>33</v>
      </c>
      <c r="H378" s="7" t="s">
        <v>319</v>
      </c>
      <c r="I378" s="7" t="s">
        <v>320</v>
      </c>
      <c r="J378" s="34" t="s">
        <v>10</v>
      </c>
      <c r="K378" s="33"/>
    </row>
    <row r="379" spans="1:14" ht="45" customHeight="1" x14ac:dyDescent="0.25">
      <c r="A379" s="7" t="s">
        <v>354</v>
      </c>
      <c r="B379" s="85">
        <v>89364</v>
      </c>
      <c r="C379" s="87" t="str">
        <f>VLOOKUP(B379,S!$A:$D,2,FALSE)</f>
        <v>CURVA 90 GRAUS, PVC, SOLDÁVEL, DN 25MM, INSTALADO EM RAMAL OU SUB-RAMAL DE ÁGUA - FORNECIMENTO E INSTALAÇÃO. AF_06/2022</v>
      </c>
      <c r="D379" s="87"/>
      <c r="E379" s="87"/>
      <c r="F379" s="86"/>
      <c r="G379" s="7" t="str">
        <f>VLOOKUP(B379,S!$A:$D,3,FALSE)</f>
        <v>UN</v>
      </c>
      <c r="H379" s="88"/>
      <c r="I379" s="88">
        <f>J386</f>
        <v>11.19</v>
      </c>
      <c r="J379" s="55"/>
      <c r="K379" s="54"/>
      <c r="L379" s="88">
        <f>VLOOKUP(B379,S!$A:$D,4,FALSE)</f>
        <v>11.19</v>
      </c>
      <c r="M379" s="7" t="str">
        <f>IF(ROUND((L379-I379),2)=0,"OK, confere com a tabela.",IF(ROUND((L379-I379),2)&lt;0,"ACIMA ("&amp;TEXT(ROUND(I379*100/L379,4),"0,0000")&amp;" %) da tabela.","ABAIXO ("&amp;TEXT(ROUND(I379*100/L379,4),"0,0000")&amp;" %) da tabela."))</f>
        <v>OK, confere com a tabela.</v>
      </c>
    </row>
    <row r="380" spans="1:14" ht="30" customHeight="1" x14ac:dyDescent="0.25">
      <c r="A380" s="56" t="s">
        <v>322</v>
      </c>
      <c r="B380" s="81">
        <v>122</v>
      </c>
      <c r="C380" s="57" t="str">
        <f>VLOOKUP(B380,IF(A380="COMPOSICAO",S!$A:$D,I!$A:$D),2,FALSE)</f>
        <v>ADESIVO PLASTICO PARA PVC, FRASCO COM *850* GR</v>
      </c>
      <c r="D380" s="57"/>
      <c r="E380" s="57"/>
      <c r="F380" s="57"/>
      <c r="G380" s="56" t="str">
        <f>VLOOKUP(B380,IF(A380="COMPOSICAO",S!$A:$D,I!$A:$D),3,FALSE)</f>
        <v>UN</v>
      </c>
      <c r="H380" s="89">
        <f>0.0071</f>
        <v>7.1000000000000004E-3</v>
      </c>
      <c r="I380" s="58">
        <f>IF(A380="COMPOSICAO",VLOOKUP(B380,S!$A:$D,4,FALSE),VLOOKUP(B380,I!$A:$D,4,FALSE))</f>
        <v>57.24</v>
      </c>
      <c r="J380" s="63">
        <f t="shared" ref="J380:J385" si="14">TRUNC(H380*I380,2)</f>
        <v>0.4</v>
      </c>
      <c r="K380" s="62"/>
      <c r="L380" s="4"/>
      <c r="M380" s="4"/>
      <c r="N380" s="4"/>
    </row>
    <row r="381" spans="1:14" ht="30" customHeight="1" x14ac:dyDescent="0.25">
      <c r="A381" s="56" t="s">
        <v>322</v>
      </c>
      <c r="B381" s="81">
        <v>1956</v>
      </c>
      <c r="C381" s="57" t="str">
        <f>VLOOKUP(B381,IF(A381="COMPOSICAO",S!$A:$D,I!$A:$D),2,FALSE)</f>
        <v>CURVA DE PVC 90 GRAUS, SOLDAVEL, 25 MM, COR MARROM, PARA AGUA FRIA PREDIAL</v>
      </c>
      <c r="D381" s="57"/>
      <c r="E381" s="57"/>
      <c r="F381" s="57"/>
      <c r="G381" s="56" t="str">
        <f>VLOOKUP(B381,IF(A381="COMPOSICAO",S!$A:$D,I!$A:$D),3,FALSE)</f>
        <v>UN</v>
      </c>
      <c r="H381" s="89">
        <f>1</f>
        <v>1</v>
      </c>
      <c r="I381" s="58">
        <f>IF(A381="COMPOSICAO",VLOOKUP(B381,S!$A:$D,4,FALSE),VLOOKUP(B381,I!$A:$D,4,FALSE))</f>
        <v>3.27</v>
      </c>
      <c r="J381" s="63">
        <f t="shared" si="14"/>
        <v>3.27</v>
      </c>
      <c r="K381" s="62"/>
      <c r="L381" s="4"/>
      <c r="M381" s="4"/>
      <c r="N381" s="4"/>
    </row>
    <row r="382" spans="1:14" ht="30" customHeight="1" x14ac:dyDescent="0.25">
      <c r="A382" s="56" t="s">
        <v>322</v>
      </c>
      <c r="B382" s="81">
        <v>20083</v>
      </c>
      <c r="C382" s="57" t="str">
        <f>VLOOKUP(B382,IF(A382="COMPOSICAO",S!$A:$D,I!$A:$D),2,FALSE)</f>
        <v>SOLUCAO PREPARADORA / LIMPADORA PARA PVC, FRASCO COM 1000 CM3</v>
      </c>
      <c r="D382" s="57"/>
      <c r="E382" s="57"/>
      <c r="F382" s="57"/>
      <c r="G382" s="56" t="str">
        <f>VLOOKUP(B382,IF(A382="COMPOSICAO",S!$A:$D,I!$A:$D),3,FALSE)</f>
        <v>UN</v>
      </c>
      <c r="H382" s="89">
        <f>0.008</f>
        <v>8.0000000000000002E-3</v>
      </c>
      <c r="I382" s="58">
        <f>IF(A382="COMPOSICAO",VLOOKUP(B382,S!$A:$D,4,FALSE),VLOOKUP(B382,I!$A:$D,4,FALSE))</f>
        <v>64.849999999999994</v>
      </c>
      <c r="J382" s="63">
        <f t="shared" si="14"/>
        <v>0.51</v>
      </c>
      <c r="K382" s="62"/>
      <c r="L382" s="4"/>
      <c r="M382" s="4"/>
      <c r="N382" s="4"/>
    </row>
    <row r="383" spans="1:14" ht="15" customHeight="1" x14ac:dyDescent="0.25">
      <c r="A383" s="56" t="s">
        <v>322</v>
      </c>
      <c r="B383" s="81">
        <v>38383</v>
      </c>
      <c r="C383" s="57" t="str">
        <f>VLOOKUP(B383,IF(A383="COMPOSICAO",S!$A:$D,I!$A:$D),2,FALSE)</f>
        <v>LIXA D'AGUA EM FOLHA, GRAO 100</v>
      </c>
      <c r="D383" s="57"/>
      <c r="E383" s="57"/>
      <c r="F383" s="57"/>
      <c r="G383" s="56" t="str">
        <f>VLOOKUP(B383,IF(A383="COMPOSICAO",S!$A:$D,I!$A:$D),3,FALSE)</f>
        <v>UN</v>
      </c>
      <c r="H383" s="89">
        <f>0.0338</f>
        <v>3.3799999999999997E-2</v>
      </c>
      <c r="I383" s="58">
        <f>IF(A383="COMPOSICAO",VLOOKUP(B383,S!$A:$D,4,FALSE),VLOOKUP(B383,I!$A:$D,4,FALSE))</f>
        <v>1.84</v>
      </c>
      <c r="J383" s="63">
        <f t="shared" si="14"/>
        <v>0.06</v>
      </c>
      <c r="K383" s="62"/>
      <c r="L383" s="4"/>
      <c r="M383" s="4"/>
      <c r="N383" s="4"/>
    </row>
    <row r="384" spans="1:14" ht="30" customHeight="1" x14ac:dyDescent="0.25">
      <c r="A384" s="56" t="s">
        <v>323</v>
      </c>
      <c r="B384" s="81">
        <v>88248</v>
      </c>
      <c r="C384" s="57" t="str">
        <f>VLOOKUP(B384,IF(A384="COMPOSICAO",S!$A:$D,I!$A:$D),2,FALSE)</f>
        <v>AUXILIAR DE ENCANADOR OU BOMBEIRO HIDRÁULICO COM ENCARGOS COMPLEMENTARES</v>
      </c>
      <c r="D384" s="57"/>
      <c r="E384" s="57"/>
      <c r="F384" s="57"/>
      <c r="G384" s="56" t="str">
        <f>VLOOKUP(B384,IF(A384="COMPOSICAO",S!$A:$D,I!$A:$D),3,FALSE)</f>
        <v>H</v>
      </c>
      <c r="H384" s="89">
        <f>0.152</f>
        <v>0.152</v>
      </c>
      <c r="I384" s="58">
        <f>IF(A384="COMPOSICAO",VLOOKUP(B384,S!$A:$D,4,FALSE),VLOOKUP(B384,I!$A:$D,4,FALSE))</f>
        <v>20.49</v>
      </c>
      <c r="J384" s="63">
        <f t="shared" si="14"/>
        <v>3.11</v>
      </c>
      <c r="K384" s="62"/>
      <c r="L384" s="4"/>
      <c r="M384" s="4"/>
      <c r="N384" s="4"/>
    </row>
    <row r="385" spans="1:14" ht="30" customHeight="1" x14ac:dyDescent="0.25">
      <c r="A385" s="56" t="s">
        <v>323</v>
      </c>
      <c r="B385" s="81">
        <v>88267</v>
      </c>
      <c r="C385" s="57" t="str">
        <f>VLOOKUP(B385,IF(A385="COMPOSICAO",S!$A:$D,I!$A:$D),2,FALSE)</f>
        <v>ENCANADOR OU BOMBEIRO HIDRÁULICO COM ENCARGOS COMPLEMENTARES</v>
      </c>
      <c r="D385" s="57"/>
      <c r="E385" s="57"/>
      <c r="F385" s="57"/>
      <c r="G385" s="56" t="str">
        <f>VLOOKUP(B385,IF(A385="COMPOSICAO",S!$A:$D,I!$A:$D),3,FALSE)</f>
        <v>H</v>
      </c>
      <c r="H385" s="89">
        <f>0.152</f>
        <v>0.152</v>
      </c>
      <c r="I385" s="58">
        <f>IF(A385="COMPOSICAO",VLOOKUP(B385,S!$A:$D,4,FALSE),VLOOKUP(B385,I!$A:$D,4,FALSE))</f>
        <v>25.31</v>
      </c>
      <c r="J385" s="63">
        <f t="shared" si="14"/>
        <v>3.84</v>
      </c>
      <c r="K385" s="62"/>
      <c r="L385" s="4"/>
      <c r="M385" s="4"/>
      <c r="N385" s="4"/>
    </row>
    <row r="386" spans="1:14" ht="15" customHeight="1" x14ac:dyDescent="0.25">
      <c r="A386" s="90" t="s">
        <v>324</v>
      </c>
      <c r="B386" s="91"/>
      <c r="C386" s="91"/>
      <c r="D386" s="91"/>
      <c r="E386" s="91"/>
      <c r="F386" s="91"/>
      <c r="G386" s="92"/>
      <c r="H386" s="93"/>
      <c r="I386" s="94"/>
      <c r="J386" s="63">
        <f>SUM(J379:K385)</f>
        <v>11.19</v>
      </c>
      <c r="K386" s="62"/>
    </row>
    <row r="387" spans="1:14" ht="15" customHeight="1" x14ac:dyDescent="0.25">
      <c r="A387" s="90" t="str">
        <f>"TAXA DE BDI ("&amp;BDI&amp;" %)"</f>
        <v>TAXA DE BDI (22 %)</v>
      </c>
      <c r="B387" s="91"/>
      <c r="C387" s="91"/>
      <c r="D387" s="91"/>
      <c r="E387" s="91"/>
      <c r="F387" s="91"/>
      <c r="G387" s="92"/>
      <c r="H387" s="93"/>
      <c r="I387" s="94"/>
      <c r="J387" s="63">
        <f>ROUND(J386*(BDI/100),2)</f>
        <v>2.46</v>
      </c>
      <c r="K387" s="62"/>
    </row>
    <row r="388" spans="1:14" ht="15" customHeight="1" x14ac:dyDescent="0.25">
      <c r="A388" s="90" t="s">
        <v>364</v>
      </c>
      <c r="B388" s="91"/>
      <c r="C388" s="91"/>
      <c r="D388" s="91"/>
      <c r="E388" s="91"/>
      <c r="F388" s="91"/>
      <c r="G388" s="92"/>
      <c r="H388" s="93"/>
      <c r="I388" s="94"/>
      <c r="J388" s="63">
        <f>SUM(J386:K387)</f>
        <v>13.649999999999999</v>
      </c>
      <c r="K388" s="62"/>
    </row>
    <row r="389" spans="1:14" ht="15" customHeight="1" x14ac:dyDescent="0.25">
      <c r="A389" s="4"/>
      <c r="B389" s="4"/>
      <c r="C389" s="4"/>
      <c r="D389" s="4"/>
      <c r="E389" s="4"/>
      <c r="F389" s="4"/>
      <c r="G389" s="4"/>
      <c r="H389" s="4"/>
      <c r="I389" s="4"/>
      <c r="J389" s="4"/>
      <c r="K389" s="4"/>
    </row>
    <row r="390" spans="1:14" ht="15" customHeight="1" x14ac:dyDescent="0.25">
      <c r="A390" s="22" t="s">
        <v>318</v>
      </c>
      <c r="B390" s="22" t="s">
        <v>32</v>
      </c>
      <c r="C390" s="46" t="s">
        <v>8</v>
      </c>
      <c r="D390" s="47"/>
      <c r="E390" s="47"/>
      <c r="F390" s="47"/>
      <c r="G390" s="7" t="s">
        <v>33</v>
      </c>
      <c r="H390" s="7" t="s">
        <v>319</v>
      </c>
      <c r="I390" s="7" t="s">
        <v>320</v>
      </c>
      <c r="J390" s="34" t="s">
        <v>10</v>
      </c>
      <c r="K390" s="33"/>
    </row>
    <row r="391" spans="1:14" ht="60" customHeight="1" x14ac:dyDescent="0.25">
      <c r="A391" s="7" t="s">
        <v>354</v>
      </c>
      <c r="B391" s="85">
        <v>89979</v>
      </c>
      <c r="C391" s="87" t="str">
        <f>VLOOKUP(B391,S!$A:$D,2,FALSE)</f>
        <v>LUVA COM BUCHA DE LATÃO, PVC, SOLDÁVEL, DN 32MM X 1 , INSTALADO EM RAMAL OU SUB-RAMAL DE ÁGUA   FORNECIMENTO E INSTALAÇÃO. AF_06/2022</v>
      </c>
      <c r="D391" s="87"/>
      <c r="E391" s="87"/>
      <c r="F391" s="86"/>
      <c r="G391" s="7" t="str">
        <f>VLOOKUP(B391,S!$A:$D,3,FALSE)</f>
        <v>UN</v>
      </c>
      <c r="H391" s="88"/>
      <c r="I391" s="88">
        <f>J398</f>
        <v>25.249999999999996</v>
      </c>
      <c r="J391" s="55"/>
      <c r="K391" s="54"/>
      <c r="L391" s="88">
        <f>VLOOKUP(B391,S!$A:$D,4,FALSE)</f>
        <v>25.25</v>
      </c>
      <c r="M391" s="7" t="str">
        <f>IF(ROUND((L391-I391),2)=0,"OK, confere com a tabela.",IF(ROUND((L391-I391),2)&lt;0,"ACIMA ("&amp;TEXT(ROUND(I391*100/L391,4),"0,0000")&amp;" %) da tabela.","ABAIXO ("&amp;TEXT(ROUND(I391*100/L391,4),"0,0000")&amp;" %) da tabela."))</f>
        <v>OK, confere com a tabela.</v>
      </c>
    </row>
    <row r="392" spans="1:14" ht="30" customHeight="1" x14ac:dyDescent="0.25">
      <c r="A392" s="56" t="s">
        <v>322</v>
      </c>
      <c r="B392" s="81">
        <v>122</v>
      </c>
      <c r="C392" s="57" t="str">
        <f>VLOOKUP(B392,IF(A392="COMPOSICAO",S!$A:$D,I!$A:$D),2,FALSE)</f>
        <v>ADESIVO PLASTICO PARA PVC, FRASCO COM *850* GR</v>
      </c>
      <c r="D392" s="57"/>
      <c r="E392" s="57"/>
      <c r="F392" s="57"/>
      <c r="G392" s="56" t="str">
        <f>VLOOKUP(B392,IF(A392="COMPOSICAO",S!$A:$D,I!$A:$D),3,FALSE)</f>
        <v>UN</v>
      </c>
      <c r="H392" s="89">
        <f>0.0082</f>
        <v>8.2000000000000007E-3</v>
      </c>
      <c r="I392" s="58">
        <f>IF(A392="COMPOSICAO",VLOOKUP(B392,S!$A:$D,4,FALSE),VLOOKUP(B392,I!$A:$D,4,FALSE))</f>
        <v>57.24</v>
      </c>
      <c r="J392" s="63">
        <f t="shared" ref="J392:J397" si="15">TRUNC(H392*I392,2)</f>
        <v>0.46</v>
      </c>
      <c r="K392" s="62"/>
      <c r="L392" s="4"/>
      <c r="M392" s="4"/>
      <c r="N392" s="4"/>
    </row>
    <row r="393" spans="1:14" ht="30" customHeight="1" x14ac:dyDescent="0.25">
      <c r="A393" s="56" t="s">
        <v>322</v>
      </c>
      <c r="B393" s="81">
        <v>20083</v>
      </c>
      <c r="C393" s="57" t="str">
        <f>VLOOKUP(B393,IF(A393="COMPOSICAO",S!$A:$D,I!$A:$D),2,FALSE)</f>
        <v>SOLUCAO PREPARADORA / LIMPADORA PARA PVC, FRASCO COM 1000 CM3</v>
      </c>
      <c r="D393" s="57"/>
      <c r="E393" s="57"/>
      <c r="F393" s="57"/>
      <c r="G393" s="56" t="str">
        <f>VLOOKUP(B393,IF(A393="COMPOSICAO",S!$A:$D,I!$A:$D),3,FALSE)</f>
        <v>UN</v>
      </c>
      <c r="H393" s="89">
        <f>0.0095</f>
        <v>9.4999999999999998E-3</v>
      </c>
      <c r="I393" s="58">
        <f>IF(A393="COMPOSICAO",VLOOKUP(B393,S!$A:$D,4,FALSE),VLOOKUP(B393,I!$A:$D,4,FALSE))</f>
        <v>64.849999999999994</v>
      </c>
      <c r="J393" s="63">
        <f t="shared" si="15"/>
        <v>0.61</v>
      </c>
      <c r="K393" s="62"/>
      <c r="L393" s="4"/>
      <c r="M393" s="4"/>
      <c r="N393" s="4"/>
    </row>
    <row r="394" spans="1:14" ht="15" customHeight="1" x14ac:dyDescent="0.25">
      <c r="A394" s="56" t="s">
        <v>322</v>
      </c>
      <c r="B394" s="81">
        <v>38383</v>
      </c>
      <c r="C394" s="57" t="str">
        <f>VLOOKUP(B394,IF(A394="COMPOSICAO",S!$A:$D,I!$A:$D),2,FALSE)</f>
        <v>LIXA D'AGUA EM FOLHA, GRAO 100</v>
      </c>
      <c r="D394" s="57"/>
      <c r="E394" s="57"/>
      <c r="F394" s="57"/>
      <c r="G394" s="56" t="str">
        <f>VLOOKUP(B394,IF(A394="COMPOSICAO",S!$A:$D,I!$A:$D),3,FALSE)</f>
        <v>UN</v>
      </c>
      <c r="H394" s="89">
        <f>0.0371</f>
        <v>3.7100000000000001E-2</v>
      </c>
      <c r="I394" s="58">
        <f>IF(A394="COMPOSICAO",VLOOKUP(B394,S!$A:$D,4,FALSE),VLOOKUP(B394,I!$A:$D,4,FALSE))</f>
        <v>1.84</v>
      </c>
      <c r="J394" s="63">
        <f t="shared" si="15"/>
        <v>0.06</v>
      </c>
      <c r="K394" s="62"/>
      <c r="L394" s="4"/>
      <c r="M394" s="4"/>
      <c r="N394" s="4"/>
    </row>
    <row r="395" spans="1:14" ht="30" customHeight="1" x14ac:dyDescent="0.25">
      <c r="A395" s="56" t="s">
        <v>322</v>
      </c>
      <c r="B395" s="81">
        <v>38678</v>
      </c>
      <c r="C395" s="57" t="str">
        <f>VLOOKUP(B395,IF(A395="COMPOSICAO",S!$A:$D,I!$A:$D),2,FALSE)</f>
        <v>LUVA SOLDAVEL COM BUCHA DE LATAO, PVC, 32 MM X 1"</v>
      </c>
      <c r="D395" s="57"/>
      <c r="E395" s="57"/>
      <c r="F395" s="57"/>
      <c r="G395" s="56" t="str">
        <f>VLOOKUP(B395,IF(A395="COMPOSICAO",S!$A:$D,I!$A:$D),3,FALSE)</f>
        <v>UN</v>
      </c>
      <c r="H395" s="89">
        <f>1</f>
        <v>1</v>
      </c>
      <c r="I395" s="58">
        <f>IF(A395="COMPOSICAO",VLOOKUP(B395,S!$A:$D,4,FALSE),VLOOKUP(B395,I!$A:$D,4,FALSE))</f>
        <v>19.04</v>
      </c>
      <c r="J395" s="63">
        <f t="shared" si="15"/>
        <v>19.04</v>
      </c>
      <c r="K395" s="62"/>
      <c r="L395" s="4"/>
      <c r="M395" s="4"/>
      <c r="N395" s="4"/>
    </row>
    <row r="396" spans="1:14" ht="30" customHeight="1" x14ac:dyDescent="0.25">
      <c r="A396" s="56" t="s">
        <v>323</v>
      </c>
      <c r="B396" s="81">
        <v>88248</v>
      </c>
      <c r="C396" s="57" t="str">
        <f>VLOOKUP(B396,IF(A396="COMPOSICAO",S!$A:$D,I!$A:$D),2,FALSE)</f>
        <v>AUXILIAR DE ENCANADOR OU BOMBEIRO HIDRÁULICO COM ENCARGOS COMPLEMENTARES</v>
      </c>
      <c r="D396" s="57"/>
      <c r="E396" s="57"/>
      <c r="F396" s="57"/>
      <c r="G396" s="56" t="str">
        <f>VLOOKUP(B396,IF(A396="COMPOSICAO",S!$A:$D,I!$A:$D),3,FALSE)</f>
        <v>H</v>
      </c>
      <c r="H396" s="89">
        <f>0.1111</f>
        <v>0.1111</v>
      </c>
      <c r="I396" s="58">
        <f>IF(A396="COMPOSICAO",VLOOKUP(B396,S!$A:$D,4,FALSE),VLOOKUP(B396,I!$A:$D,4,FALSE))</f>
        <v>20.49</v>
      </c>
      <c r="J396" s="63">
        <f t="shared" si="15"/>
        <v>2.27</v>
      </c>
      <c r="K396" s="62"/>
      <c r="L396" s="4"/>
      <c r="M396" s="4"/>
      <c r="N396" s="4"/>
    </row>
    <row r="397" spans="1:14" ht="30" customHeight="1" x14ac:dyDescent="0.25">
      <c r="A397" s="56" t="s">
        <v>323</v>
      </c>
      <c r="B397" s="81">
        <v>88267</v>
      </c>
      <c r="C397" s="57" t="str">
        <f>VLOOKUP(B397,IF(A397="COMPOSICAO",S!$A:$D,I!$A:$D),2,FALSE)</f>
        <v>ENCANADOR OU BOMBEIRO HIDRÁULICO COM ENCARGOS COMPLEMENTARES</v>
      </c>
      <c r="D397" s="57"/>
      <c r="E397" s="57"/>
      <c r="F397" s="57"/>
      <c r="G397" s="56" t="str">
        <f>VLOOKUP(B397,IF(A397="COMPOSICAO",S!$A:$D,I!$A:$D),3,FALSE)</f>
        <v>H</v>
      </c>
      <c r="H397" s="89">
        <f>0.1111</f>
        <v>0.1111</v>
      </c>
      <c r="I397" s="58">
        <f>IF(A397="COMPOSICAO",VLOOKUP(B397,S!$A:$D,4,FALSE),VLOOKUP(B397,I!$A:$D,4,FALSE))</f>
        <v>25.31</v>
      </c>
      <c r="J397" s="63">
        <f t="shared" si="15"/>
        <v>2.81</v>
      </c>
      <c r="K397" s="62"/>
      <c r="L397" s="4"/>
      <c r="M397" s="4"/>
      <c r="N397" s="4"/>
    </row>
    <row r="398" spans="1:14" ht="15" customHeight="1" x14ac:dyDescent="0.25">
      <c r="A398" s="90" t="s">
        <v>324</v>
      </c>
      <c r="B398" s="91"/>
      <c r="C398" s="91"/>
      <c r="D398" s="91"/>
      <c r="E398" s="91"/>
      <c r="F398" s="91"/>
      <c r="G398" s="92"/>
      <c r="H398" s="93"/>
      <c r="I398" s="94"/>
      <c r="J398" s="63">
        <f>SUM(J391:K397)</f>
        <v>25.249999999999996</v>
      </c>
      <c r="K398" s="62"/>
    </row>
    <row r="399" spans="1:14" ht="15" customHeight="1" x14ac:dyDescent="0.25">
      <c r="A399" s="90" t="str">
        <f>"TAXA DE BDI ("&amp;BDI&amp;" %)"</f>
        <v>TAXA DE BDI (22 %)</v>
      </c>
      <c r="B399" s="91"/>
      <c r="C399" s="91"/>
      <c r="D399" s="91"/>
      <c r="E399" s="91"/>
      <c r="F399" s="91"/>
      <c r="G399" s="92"/>
      <c r="H399" s="93"/>
      <c r="I399" s="94"/>
      <c r="J399" s="63">
        <f>ROUND(J398*(BDI/100),2)</f>
        <v>5.56</v>
      </c>
      <c r="K399" s="62"/>
    </row>
    <row r="400" spans="1:14" ht="15" customHeight="1" x14ac:dyDescent="0.25">
      <c r="A400" s="90" t="s">
        <v>365</v>
      </c>
      <c r="B400" s="91"/>
      <c r="C400" s="91"/>
      <c r="D400" s="91"/>
      <c r="E400" s="91"/>
      <c r="F400" s="91"/>
      <c r="G400" s="92"/>
      <c r="H400" s="93"/>
      <c r="I400" s="94"/>
      <c r="J400" s="63">
        <f>SUM(J398:K399)</f>
        <v>30.809999999999995</v>
      </c>
      <c r="K400" s="62"/>
    </row>
    <row r="401" spans="1:14" ht="15" customHeight="1" x14ac:dyDescent="0.25">
      <c r="A401" s="4"/>
      <c r="B401" s="4"/>
      <c r="C401" s="4"/>
      <c r="D401" s="4"/>
      <c r="E401" s="4"/>
      <c r="F401" s="4"/>
      <c r="G401" s="4"/>
      <c r="H401" s="4"/>
      <c r="I401" s="4"/>
      <c r="J401" s="4"/>
      <c r="K401" s="4"/>
    </row>
    <row r="402" spans="1:14" ht="15" customHeight="1" x14ac:dyDescent="0.25">
      <c r="A402" s="22" t="s">
        <v>318</v>
      </c>
      <c r="B402" s="22" t="s">
        <v>32</v>
      </c>
      <c r="C402" s="46" t="s">
        <v>8</v>
      </c>
      <c r="D402" s="47"/>
      <c r="E402" s="47"/>
      <c r="F402" s="47"/>
      <c r="G402" s="7" t="s">
        <v>33</v>
      </c>
      <c r="H402" s="7" t="s">
        <v>319</v>
      </c>
      <c r="I402" s="7" t="s">
        <v>320</v>
      </c>
      <c r="J402" s="34" t="s">
        <v>10</v>
      </c>
      <c r="K402" s="33"/>
    </row>
    <row r="403" spans="1:14" ht="45" customHeight="1" x14ac:dyDescent="0.25">
      <c r="A403" s="7" t="s">
        <v>354</v>
      </c>
      <c r="B403" s="85">
        <v>89367</v>
      </c>
      <c r="C403" s="87" t="str">
        <f>VLOOKUP(B403,S!$A:$D,2,FALSE)</f>
        <v>JOELHO 90 GRAUS, PVC, SOLDÁVEL, DN 32MM, INSTALADO EM RAMAL OU SUB-RAMAL DE ÁGUA - FORNECIMENTO E INSTALAÇÃO. AF_06/2022</v>
      </c>
      <c r="D403" s="87"/>
      <c r="E403" s="87"/>
      <c r="F403" s="86"/>
      <c r="G403" s="7" t="str">
        <f>VLOOKUP(B403,S!$A:$D,3,FALSE)</f>
        <v>UN</v>
      </c>
      <c r="H403" s="88"/>
      <c r="I403" s="88">
        <f>J410</f>
        <v>12.26</v>
      </c>
      <c r="J403" s="55"/>
      <c r="K403" s="54"/>
      <c r="L403" s="88">
        <f>VLOOKUP(B403,S!$A:$D,4,FALSE)</f>
        <v>12.26</v>
      </c>
      <c r="M403" s="7" t="str">
        <f>IF(ROUND((L403-I403),2)=0,"OK, confere com a tabela.",IF(ROUND((L403-I403),2)&lt;0,"ACIMA ("&amp;TEXT(ROUND(I403*100/L403,4),"0,0000")&amp;" %) da tabela.","ABAIXO ("&amp;TEXT(ROUND(I403*100/L403,4),"0,0000")&amp;" %) da tabela."))</f>
        <v>OK, confere com a tabela.</v>
      </c>
    </row>
    <row r="404" spans="1:14" ht="30" customHeight="1" x14ac:dyDescent="0.25">
      <c r="A404" s="56" t="s">
        <v>322</v>
      </c>
      <c r="B404" s="81">
        <v>122</v>
      </c>
      <c r="C404" s="57" t="str">
        <f>VLOOKUP(B404,IF(A404="COMPOSICAO",S!$A:$D,I!$A:$D),2,FALSE)</f>
        <v>ADESIVO PLASTICO PARA PVC, FRASCO COM *850* GR</v>
      </c>
      <c r="D404" s="57"/>
      <c r="E404" s="57"/>
      <c r="F404" s="57"/>
      <c r="G404" s="56" t="str">
        <f>VLOOKUP(B404,IF(A404="COMPOSICAO",S!$A:$D,I!$A:$D),3,FALSE)</f>
        <v>UN</v>
      </c>
      <c r="H404" s="89">
        <f>0.0094</f>
        <v>9.4000000000000004E-3</v>
      </c>
      <c r="I404" s="58">
        <f>IF(A404="COMPOSICAO",VLOOKUP(B404,S!$A:$D,4,FALSE),VLOOKUP(B404,I!$A:$D,4,FALSE))</f>
        <v>57.24</v>
      </c>
      <c r="J404" s="63">
        <f t="shared" ref="J404:J409" si="16">TRUNC(H404*I404,2)</f>
        <v>0.53</v>
      </c>
      <c r="K404" s="62"/>
      <c r="L404" s="4"/>
      <c r="M404" s="4"/>
      <c r="N404" s="4"/>
    </row>
    <row r="405" spans="1:14" ht="30" customHeight="1" x14ac:dyDescent="0.25">
      <c r="A405" s="56" t="s">
        <v>322</v>
      </c>
      <c r="B405" s="81">
        <v>3536</v>
      </c>
      <c r="C405" s="57" t="str">
        <f>VLOOKUP(B405,IF(A405="COMPOSICAO",S!$A:$D,I!$A:$D),2,FALSE)</f>
        <v>JOELHO PVC, SOLDAVEL, 90 GRAUS, 32 MM, COR MARROM, PARA AGUA FRIA PREDIAL</v>
      </c>
      <c r="D405" s="57"/>
      <c r="E405" s="57"/>
      <c r="F405" s="57"/>
      <c r="G405" s="56" t="str">
        <f>VLOOKUP(B405,IF(A405="COMPOSICAO",S!$A:$D,I!$A:$D),3,FALSE)</f>
        <v>UN</v>
      </c>
      <c r="H405" s="89">
        <f>1</f>
        <v>1</v>
      </c>
      <c r="I405" s="58">
        <f>IF(A405="COMPOSICAO",VLOOKUP(B405,S!$A:$D,4,FALSE),VLOOKUP(B405,I!$A:$D,4,FALSE))</f>
        <v>2.66</v>
      </c>
      <c r="J405" s="63">
        <f t="shared" si="16"/>
        <v>2.66</v>
      </c>
      <c r="K405" s="62"/>
      <c r="L405" s="4"/>
      <c r="M405" s="4"/>
      <c r="N405" s="4"/>
    </row>
    <row r="406" spans="1:14" ht="30" customHeight="1" x14ac:dyDescent="0.25">
      <c r="A406" s="56" t="s">
        <v>322</v>
      </c>
      <c r="B406" s="81">
        <v>20083</v>
      </c>
      <c r="C406" s="57" t="str">
        <f>VLOOKUP(B406,IF(A406="COMPOSICAO",S!$A:$D,I!$A:$D),2,FALSE)</f>
        <v>SOLUCAO PREPARADORA / LIMPADORA PARA PVC, FRASCO COM 1000 CM3</v>
      </c>
      <c r="D406" s="57"/>
      <c r="E406" s="57"/>
      <c r="F406" s="57"/>
      <c r="G406" s="56" t="str">
        <f>VLOOKUP(B406,IF(A406="COMPOSICAO",S!$A:$D,I!$A:$D),3,FALSE)</f>
        <v>UN</v>
      </c>
      <c r="H406" s="89">
        <f>0.011</f>
        <v>1.0999999999999999E-2</v>
      </c>
      <c r="I406" s="58">
        <f>IF(A406="COMPOSICAO",VLOOKUP(B406,S!$A:$D,4,FALSE),VLOOKUP(B406,I!$A:$D,4,FALSE))</f>
        <v>64.849999999999994</v>
      </c>
      <c r="J406" s="63">
        <f t="shared" si="16"/>
        <v>0.71</v>
      </c>
      <c r="K406" s="62"/>
      <c r="L406" s="4"/>
      <c r="M406" s="4"/>
      <c r="N406" s="4"/>
    </row>
    <row r="407" spans="1:14" ht="15" customHeight="1" x14ac:dyDescent="0.25">
      <c r="A407" s="56" t="s">
        <v>322</v>
      </c>
      <c r="B407" s="81">
        <v>38383</v>
      </c>
      <c r="C407" s="57" t="str">
        <f>VLOOKUP(B407,IF(A407="COMPOSICAO",S!$A:$D,I!$A:$D),2,FALSE)</f>
        <v>LIXA D'AGUA EM FOLHA, GRAO 100</v>
      </c>
      <c r="D407" s="57"/>
      <c r="E407" s="57"/>
      <c r="F407" s="57"/>
      <c r="G407" s="56" t="str">
        <f>VLOOKUP(B407,IF(A407="COMPOSICAO",S!$A:$D,I!$A:$D),3,FALSE)</f>
        <v>UN</v>
      </c>
      <c r="H407" s="89">
        <f>0.0403</f>
        <v>4.0300000000000002E-2</v>
      </c>
      <c r="I407" s="58">
        <f>IF(A407="COMPOSICAO",VLOOKUP(B407,S!$A:$D,4,FALSE),VLOOKUP(B407,I!$A:$D,4,FALSE))</f>
        <v>1.84</v>
      </c>
      <c r="J407" s="63">
        <f t="shared" si="16"/>
        <v>7.0000000000000007E-2</v>
      </c>
      <c r="K407" s="62"/>
      <c r="L407" s="4"/>
      <c r="M407" s="4"/>
      <c r="N407" s="4"/>
    </row>
    <row r="408" spans="1:14" ht="30" customHeight="1" x14ac:dyDescent="0.25">
      <c r="A408" s="56" t="s">
        <v>323</v>
      </c>
      <c r="B408" s="81">
        <v>88248</v>
      </c>
      <c r="C408" s="57" t="str">
        <f>VLOOKUP(B408,IF(A408="COMPOSICAO",S!$A:$D,I!$A:$D),2,FALSE)</f>
        <v>AUXILIAR DE ENCANADOR OU BOMBEIRO HIDRÁULICO COM ENCARGOS COMPLEMENTARES</v>
      </c>
      <c r="D408" s="57"/>
      <c r="E408" s="57"/>
      <c r="F408" s="57"/>
      <c r="G408" s="56" t="str">
        <f>VLOOKUP(B408,IF(A408="COMPOSICAO",S!$A:$D,I!$A:$D),3,FALSE)</f>
        <v>H</v>
      </c>
      <c r="H408" s="89">
        <f>0.1812</f>
        <v>0.1812</v>
      </c>
      <c r="I408" s="58">
        <f>IF(A408="COMPOSICAO",VLOOKUP(B408,S!$A:$D,4,FALSE),VLOOKUP(B408,I!$A:$D,4,FALSE))</f>
        <v>20.49</v>
      </c>
      <c r="J408" s="63">
        <f t="shared" si="16"/>
        <v>3.71</v>
      </c>
      <c r="K408" s="62"/>
      <c r="L408" s="4"/>
      <c r="M408" s="4"/>
      <c r="N408" s="4"/>
    </row>
    <row r="409" spans="1:14" ht="30" customHeight="1" x14ac:dyDescent="0.25">
      <c r="A409" s="56" t="s">
        <v>323</v>
      </c>
      <c r="B409" s="81">
        <v>88267</v>
      </c>
      <c r="C409" s="57" t="str">
        <f>VLOOKUP(B409,IF(A409="COMPOSICAO",S!$A:$D,I!$A:$D),2,FALSE)</f>
        <v>ENCANADOR OU BOMBEIRO HIDRÁULICO COM ENCARGOS COMPLEMENTARES</v>
      </c>
      <c r="D409" s="57"/>
      <c r="E409" s="57"/>
      <c r="F409" s="57"/>
      <c r="G409" s="56" t="str">
        <f>VLOOKUP(B409,IF(A409="COMPOSICAO",S!$A:$D,I!$A:$D),3,FALSE)</f>
        <v>H</v>
      </c>
      <c r="H409" s="89">
        <f>0.1812</f>
        <v>0.1812</v>
      </c>
      <c r="I409" s="58">
        <f>IF(A409="COMPOSICAO",VLOOKUP(B409,S!$A:$D,4,FALSE),VLOOKUP(B409,I!$A:$D,4,FALSE))</f>
        <v>25.31</v>
      </c>
      <c r="J409" s="63">
        <f t="shared" si="16"/>
        <v>4.58</v>
      </c>
      <c r="K409" s="62"/>
      <c r="L409" s="4"/>
      <c r="M409" s="4"/>
      <c r="N409" s="4"/>
    </row>
    <row r="410" spans="1:14" ht="15" customHeight="1" x14ac:dyDescent="0.25">
      <c r="A410" s="90" t="s">
        <v>324</v>
      </c>
      <c r="B410" s="91"/>
      <c r="C410" s="91"/>
      <c r="D410" s="91"/>
      <c r="E410" s="91"/>
      <c r="F410" s="91"/>
      <c r="G410" s="92"/>
      <c r="H410" s="93"/>
      <c r="I410" s="94"/>
      <c r="J410" s="63">
        <f>SUM(J403:K409)</f>
        <v>12.26</v>
      </c>
      <c r="K410" s="62"/>
    </row>
    <row r="411" spans="1:14" ht="15" customHeight="1" x14ac:dyDescent="0.25">
      <c r="A411" s="90" t="str">
        <f>"TAXA DE BDI ("&amp;BDI&amp;" %)"</f>
        <v>TAXA DE BDI (22 %)</v>
      </c>
      <c r="B411" s="91"/>
      <c r="C411" s="91"/>
      <c r="D411" s="91"/>
      <c r="E411" s="91"/>
      <c r="F411" s="91"/>
      <c r="G411" s="92"/>
      <c r="H411" s="93"/>
      <c r="I411" s="94"/>
      <c r="J411" s="63">
        <f>ROUND(J410*(BDI/100),2)</f>
        <v>2.7</v>
      </c>
      <c r="K411" s="62"/>
    </row>
    <row r="412" spans="1:14" ht="15" customHeight="1" x14ac:dyDescent="0.25">
      <c r="A412" s="90" t="s">
        <v>366</v>
      </c>
      <c r="B412" s="91"/>
      <c r="C412" s="91"/>
      <c r="D412" s="91"/>
      <c r="E412" s="91"/>
      <c r="F412" s="91"/>
      <c r="G412" s="92"/>
      <c r="H412" s="93"/>
      <c r="I412" s="94"/>
      <c r="J412" s="63">
        <f>SUM(J410:K411)</f>
        <v>14.96</v>
      </c>
      <c r="K412" s="62"/>
    </row>
    <row r="413" spans="1:14" ht="15" customHeight="1" x14ac:dyDescent="0.25">
      <c r="A413" s="4"/>
      <c r="B413" s="4"/>
      <c r="C413" s="4"/>
      <c r="D413" s="4"/>
      <c r="E413" s="4"/>
      <c r="F413" s="4"/>
      <c r="G413" s="4"/>
      <c r="H413" s="4"/>
      <c r="I413" s="4"/>
      <c r="J413" s="4"/>
      <c r="K413" s="4"/>
    </row>
    <row r="414" spans="1:14" ht="15" customHeight="1" x14ac:dyDescent="0.25">
      <c r="A414" s="22" t="s">
        <v>318</v>
      </c>
      <c r="B414" s="22" t="s">
        <v>32</v>
      </c>
      <c r="C414" s="46" t="s">
        <v>8</v>
      </c>
      <c r="D414" s="47"/>
      <c r="E414" s="47"/>
      <c r="F414" s="47"/>
      <c r="G414" s="7" t="s">
        <v>33</v>
      </c>
      <c r="H414" s="7" t="s">
        <v>319</v>
      </c>
      <c r="I414" s="7" t="s">
        <v>320</v>
      </c>
      <c r="J414" s="34" t="s">
        <v>10</v>
      </c>
      <c r="K414" s="33"/>
    </row>
    <row r="415" spans="1:14" ht="45" customHeight="1" x14ac:dyDescent="0.25">
      <c r="A415" s="7" t="s">
        <v>354</v>
      </c>
      <c r="B415" s="85">
        <v>89711</v>
      </c>
      <c r="C415" s="87" t="str">
        <f>VLOOKUP(B415,S!$A:$D,2,FALSE)</f>
        <v>TUBO PVC, SERIE NORMAL, ESGOTO PREDIAL, DN 40 MM, FORNECIDO E INSTALADO EM RAMAL DE DESCARGA OU RAMAL DE ESGOTO SANITÁRIO. AF_08/2022</v>
      </c>
      <c r="D415" s="87"/>
      <c r="E415" s="87"/>
      <c r="F415" s="86"/>
      <c r="G415" s="7" t="str">
        <f>VLOOKUP(B415,S!$A:$D,3,FALSE)</f>
        <v>M</v>
      </c>
      <c r="H415" s="88"/>
      <c r="I415" s="88">
        <f>J420</f>
        <v>20.07</v>
      </c>
      <c r="J415" s="55"/>
      <c r="K415" s="54"/>
      <c r="L415" s="88">
        <f>VLOOKUP(B415,S!$A:$D,4,FALSE)</f>
        <v>20.07</v>
      </c>
      <c r="M415" s="7" t="str">
        <f>IF(ROUND((L415-I415),2)=0,"OK, confere com a tabela.",IF(ROUND((L415-I415),2)&lt;0,"ACIMA ("&amp;TEXT(ROUND(I415*100/L415,4),"0,0000")&amp;" %) da tabela.","ABAIXO ("&amp;TEXT(ROUND(I415*100/L415,4),"0,0000")&amp;" %) da tabela."))</f>
        <v>OK, confere com a tabela.</v>
      </c>
    </row>
    <row r="416" spans="1:14" ht="30" customHeight="1" x14ac:dyDescent="0.25">
      <c r="A416" s="56" t="s">
        <v>322</v>
      </c>
      <c r="B416" s="81">
        <v>9835</v>
      </c>
      <c r="C416" s="57" t="str">
        <f>VLOOKUP(B416,IF(A416="COMPOSICAO",S!$A:$D,I!$A:$D),2,FALSE)</f>
        <v>TUBO PVC  SERIE NORMAL, DN 40 MM, PARA ESGOTO  PREDIAL (NBR 5688)</v>
      </c>
      <c r="D416" s="57"/>
      <c r="E416" s="57"/>
      <c r="F416" s="57"/>
      <c r="G416" s="56" t="str">
        <f>VLOOKUP(B416,IF(A416="COMPOSICAO",S!$A:$D,I!$A:$D),3,FALSE)</f>
        <v>M</v>
      </c>
      <c r="H416" s="89">
        <f>1.0549</f>
        <v>1.0548999999999999</v>
      </c>
      <c r="I416" s="58">
        <f>IF(A416="COMPOSICAO",VLOOKUP(B416,S!$A:$D,4,FALSE),VLOOKUP(B416,I!$A:$D,4,FALSE))</f>
        <v>6.3</v>
      </c>
      <c r="J416" s="63">
        <f>TRUNC(H416*I416,2)</f>
        <v>6.64</v>
      </c>
      <c r="K416" s="62"/>
      <c r="L416" s="4"/>
      <c r="M416" s="4"/>
      <c r="N416" s="4"/>
    </row>
    <row r="417" spans="1:14" ht="15" customHeight="1" x14ac:dyDescent="0.25">
      <c r="A417" s="56" t="s">
        <v>322</v>
      </c>
      <c r="B417" s="81">
        <v>38383</v>
      </c>
      <c r="C417" s="57" t="str">
        <f>VLOOKUP(B417,IF(A417="COMPOSICAO",S!$A:$D,I!$A:$D),2,FALSE)</f>
        <v>LIXA D'AGUA EM FOLHA, GRAO 100</v>
      </c>
      <c r="D417" s="57"/>
      <c r="E417" s="57"/>
      <c r="F417" s="57"/>
      <c r="G417" s="56" t="str">
        <f>VLOOKUP(B417,IF(A417="COMPOSICAO",S!$A:$D,I!$A:$D),3,FALSE)</f>
        <v>UN</v>
      </c>
      <c r="H417" s="89">
        <f>0.0163</f>
        <v>1.6299999999999999E-2</v>
      </c>
      <c r="I417" s="58">
        <f>IF(A417="COMPOSICAO",VLOOKUP(B417,S!$A:$D,4,FALSE),VLOOKUP(B417,I!$A:$D,4,FALSE))</f>
        <v>1.84</v>
      </c>
      <c r="J417" s="63">
        <f>TRUNC(H417*I417,2)</f>
        <v>0.02</v>
      </c>
      <c r="K417" s="62"/>
      <c r="L417" s="4"/>
      <c r="M417" s="4"/>
      <c r="N417" s="4"/>
    </row>
    <row r="418" spans="1:14" ht="30" customHeight="1" x14ac:dyDescent="0.25">
      <c r="A418" s="56" t="s">
        <v>323</v>
      </c>
      <c r="B418" s="81">
        <v>88248</v>
      </c>
      <c r="C418" s="57" t="str">
        <f>VLOOKUP(B418,IF(A418="COMPOSICAO",S!$A:$D,I!$A:$D),2,FALSE)</f>
        <v>AUXILIAR DE ENCANADOR OU BOMBEIRO HIDRÁULICO COM ENCARGOS COMPLEMENTARES</v>
      </c>
      <c r="D418" s="57"/>
      <c r="E418" s="57"/>
      <c r="F418" s="57"/>
      <c r="G418" s="56" t="str">
        <f>VLOOKUP(B418,IF(A418="COMPOSICAO",S!$A:$D,I!$A:$D),3,FALSE)</f>
        <v>H</v>
      </c>
      <c r="H418" s="89">
        <f>0.293</f>
        <v>0.29299999999999998</v>
      </c>
      <c r="I418" s="58">
        <f>IF(A418="COMPOSICAO",VLOOKUP(B418,S!$A:$D,4,FALSE),VLOOKUP(B418,I!$A:$D,4,FALSE))</f>
        <v>20.49</v>
      </c>
      <c r="J418" s="63">
        <f>TRUNC(H418*I418,2)</f>
        <v>6</v>
      </c>
      <c r="K418" s="62"/>
      <c r="L418" s="4"/>
      <c r="M418" s="4"/>
      <c r="N418" s="4"/>
    </row>
    <row r="419" spans="1:14" ht="30" customHeight="1" x14ac:dyDescent="0.25">
      <c r="A419" s="56" t="s">
        <v>323</v>
      </c>
      <c r="B419" s="81">
        <v>88267</v>
      </c>
      <c r="C419" s="57" t="str">
        <f>VLOOKUP(B419,IF(A419="COMPOSICAO",S!$A:$D,I!$A:$D),2,FALSE)</f>
        <v>ENCANADOR OU BOMBEIRO HIDRÁULICO COM ENCARGOS COMPLEMENTARES</v>
      </c>
      <c r="D419" s="57"/>
      <c r="E419" s="57"/>
      <c r="F419" s="57"/>
      <c r="G419" s="56" t="str">
        <f>VLOOKUP(B419,IF(A419="COMPOSICAO",S!$A:$D,I!$A:$D),3,FALSE)</f>
        <v>H</v>
      </c>
      <c r="H419" s="89">
        <f>0.293</f>
        <v>0.29299999999999998</v>
      </c>
      <c r="I419" s="58">
        <f>IF(A419="COMPOSICAO",VLOOKUP(B419,S!$A:$D,4,FALSE),VLOOKUP(B419,I!$A:$D,4,FALSE))</f>
        <v>25.31</v>
      </c>
      <c r="J419" s="63">
        <f>TRUNC(H419*I419,2)</f>
        <v>7.41</v>
      </c>
      <c r="K419" s="62"/>
      <c r="L419" s="4"/>
      <c r="M419" s="4"/>
      <c r="N419" s="4"/>
    </row>
    <row r="420" spans="1:14" ht="15" customHeight="1" x14ac:dyDescent="0.25">
      <c r="A420" s="90" t="s">
        <v>324</v>
      </c>
      <c r="B420" s="91"/>
      <c r="C420" s="91"/>
      <c r="D420" s="91"/>
      <c r="E420" s="91"/>
      <c r="F420" s="91"/>
      <c r="G420" s="92"/>
      <c r="H420" s="93"/>
      <c r="I420" s="94"/>
      <c r="J420" s="63">
        <f>SUM(J415:K419)</f>
        <v>20.07</v>
      </c>
      <c r="K420" s="62"/>
    </row>
    <row r="421" spans="1:14" ht="15" customHeight="1" x14ac:dyDescent="0.25">
      <c r="A421" s="90" t="str">
        <f>"TAXA DE BDI ("&amp;BDI&amp;" %)"</f>
        <v>TAXA DE BDI (22 %)</v>
      </c>
      <c r="B421" s="91"/>
      <c r="C421" s="91"/>
      <c r="D421" s="91"/>
      <c r="E421" s="91"/>
      <c r="F421" s="91"/>
      <c r="G421" s="92"/>
      <c r="H421" s="93"/>
      <c r="I421" s="94"/>
      <c r="J421" s="63">
        <f>ROUND(J420*(BDI/100),2)</f>
        <v>4.42</v>
      </c>
      <c r="K421" s="62"/>
    </row>
    <row r="422" spans="1:14" ht="15" customHeight="1" x14ac:dyDescent="0.25">
      <c r="A422" s="90" t="s">
        <v>367</v>
      </c>
      <c r="B422" s="91"/>
      <c r="C422" s="91"/>
      <c r="D422" s="91"/>
      <c r="E422" s="91"/>
      <c r="F422" s="91"/>
      <c r="G422" s="92"/>
      <c r="H422" s="93"/>
      <c r="I422" s="94"/>
      <c r="J422" s="63">
        <f>SUM(J420:K421)</f>
        <v>24.490000000000002</v>
      </c>
      <c r="K422" s="62"/>
    </row>
    <row r="423" spans="1:14" ht="15" customHeight="1" x14ac:dyDescent="0.25">
      <c r="A423" s="4"/>
      <c r="B423" s="4"/>
      <c r="C423" s="4"/>
      <c r="D423" s="4"/>
      <c r="E423" s="4"/>
      <c r="F423" s="4"/>
      <c r="G423" s="4"/>
      <c r="H423" s="4"/>
      <c r="I423" s="4"/>
      <c r="J423" s="4"/>
      <c r="K423" s="4"/>
    </row>
    <row r="424" spans="1:14" ht="15" customHeight="1" x14ac:dyDescent="0.25">
      <c r="A424" s="22" t="s">
        <v>318</v>
      </c>
      <c r="B424" s="22" t="s">
        <v>32</v>
      </c>
      <c r="C424" s="46" t="s">
        <v>8</v>
      </c>
      <c r="D424" s="47"/>
      <c r="E424" s="47"/>
      <c r="F424" s="47"/>
      <c r="G424" s="7" t="s">
        <v>33</v>
      </c>
      <c r="H424" s="7" t="s">
        <v>319</v>
      </c>
      <c r="I424" s="7" t="s">
        <v>320</v>
      </c>
      <c r="J424" s="34" t="s">
        <v>10</v>
      </c>
      <c r="K424" s="33"/>
    </row>
    <row r="425" spans="1:14" ht="45" customHeight="1" x14ac:dyDescent="0.25">
      <c r="A425" s="7" t="s">
        <v>354</v>
      </c>
      <c r="B425" s="85">
        <v>89713</v>
      </c>
      <c r="C425" s="87" t="str">
        <f>VLOOKUP(B425,S!$A:$D,2,FALSE)</f>
        <v>TUBO PVC, SERIE NORMAL, ESGOTO PREDIAL, DN 75 MM, FORNECIDO E INSTALADO EM RAMAL DE DESCARGA OU RAMAL DE ESGOTO SANITÁRIO. AF_08/2022</v>
      </c>
      <c r="D425" s="87"/>
      <c r="E425" s="87"/>
      <c r="F425" s="86"/>
      <c r="G425" s="7" t="str">
        <f>VLOOKUP(B425,S!$A:$D,3,FALSE)</f>
        <v>M</v>
      </c>
      <c r="H425" s="88"/>
      <c r="I425" s="88">
        <f>J430</f>
        <v>31.880000000000003</v>
      </c>
      <c r="J425" s="55"/>
      <c r="K425" s="54"/>
      <c r="L425" s="88">
        <f>VLOOKUP(B425,S!$A:$D,4,FALSE)</f>
        <v>31.88</v>
      </c>
      <c r="M425" s="7" t="str">
        <f>IF(ROUND((L425-I425),2)=0,"OK, confere com a tabela.",IF(ROUND((L425-I425),2)&lt;0,"ACIMA ("&amp;TEXT(ROUND(I425*100/L425,4),"0,0000")&amp;" %) da tabela.","ABAIXO ("&amp;TEXT(ROUND(I425*100/L425,4),"0,0000")&amp;" %) da tabela."))</f>
        <v>OK, confere com a tabela.</v>
      </c>
    </row>
    <row r="426" spans="1:14" ht="30" customHeight="1" x14ac:dyDescent="0.25">
      <c r="A426" s="56" t="s">
        <v>322</v>
      </c>
      <c r="B426" s="81">
        <v>9837</v>
      </c>
      <c r="C426" s="57" t="str">
        <f>VLOOKUP(B426,IF(A426="COMPOSICAO",S!$A:$D,I!$A:$D),2,FALSE)</f>
        <v>TUBO PVC SERIE NORMAL, DN 75 MM, PARA ESGOTO PREDIAL (NBR 5688)</v>
      </c>
      <c r="D426" s="57"/>
      <c r="E426" s="57"/>
      <c r="F426" s="57"/>
      <c r="G426" s="56" t="str">
        <f>VLOOKUP(B426,IF(A426="COMPOSICAO",S!$A:$D,I!$A:$D),3,FALSE)</f>
        <v>M</v>
      </c>
      <c r="H426" s="89">
        <f>1.0549</f>
        <v>1.0548999999999999</v>
      </c>
      <c r="I426" s="58">
        <f>IF(A426="COMPOSICAO",VLOOKUP(B426,S!$A:$D,4,FALSE),VLOOKUP(B426,I!$A:$D,4,FALSE))</f>
        <v>13.65</v>
      </c>
      <c r="J426" s="63">
        <f>TRUNC(H426*I426,2)</f>
        <v>14.39</v>
      </c>
      <c r="K426" s="62"/>
      <c r="L426" s="4"/>
      <c r="M426" s="4"/>
      <c r="N426" s="4"/>
    </row>
    <row r="427" spans="1:14" ht="15" customHeight="1" x14ac:dyDescent="0.25">
      <c r="A427" s="56" t="s">
        <v>322</v>
      </c>
      <c r="B427" s="81">
        <v>38383</v>
      </c>
      <c r="C427" s="57" t="str">
        <f>VLOOKUP(B427,IF(A427="COMPOSICAO",S!$A:$D,I!$A:$D),2,FALSE)</f>
        <v>LIXA D'AGUA EM FOLHA, GRAO 100</v>
      </c>
      <c r="D427" s="57"/>
      <c r="E427" s="57"/>
      <c r="F427" s="57"/>
      <c r="G427" s="56" t="str">
        <f>VLOOKUP(B427,IF(A427="COMPOSICAO",S!$A:$D,I!$A:$D),3,FALSE)</f>
        <v>UN</v>
      </c>
      <c r="H427" s="89">
        <f>0.0212</f>
        <v>2.12E-2</v>
      </c>
      <c r="I427" s="58">
        <f>IF(A427="COMPOSICAO",VLOOKUP(B427,S!$A:$D,4,FALSE),VLOOKUP(B427,I!$A:$D,4,FALSE))</f>
        <v>1.84</v>
      </c>
      <c r="J427" s="63">
        <f>TRUNC(H427*I427,2)</f>
        <v>0.03</v>
      </c>
      <c r="K427" s="62"/>
      <c r="L427" s="4"/>
      <c r="M427" s="4"/>
      <c r="N427" s="4"/>
    </row>
    <row r="428" spans="1:14" ht="30" customHeight="1" x14ac:dyDescent="0.25">
      <c r="A428" s="56" t="s">
        <v>323</v>
      </c>
      <c r="B428" s="81">
        <v>88248</v>
      </c>
      <c r="C428" s="57" t="str">
        <f>VLOOKUP(B428,IF(A428="COMPOSICAO",S!$A:$D,I!$A:$D),2,FALSE)</f>
        <v>AUXILIAR DE ENCANADOR OU BOMBEIRO HIDRÁULICO COM ENCARGOS COMPLEMENTARES</v>
      </c>
      <c r="D428" s="57"/>
      <c r="E428" s="57"/>
      <c r="F428" s="57"/>
      <c r="G428" s="56" t="str">
        <f>VLOOKUP(B428,IF(A428="COMPOSICAO",S!$A:$D,I!$A:$D),3,FALSE)</f>
        <v>H</v>
      </c>
      <c r="H428" s="89">
        <f>0.3813</f>
        <v>0.38129999999999997</v>
      </c>
      <c r="I428" s="58">
        <f>IF(A428="COMPOSICAO",VLOOKUP(B428,S!$A:$D,4,FALSE),VLOOKUP(B428,I!$A:$D,4,FALSE))</f>
        <v>20.49</v>
      </c>
      <c r="J428" s="63">
        <f>TRUNC(H428*I428,2)</f>
        <v>7.81</v>
      </c>
      <c r="K428" s="62"/>
      <c r="L428" s="4"/>
      <c r="M428" s="4"/>
      <c r="N428" s="4"/>
    </row>
    <row r="429" spans="1:14" ht="30" customHeight="1" x14ac:dyDescent="0.25">
      <c r="A429" s="56" t="s">
        <v>323</v>
      </c>
      <c r="B429" s="81">
        <v>88267</v>
      </c>
      <c r="C429" s="57" t="str">
        <f>VLOOKUP(B429,IF(A429="COMPOSICAO",S!$A:$D,I!$A:$D),2,FALSE)</f>
        <v>ENCANADOR OU BOMBEIRO HIDRÁULICO COM ENCARGOS COMPLEMENTARES</v>
      </c>
      <c r="D429" s="57"/>
      <c r="E429" s="57"/>
      <c r="F429" s="57"/>
      <c r="G429" s="56" t="str">
        <f>VLOOKUP(B429,IF(A429="COMPOSICAO",S!$A:$D,I!$A:$D),3,FALSE)</f>
        <v>H</v>
      </c>
      <c r="H429" s="89">
        <f>0.3813</f>
        <v>0.38129999999999997</v>
      </c>
      <c r="I429" s="58">
        <f>IF(A429="COMPOSICAO",VLOOKUP(B429,S!$A:$D,4,FALSE),VLOOKUP(B429,I!$A:$D,4,FALSE))</f>
        <v>25.31</v>
      </c>
      <c r="J429" s="63">
        <f>TRUNC(H429*I429,2)</f>
        <v>9.65</v>
      </c>
      <c r="K429" s="62"/>
      <c r="L429" s="4"/>
      <c r="M429" s="4"/>
      <c r="N429" s="4"/>
    </row>
    <row r="430" spans="1:14" ht="15" customHeight="1" x14ac:dyDescent="0.25">
      <c r="A430" s="90" t="s">
        <v>324</v>
      </c>
      <c r="B430" s="91"/>
      <c r="C430" s="91"/>
      <c r="D430" s="91"/>
      <c r="E430" s="91"/>
      <c r="F430" s="91"/>
      <c r="G430" s="92"/>
      <c r="H430" s="93"/>
      <c r="I430" s="94"/>
      <c r="J430" s="63">
        <f>SUM(J425:K429)</f>
        <v>31.880000000000003</v>
      </c>
      <c r="K430" s="62"/>
    </row>
    <row r="431" spans="1:14" ht="15" customHeight="1" x14ac:dyDescent="0.25">
      <c r="A431" s="90" t="str">
        <f>"TAXA DE BDI ("&amp;BDI&amp;" %)"</f>
        <v>TAXA DE BDI (22 %)</v>
      </c>
      <c r="B431" s="91"/>
      <c r="C431" s="91"/>
      <c r="D431" s="91"/>
      <c r="E431" s="91"/>
      <c r="F431" s="91"/>
      <c r="G431" s="92"/>
      <c r="H431" s="93"/>
      <c r="I431" s="94"/>
      <c r="J431" s="63">
        <f>ROUND(J430*(BDI/100),2)</f>
        <v>7.01</v>
      </c>
      <c r="K431" s="62"/>
    </row>
    <row r="432" spans="1:14" ht="15" customHeight="1" x14ac:dyDescent="0.25">
      <c r="A432" s="90" t="s">
        <v>368</v>
      </c>
      <c r="B432" s="91"/>
      <c r="C432" s="91"/>
      <c r="D432" s="91"/>
      <c r="E432" s="91"/>
      <c r="F432" s="91"/>
      <c r="G432" s="92"/>
      <c r="H432" s="93"/>
      <c r="I432" s="94"/>
      <c r="J432" s="63">
        <f>SUM(J430:K431)</f>
        <v>38.89</v>
      </c>
      <c r="K432" s="62"/>
    </row>
    <row r="433" spans="1:14" ht="15" customHeight="1" x14ac:dyDescent="0.25">
      <c r="A433" s="4"/>
      <c r="B433" s="4"/>
      <c r="C433" s="4"/>
      <c r="D433" s="4"/>
      <c r="E433" s="4"/>
      <c r="F433" s="4"/>
      <c r="G433" s="4"/>
      <c r="H433" s="4"/>
      <c r="I433" s="4"/>
      <c r="J433" s="4"/>
      <c r="K433" s="4"/>
    </row>
    <row r="434" spans="1:14" ht="15" customHeight="1" x14ac:dyDescent="0.25">
      <c r="A434" s="22" t="s">
        <v>318</v>
      </c>
      <c r="B434" s="22" t="s">
        <v>32</v>
      </c>
      <c r="C434" s="46" t="s">
        <v>8</v>
      </c>
      <c r="D434" s="47"/>
      <c r="E434" s="47"/>
      <c r="F434" s="47"/>
      <c r="G434" s="7" t="s">
        <v>33</v>
      </c>
      <c r="H434" s="7" t="s">
        <v>319</v>
      </c>
      <c r="I434" s="7" t="s">
        <v>320</v>
      </c>
      <c r="J434" s="34" t="s">
        <v>10</v>
      </c>
      <c r="K434" s="33"/>
    </row>
    <row r="435" spans="1:14" ht="45" customHeight="1" x14ac:dyDescent="0.25">
      <c r="A435" s="7" t="s">
        <v>354</v>
      </c>
      <c r="B435" s="85">
        <v>89714</v>
      </c>
      <c r="C435" s="87" t="str">
        <f>VLOOKUP(B435,S!$A:$D,2,FALSE)</f>
        <v>TUBO PVC, SERIE NORMAL, ESGOTO PREDIAL, DN 100 MM, FORNECIDO E INSTALADO EM RAMAL DE DESCARGA OU RAMAL DE ESGOTO SANITÁRIO. AF_08/2022</v>
      </c>
      <c r="D435" s="87"/>
      <c r="E435" s="87"/>
      <c r="F435" s="86"/>
      <c r="G435" s="7" t="str">
        <f>VLOOKUP(B435,S!$A:$D,3,FALSE)</f>
        <v>M</v>
      </c>
      <c r="H435" s="88"/>
      <c r="I435" s="88">
        <f>J440</f>
        <v>35.590000000000003</v>
      </c>
      <c r="J435" s="55"/>
      <c r="K435" s="54"/>
      <c r="L435" s="88">
        <f>VLOOKUP(B435,S!$A:$D,4,FALSE)</f>
        <v>35.590000000000003</v>
      </c>
      <c r="M435" s="7" t="str">
        <f>IF(ROUND((L435-I435),2)=0,"OK, confere com a tabela.",IF(ROUND((L435-I435),2)&lt;0,"ACIMA ("&amp;TEXT(ROUND(I435*100/L435,4),"0,0000")&amp;" %) da tabela.","ABAIXO ("&amp;TEXT(ROUND(I435*100/L435,4),"0,0000")&amp;" %) da tabela."))</f>
        <v>OK, confere com a tabela.</v>
      </c>
    </row>
    <row r="436" spans="1:14" ht="30" customHeight="1" x14ac:dyDescent="0.25">
      <c r="A436" s="56" t="s">
        <v>322</v>
      </c>
      <c r="B436" s="81">
        <v>9836</v>
      </c>
      <c r="C436" s="57" t="str">
        <f>VLOOKUP(B436,IF(A436="COMPOSICAO",S!$A:$D,I!$A:$D),2,FALSE)</f>
        <v>TUBO PVC  SERIE NORMAL, DN 100 MM, PARA ESGOTO  PREDIAL (NBR 5688)</v>
      </c>
      <c r="D436" s="57"/>
      <c r="E436" s="57"/>
      <c r="F436" s="57"/>
      <c r="G436" s="56" t="str">
        <f>VLOOKUP(B436,IF(A436="COMPOSICAO",S!$A:$D,I!$A:$D),3,FALSE)</f>
        <v>M</v>
      </c>
      <c r="H436" s="89">
        <f>1.0549</f>
        <v>1.0548999999999999</v>
      </c>
      <c r="I436" s="58">
        <f>IF(A436="COMPOSICAO",VLOOKUP(B436,S!$A:$D,4,FALSE),VLOOKUP(B436,I!$A:$D,4,FALSE))</f>
        <v>14.42</v>
      </c>
      <c r="J436" s="63">
        <f>TRUNC(H436*I436,2)</f>
        <v>15.21</v>
      </c>
      <c r="K436" s="62"/>
      <c r="L436" s="4"/>
      <c r="M436" s="4"/>
      <c r="N436" s="4"/>
    </row>
    <row r="437" spans="1:14" ht="15" customHeight="1" x14ac:dyDescent="0.25">
      <c r="A437" s="56" t="s">
        <v>322</v>
      </c>
      <c r="B437" s="81">
        <v>38383</v>
      </c>
      <c r="C437" s="57" t="str">
        <f>VLOOKUP(B437,IF(A437="COMPOSICAO",S!$A:$D,I!$A:$D),2,FALSE)</f>
        <v>LIXA D'AGUA EM FOLHA, GRAO 100</v>
      </c>
      <c r="D437" s="57"/>
      <c r="E437" s="57"/>
      <c r="F437" s="57"/>
      <c r="G437" s="56" t="str">
        <f>VLOOKUP(B437,IF(A437="COMPOSICAO",S!$A:$D,I!$A:$D),3,FALSE)</f>
        <v>UN</v>
      </c>
      <c r="H437" s="89">
        <f>0.0247</f>
        <v>2.47E-2</v>
      </c>
      <c r="I437" s="58">
        <f>IF(A437="COMPOSICAO",VLOOKUP(B437,S!$A:$D,4,FALSE),VLOOKUP(B437,I!$A:$D,4,FALSE))</f>
        <v>1.84</v>
      </c>
      <c r="J437" s="63">
        <f>TRUNC(H437*I437,2)</f>
        <v>0.04</v>
      </c>
      <c r="K437" s="62"/>
      <c r="L437" s="4"/>
      <c r="M437" s="4"/>
      <c r="N437" s="4"/>
    </row>
    <row r="438" spans="1:14" ht="30" customHeight="1" x14ac:dyDescent="0.25">
      <c r="A438" s="56" t="s">
        <v>323</v>
      </c>
      <c r="B438" s="81">
        <v>88248</v>
      </c>
      <c r="C438" s="57" t="str">
        <f>VLOOKUP(B438,IF(A438="COMPOSICAO",S!$A:$D,I!$A:$D),2,FALSE)</f>
        <v>AUXILIAR DE ENCANADOR OU BOMBEIRO HIDRÁULICO COM ENCARGOS COMPLEMENTARES</v>
      </c>
      <c r="D438" s="57"/>
      <c r="E438" s="57"/>
      <c r="F438" s="57"/>
      <c r="G438" s="56" t="str">
        <f>VLOOKUP(B438,IF(A438="COMPOSICAO",S!$A:$D,I!$A:$D),3,FALSE)</f>
        <v>H</v>
      </c>
      <c r="H438" s="89">
        <f>0.4444</f>
        <v>0.44440000000000002</v>
      </c>
      <c r="I438" s="58">
        <f>IF(A438="COMPOSICAO",VLOOKUP(B438,S!$A:$D,4,FALSE),VLOOKUP(B438,I!$A:$D,4,FALSE))</f>
        <v>20.49</v>
      </c>
      <c r="J438" s="63">
        <f>TRUNC(H438*I438,2)</f>
        <v>9.1</v>
      </c>
      <c r="K438" s="62"/>
      <c r="L438" s="4"/>
      <c r="M438" s="4"/>
      <c r="N438" s="4"/>
    </row>
    <row r="439" spans="1:14" ht="30" customHeight="1" x14ac:dyDescent="0.25">
      <c r="A439" s="56" t="s">
        <v>323</v>
      </c>
      <c r="B439" s="81">
        <v>88267</v>
      </c>
      <c r="C439" s="57" t="str">
        <f>VLOOKUP(B439,IF(A439="COMPOSICAO",S!$A:$D,I!$A:$D),2,FALSE)</f>
        <v>ENCANADOR OU BOMBEIRO HIDRÁULICO COM ENCARGOS COMPLEMENTARES</v>
      </c>
      <c r="D439" s="57"/>
      <c r="E439" s="57"/>
      <c r="F439" s="57"/>
      <c r="G439" s="56" t="str">
        <f>VLOOKUP(B439,IF(A439="COMPOSICAO",S!$A:$D,I!$A:$D),3,FALSE)</f>
        <v>H</v>
      </c>
      <c r="H439" s="89">
        <f>0.4444</f>
        <v>0.44440000000000002</v>
      </c>
      <c r="I439" s="58">
        <f>IF(A439="COMPOSICAO",VLOOKUP(B439,S!$A:$D,4,FALSE),VLOOKUP(B439,I!$A:$D,4,FALSE))</f>
        <v>25.31</v>
      </c>
      <c r="J439" s="63">
        <f>TRUNC(H439*I439,2)</f>
        <v>11.24</v>
      </c>
      <c r="K439" s="62"/>
      <c r="L439" s="4"/>
      <c r="M439" s="4"/>
      <c r="N439" s="4"/>
    </row>
    <row r="440" spans="1:14" ht="15" customHeight="1" x14ac:dyDescent="0.25">
      <c r="A440" s="90" t="s">
        <v>324</v>
      </c>
      <c r="B440" s="91"/>
      <c r="C440" s="91"/>
      <c r="D440" s="91"/>
      <c r="E440" s="91"/>
      <c r="F440" s="91"/>
      <c r="G440" s="92"/>
      <c r="H440" s="93"/>
      <c r="I440" s="94"/>
      <c r="J440" s="63">
        <f>SUM(J435:K439)</f>
        <v>35.590000000000003</v>
      </c>
      <c r="K440" s="62"/>
    </row>
    <row r="441" spans="1:14" ht="15" customHeight="1" x14ac:dyDescent="0.25">
      <c r="A441" s="90" t="str">
        <f>"TAXA DE BDI ("&amp;BDI&amp;" %)"</f>
        <v>TAXA DE BDI (22 %)</v>
      </c>
      <c r="B441" s="91"/>
      <c r="C441" s="91"/>
      <c r="D441" s="91"/>
      <c r="E441" s="91"/>
      <c r="F441" s="91"/>
      <c r="G441" s="92"/>
      <c r="H441" s="93"/>
      <c r="I441" s="94"/>
      <c r="J441" s="63">
        <f>ROUND(J440*(BDI/100),2)</f>
        <v>7.83</v>
      </c>
      <c r="K441" s="62"/>
    </row>
    <row r="442" spans="1:14" ht="15" customHeight="1" x14ac:dyDescent="0.25">
      <c r="A442" s="90" t="s">
        <v>369</v>
      </c>
      <c r="B442" s="91"/>
      <c r="C442" s="91"/>
      <c r="D442" s="91"/>
      <c r="E442" s="91"/>
      <c r="F442" s="91"/>
      <c r="G442" s="92"/>
      <c r="H442" s="93"/>
      <c r="I442" s="94"/>
      <c r="J442" s="63">
        <f>SUM(J440:K441)</f>
        <v>43.42</v>
      </c>
      <c r="K442" s="62"/>
    </row>
    <row r="443" spans="1:14" ht="15" customHeight="1" x14ac:dyDescent="0.25">
      <c r="A443" s="4"/>
      <c r="B443" s="4"/>
      <c r="C443" s="4"/>
      <c r="D443" s="4"/>
      <c r="E443" s="4"/>
      <c r="F443" s="4"/>
      <c r="G443" s="4"/>
      <c r="H443" s="4"/>
      <c r="I443" s="4"/>
      <c r="J443" s="4"/>
      <c r="K443" s="4"/>
    </row>
    <row r="444" spans="1:14" ht="15" customHeight="1" x14ac:dyDescent="0.25">
      <c r="A444" s="22" t="s">
        <v>318</v>
      </c>
      <c r="B444" s="22" t="s">
        <v>32</v>
      </c>
      <c r="C444" s="46" t="s">
        <v>8</v>
      </c>
      <c r="D444" s="47"/>
      <c r="E444" s="47"/>
      <c r="F444" s="47"/>
      <c r="G444" s="7" t="s">
        <v>33</v>
      </c>
      <c r="H444" s="7" t="s">
        <v>319</v>
      </c>
      <c r="I444" s="7" t="s">
        <v>320</v>
      </c>
      <c r="J444" s="34" t="s">
        <v>10</v>
      </c>
      <c r="K444" s="33"/>
    </row>
    <row r="445" spans="1:14" ht="45" customHeight="1" x14ac:dyDescent="0.25">
      <c r="A445" s="7" t="s">
        <v>354</v>
      </c>
      <c r="B445" s="85">
        <v>89798</v>
      </c>
      <c r="C445" s="87" t="str">
        <f>VLOOKUP(B445,S!$A:$D,2,FALSE)</f>
        <v>TUBO PVC, SERIE NORMAL, ESGOTO PREDIAL, DN 50 MM, FORNECIDO E INSTALADO EM PRUMADA DE ESGOTO SANITÁRIO OU VENTILAÇÃO. AF_08/2022</v>
      </c>
      <c r="D445" s="87"/>
      <c r="E445" s="87"/>
      <c r="F445" s="86"/>
      <c r="G445" s="7" t="str">
        <f>VLOOKUP(B445,S!$A:$D,3,FALSE)</f>
        <v>M</v>
      </c>
      <c r="H445" s="88"/>
      <c r="I445" s="88">
        <f>J450</f>
        <v>12.91</v>
      </c>
      <c r="J445" s="55"/>
      <c r="K445" s="54"/>
      <c r="L445" s="88">
        <f>VLOOKUP(B445,S!$A:$D,4,FALSE)</f>
        <v>12.91</v>
      </c>
      <c r="M445" s="7" t="str">
        <f>IF(ROUND((L445-I445),2)=0,"OK, confere com a tabela.",IF(ROUND((L445-I445),2)&lt;0,"ACIMA ("&amp;TEXT(ROUND(I445*100/L445,4),"0,0000")&amp;" %) da tabela.","ABAIXO ("&amp;TEXT(ROUND(I445*100/L445,4),"0,0000")&amp;" %) da tabela."))</f>
        <v>OK, confere com a tabela.</v>
      </c>
    </row>
    <row r="446" spans="1:14" ht="30" customHeight="1" x14ac:dyDescent="0.25">
      <c r="A446" s="56" t="s">
        <v>322</v>
      </c>
      <c r="B446" s="81">
        <v>9838</v>
      </c>
      <c r="C446" s="57" t="str">
        <f>VLOOKUP(B446,IF(A446="COMPOSICAO",S!$A:$D,I!$A:$D),2,FALSE)</f>
        <v>TUBO PVC SERIE NORMAL, DN 50 MM, PARA ESGOTO PREDIAL (NBR 5688)</v>
      </c>
      <c r="D446" s="57"/>
      <c r="E446" s="57"/>
      <c r="F446" s="57"/>
      <c r="G446" s="56" t="str">
        <f>VLOOKUP(B446,IF(A446="COMPOSICAO",S!$A:$D,I!$A:$D),3,FALSE)</f>
        <v>M</v>
      </c>
      <c r="H446" s="89">
        <f>1.0549</f>
        <v>1.0548999999999999</v>
      </c>
      <c r="I446" s="58">
        <f>IF(A446="COMPOSICAO",VLOOKUP(B446,S!$A:$D,4,FALSE),VLOOKUP(B446,I!$A:$D,4,FALSE))</f>
        <v>10.4</v>
      </c>
      <c r="J446" s="63">
        <f>TRUNC(H446*I446,2)</f>
        <v>10.97</v>
      </c>
      <c r="K446" s="62"/>
      <c r="L446" s="4"/>
      <c r="M446" s="4"/>
      <c r="N446" s="4"/>
    </row>
    <row r="447" spans="1:14" ht="15" customHeight="1" x14ac:dyDescent="0.25">
      <c r="A447" s="56" t="s">
        <v>322</v>
      </c>
      <c r="B447" s="81">
        <v>38383</v>
      </c>
      <c r="C447" s="57" t="str">
        <f>VLOOKUP(B447,IF(A447="COMPOSICAO",S!$A:$D,I!$A:$D),2,FALSE)</f>
        <v>LIXA D'AGUA EM FOLHA, GRAO 100</v>
      </c>
      <c r="D447" s="57"/>
      <c r="E447" s="57"/>
      <c r="F447" s="57"/>
      <c r="G447" s="56" t="str">
        <f>VLOOKUP(B447,IF(A447="COMPOSICAO",S!$A:$D,I!$A:$D),3,FALSE)</f>
        <v>UN</v>
      </c>
      <c r="H447" s="89">
        <f>0.023</f>
        <v>2.3E-2</v>
      </c>
      <c r="I447" s="58">
        <f>IF(A447="COMPOSICAO",VLOOKUP(B447,S!$A:$D,4,FALSE),VLOOKUP(B447,I!$A:$D,4,FALSE))</f>
        <v>1.84</v>
      </c>
      <c r="J447" s="63">
        <f>TRUNC(H447*I447,2)</f>
        <v>0.04</v>
      </c>
      <c r="K447" s="62"/>
      <c r="L447" s="4"/>
      <c r="M447" s="4"/>
      <c r="N447" s="4"/>
    </row>
    <row r="448" spans="1:14" ht="30" customHeight="1" x14ac:dyDescent="0.25">
      <c r="A448" s="56" t="s">
        <v>323</v>
      </c>
      <c r="B448" s="81">
        <v>88248</v>
      </c>
      <c r="C448" s="57" t="str">
        <f>VLOOKUP(B448,IF(A448="COMPOSICAO",S!$A:$D,I!$A:$D),2,FALSE)</f>
        <v>AUXILIAR DE ENCANADOR OU BOMBEIRO HIDRÁULICO COM ENCARGOS COMPLEMENTARES</v>
      </c>
      <c r="D448" s="57"/>
      <c r="E448" s="57"/>
      <c r="F448" s="57"/>
      <c r="G448" s="56" t="str">
        <f>VLOOKUP(B448,IF(A448="COMPOSICAO",S!$A:$D,I!$A:$D),3,FALSE)</f>
        <v>H</v>
      </c>
      <c r="H448" s="89">
        <f>0.0415</f>
        <v>4.1500000000000002E-2</v>
      </c>
      <c r="I448" s="58">
        <f>IF(A448="COMPOSICAO",VLOOKUP(B448,S!$A:$D,4,FALSE),VLOOKUP(B448,I!$A:$D,4,FALSE))</f>
        <v>20.49</v>
      </c>
      <c r="J448" s="63">
        <f>TRUNC(H448*I448,2)</f>
        <v>0.85</v>
      </c>
      <c r="K448" s="62"/>
      <c r="L448" s="4"/>
      <c r="M448" s="4"/>
      <c r="N448" s="4"/>
    </row>
    <row r="449" spans="1:14" ht="30" customHeight="1" x14ac:dyDescent="0.25">
      <c r="A449" s="56" t="s">
        <v>323</v>
      </c>
      <c r="B449" s="81">
        <v>88267</v>
      </c>
      <c r="C449" s="57" t="str">
        <f>VLOOKUP(B449,IF(A449="COMPOSICAO",S!$A:$D,I!$A:$D),2,FALSE)</f>
        <v>ENCANADOR OU BOMBEIRO HIDRÁULICO COM ENCARGOS COMPLEMENTARES</v>
      </c>
      <c r="D449" s="57"/>
      <c r="E449" s="57"/>
      <c r="F449" s="57"/>
      <c r="G449" s="56" t="str">
        <f>VLOOKUP(B449,IF(A449="COMPOSICAO",S!$A:$D,I!$A:$D),3,FALSE)</f>
        <v>H</v>
      </c>
      <c r="H449" s="89">
        <f>0.0415</f>
        <v>4.1500000000000002E-2</v>
      </c>
      <c r="I449" s="58">
        <f>IF(A449="COMPOSICAO",VLOOKUP(B449,S!$A:$D,4,FALSE),VLOOKUP(B449,I!$A:$D,4,FALSE))</f>
        <v>25.31</v>
      </c>
      <c r="J449" s="63">
        <f>TRUNC(H449*I449,2)</f>
        <v>1.05</v>
      </c>
      <c r="K449" s="62"/>
      <c r="L449" s="4"/>
      <c r="M449" s="4"/>
      <c r="N449" s="4"/>
    </row>
    <row r="450" spans="1:14" ht="15" customHeight="1" x14ac:dyDescent="0.25">
      <c r="A450" s="90" t="s">
        <v>324</v>
      </c>
      <c r="B450" s="91"/>
      <c r="C450" s="91"/>
      <c r="D450" s="91"/>
      <c r="E450" s="91"/>
      <c r="F450" s="91"/>
      <c r="G450" s="92"/>
      <c r="H450" s="93"/>
      <c r="I450" s="94"/>
      <c r="J450" s="63">
        <f>SUM(J445:K449)</f>
        <v>12.91</v>
      </c>
      <c r="K450" s="62"/>
    </row>
    <row r="451" spans="1:14" ht="15" customHeight="1" x14ac:dyDescent="0.25">
      <c r="A451" s="90" t="str">
        <f>"TAXA DE BDI ("&amp;BDI&amp;" %)"</f>
        <v>TAXA DE BDI (22 %)</v>
      </c>
      <c r="B451" s="91"/>
      <c r="C451" s="91"/>
      <c r="D451" s="91"/>
      <c r="E451" s="91"/>
      <c r="F451" s="91"/>
      <c r="G451" s="92"/>
      <c r="H451" s="93"/>
      <c r="I451" s="94"/>
      <c r="J451" s="63">
        <f>ROUND(J450*(BDI/100),2)</f>
        <v>2.84</v>
      </c>
      <c r="K451" s="62"/>
    </row>
    <row r="452" spans="1:14" ht="15" customHeight="1" x14ac:dyDescent="0.25">
      <c r="A452" s="90" t="s">
        <v>370</v>
      </c>
      <c r="B452" s="91"/>
      <c r="C452" s="91"/>
      <c r="D452" s="91"/>
      <c r="E452" s="91"/>
      <c r="F452" s="91"/>
      <c r="G452" s="92"/>
      <c r="H452" s="93"/>
      <c r="I452" s="94"/>
      <c r="J452" s="63">
        <f>SUM(J450:K451)</f>
        <v>15.75</v>
      </c>
      <c r="K452" s="62"/>
    </row>
    <row r="453" spans="1:14" ht="15" customHeight="1" x14ac:dyDescent="0.25">
      <c r="A453" s="4"/>
      <c r="B453" s="4"/>
      <c r="C453" s="4"/>
      <c r="D453" s="4"/>
      <c r="E453" s="4"/>
      <c r="F453" s="4"/>
      <c r="G453" s="4"/>
      <c r="H453" s="4"/>
      <c r="I453" s="4"/>
      <c r="J453" s="4"/>
      <c r="K453" s="4"/>
    </row>
    <row r="454" spans="1:14" ht="15" customHeight="1" x14ac:dyDescent="0.25">
      <c r="A454" s="22" t="s">
        <v>318</v>
      </c>
      <c r="B454" s="22" t="s">
        <v>32</v>
      </c>
      <c r="C454" s="46" t="s">
        <v>8</v>
      </c>
      <c r="D454" s="47"/>
      <c r="E454" s="47"/>
      <c r="F454" s="47"/>
      <c r="G454" s="7" t="s">
        <v>33</v>
      </c>
      <c r="H454" s="7" t="s">
        <v>319</v>
      </c>
      <c r="I454" s="7" t="s">
        <v>320</v>
      </c>
      <c r="J454" s="34" t="s">
        <v>10</v>
      </c>
      <c r="K454" s="33"/>
    </row>
    <row r="455" spans="1:14" ht="45" customHeight="1" x14ac:dyDescent="0.25">
      <c r="A455" s="7" t="s">
        <v>354</v>
      </c>
      <c r="B455" s="85">
        <v>89799</v>
      </c>
      <c r="C455" s="87" t="str">
        <f>VLOOKUP(B455,S!$A:$D,2,FALSE)</f>
        <v>TUBO PVC, SERIE NORMAL, ESGOTO PREDIAL, DN 75 MM, FORNECIDO E INSTALADO EM PRUMADA DE ESGOTO SANITÁRIO OU VENTILAÇÃO. AF_08/2022</v>
      </c>
      <c r="D455" s="87"/>
      <c r="E455" s="87"/>
      <c r="F455" s="86"/>
      <c r="G455" s="7" t="str">
        <f>VLOOKUP(B455,S!$A:$D,3,FALSE)</f>
        <v>M</v>
      </c>
      <c r="H455" s="88"/>
      <c r="I455" s="88">
        <f>J460</f>
        <v>21.37</v>
      </c>
      <c r="J455" s="55"/>
      <c r="K455" s="54"/>
      <c r="L455" s="88">
        <f>VLOOKUP(B455,S!$A:$D,4,FALSE)</f>
        <v>21.37</v>
      </c>
      <c r="M455" s="7" t="str">
        <f>IF(ROUND((L455-I455),2)=0,"OK, confere com a tabela.",IF(ROUND((L455-I455),2)&lt;0,"ACIMA ("&amp;TEXT(ROUND(I455*100/L455,4),"0,0000")&amp;" %) da tabela.","ABAIXO ("&amp;TEXT(ROUND(I455*100/L455,4),"0,0000")&amp;" %) da tabela."))</f>
        <v>OK, confere com a tabela.</v>
      </c>
    </row>
    <row r="456" spans="1:14" ht="30" customHeight="1" x14ac:dyDescent="0.25">
      <c r="A456" s="56" t="s">
        <v>322</v>
      </c>
      <c r="B456" s="81">
        <v>9837</v>
      </c>
      <c r="C456" s="57" t="str">
        <f>VLOOKUP(B456,IF(A456="COMPOSICAO",S!$A:$D,I!$A:$D),2,FALSE)</f>
        <v>TUBO PVC SERIE NORMAL, DN 75 MM, PARA ESGOTO PREDIAL (NBR 5688)</v>
      </c>
      <c r="D456" s="57"/>
      <c r="E456" s="57"/>
      <c r="F456" s="57"/>
      <c r="G456" s="56" t="str">
        <f>VLOOKUP(B456,IF(A456="COMPOSICAO",S!$A:$D,I!$A:$D),3,FALSE)</f>
        <v>M</v>
      </c>
      <c r="H456" s="89">
        <f>1.0549</f>
        <v>1.0548999999999999</v>
      </c>
      <c r="I456" s="58">
        <f>IF(A456="COMPOSICAO",VLOOKUP(B456,S!$A:$D,4,FALSE),VLOOKUP(B456,I!$A:$D,4,FALSE))</f>
        <v>13.65</v>
      </c>
      <c r="J456" s="63">
        <f>TRUNC(H456*I456,2)</f>
        <v>14.39</v>
      </c>
      <c r="K456" s="62"/>
      <c r="L456" s="4"/>
      <c r="M456" s="4"/>
      <c r="N456" s="4"/>
    </row>
    <row r="457" spans="1:14" ht="15" customHeight="1" x14ac:dyDescent="0.25">
      <c r="A457" s="56" t="s">
        <v>322</v>
      </c>
      <c r="B457" s="81">
        <v>38383</v>
      </c>
      <c r="C457" s="57" t="str">
        <f>VLOOKUP(B457,IF(A457="COMPOSICAO",S!$A:$D,I!$A:$D),2,FALSE)</f>
        <v>LIXA D'AGUA EM FOLHA, GRAO 100</v>
      </c>
      <c r="D457" s="57"/>
      <c r="E457" s="57"/>
      <c r="F457" s="57"/>
      <c r="G457" s="56" t="str">
        <f>VLOOKUP(B457,IF(A457="COMPOSICAO",S!$A:$D,I!$A:$D),3,FALSE)</f>
        <v>UN</v>
      </c>
      <c r="H457" s="89">
        <f>0.0085</f>
        <v>8.5000000000000006E-3</v>
      </c>
      <c r="I457" s="58">
        <f>IF(A457="COMPOSICAO",VLOOKUP(B457,S!$A:$D,4,FALSE),VLOOKUP(B457,I!$A:$D,4,FALSE))</f>
        <v>1.84</v>
      </c>
      <c r="J457" s="63">
        <f>TRUNC(H457*I457,2)</f>
        <v>0.01</v>
      </c>
      <c r="K457" s="62"/>
      <c r="L457" s="4"/>
      <c r="M457" s="4"/>
      <c r="N457" s="4"/>
    </row>
    <row r="458" spans="1:14" ht="30" customHeight="1" x14ac:dyDescent="0.25">
      <c r="A458" s="56" t="s">
        <v>323</v>
      </c>
      <c r="B458" s="81">
        <v>88248</v>
      </c>
      <c r="C458" s="57" t="str">
        <f>VLOOKUP(B458,IF(A458="COMPOSICAO",S!$A:$D,I!$A:$D),2,FALSE)</f>
        <v>AUXILIAR DE ENCANADOR OU BOMBEIRO HIDRÁULICO COM ENCARGOS COMPLEMENTARES</v>
      </c>
      <c r="D458" s="57"/>
      <c r="E458" s="57"/>
      <c r="F458" s="57"/>
      <c r="G458" s="56" t="str">
        <f>VLOOKUP(B458,IF(A458="COMPOSICAO",S!$A:$D,I!$A:$D),3,FALSE)</f>
        <v>H</v>
      </c>
      <c r="H458" s="89">
        <f>0.1524</f>
        <v>0.15240000000000001</v>
      </c>
      <c r="I458" s="58">
        <f>IF(A458="COMPOSICAO",VLOOKUP(B458,S!$A:$D,4,FALSE),VLOOKUP(B458,I!$A:$D,4,FALSE))</f>
        <v>20.49</v>
      </c>
      <c r="J458" s="63">
        <f>TRUNC(H458*I458,2)</f>
        <v>3.12</v>
      </c>
      <c r="K458" s="62"/>
      <c r="L458" s="4"/>
      <c r="M458" s="4"/>
      <c r="N458" s="4"/>
    </row>
    <row r="459" spans="1:14" ht="30" customHeight="1" x14ac:dyDescent="0.25">
      <c r="A459" s="56" t="s">
        <v>323</v>
      </c>
      <c r="B459" s="81">
        <v>88267</v>
      </c>
      <c r="C459" s="57" t="str">
        <f>VLOOKUP(B459,IF(A459="COMPOSICAO",S!$A:$D,I!$A:$D),2,FALSE)</f>
        <v>ENCANADOR OU BOMBEIRO HIDRÁULICO COM ENCARGOS COMPLEMENTARES</v>
      </c>
      <c r="D459" s="57"/>
      <c r="E459" s="57"/>
      <c r="F459" s="57"/>
      <c r="G459" s="56" t="str">
        <f>VLOOKUP(B459,IF(A459="COMPOSICAO",S!$A:$D,I!$A:$D),3,FALSE)</f>
        <v>H</v>
      </c>
      <c r="H459" s="89">
        <f>0.1524</f>
        <v>0.15240000000000001</v>
      </c>
      <c r="I459" s="58">
        <f>IF(A459="COMPOSICAO",VLOOKUP(B459,S!$A:$D,4,FALSE),VLOOKUP(B459,I!$A:$D,4,FALSE))</f>
        <v>25.31</v>
      </c>
      <c r="J459" s="63">
        <f>TRUNC(H459*I459,2)</f>
        <v>3.85</v>
      </c>
      <c r="K459" s="62"/>
      <c r="L459" s="4"/>
      <c r="M459" s="4"/>
      <c r="N459" s="4"/>
    </row>
    <row r="460" spans="1:14" ht="15" customHeight="1" x14ac:dyDescent="0.25">
      <c r="A460" s="90" t="s">
        <v>324</v>
      </c>
      <c r="B460" s="91"/>
      <c r="C460" s="91"/>
      <c r="D460" s="91"/>
      <c r="E460" s="91"/>
      <c r="F460" s="91"/>
      <c r="G460" s="92"/>
      <c r="H460" s="93"/>
      <c r="I460" s="94"/>
      <c r="J460" s="63">
        <f>SUM(J455:K459)</f>
        <v>21.37</v>
      </c>
      <c r="K460" s="62"/>
    </row>
    <row r="461" spans="1:14" ht="15" customHeight="1" x14ac:dyDescent="0.25">
      <c r="A461" s="90" t="str">
        <f>"TAXA DE BDI ("&amp;BDI&amp;" %)"</f>
        <v>TAXA DE BDI (22 %)</v>
      </c>
      <c r="B461" s="91"/>
      <c r="C461" s="91"/>
      <c r="D461" s="91"/>
      <c r="E461" s="91"/>
      <c r="F461" s="91"/>
      <c r="G461" s="92"/>
      <c r="H461" s="93"/>
      <c r="I461" s="94"/>
      <c r="J461" s="63">
        <f>ROUND(J460*(BDI/100),2)</f>
        <v>4.7</v>
      </c>
      <c r="K461" s="62"/>
    </row>
    <row r="462" spans="1:14" ht="15" customHeight="1" x14ac:dyDescent="0.25">
      <c r="A462" s="90" t="s">
        <v>371</v>
      </c>
      <c r="B462" s="91"/>
      <c r="C462" s="91"/>
      <c r="D462" s="91"/>
      <c r="E462" s="91"/>
      <c r="F462" s="91"/>
      <c r="G462" s="92"/>
      <c r="H462" s="93"/>
      <c r="I462" s="94"/>
      <c r="J462" s="63">
        <f>SUM(J460:K461)</f>
        <v>26.07</v>
      </c>
      <c r="K462" s="62"/>
    </row>
    <row r="463" spans="1:14" ht="15" customHeight="1" x14ac:dyDescent="0.25">
      <c r="A463" s="4"/>
      <c r="B463" s="4"/>
      <c r="C463" s="4"/>
      <c r="D463" s="4"/>
      <c r="E463" s="4"/>
      <c r="F463" s="4"/>
      <c r="G463" s="4"/>
      <c r="H463" s="4"/>
      <c r="I463" s="4"/>
      <c r="J463" s="4"/>
      <c r="K463" s="4"/>
    </row>
    <row r="464" spans="1:14" ht="15" customHeight="1" x14ac:dyDescent="0.25">
      <c r="A464" s="22" t="s">
        <v>318</v>
      </c>
      <c r="B464" s="22" t="s">
        <v>32</v>
      </c>
      <c r="C464" s="46" t="s">
        <v>8</v>
      </c>
      <c r="D464" s="47"/>
      <c r="E464" s="47"/>
      <c r="F464" s="47"/>
      <c r="G464" s="7" t="s">
        <v>33</v>
      </c>
      <c r="H464" s="7" t="s">
        <v>319</v>
      </c>
      <c r="I464" s="7" t="s">
        <v>320</v>
      </c>
      <c r="J464" s="34" t="s">
        <v>10</v>
      </c>
      <c r="K464" s="33"/>
    </row>
    <row r="465" spans="1:14" ht="60" customHeight="1" x14ac:dyDescent="0.25">
      <c r="A465" s="7" t="s">
        <v>354</v>
      </c>
      <c r="B465" s="85">
        <v>89724</v>
      </c>
      <c r="C465" s="87" t="str">
        <f>VLOOKUP(B465,S!$A:$D,2,FALSE)</f>
        <v>JOELHO 90 GRAUS, PVC, SERIE NORMAL, ESGOTO PREDIAL, DN 40 MM, JUNTA SOLDÁVEL, FORNECIDO E INSTALADO EM RAMAL DE DESCARGA OU RAMAL DE ESGOTO SANITÁRIO. AF_08/2022</v>
      </c>
      <c r="D465" s="87"/>
      <c r="E465" s="87"/>
      <c r="F465" s="86"/>
      <c r="G465" s="7" t="str">
        <f>VLOOKUP(B465,S!$A:$D,3,FALSE)</f>
        <v>UN</v>
      </c>
      <c r="H465" s="88"/>
      <c r="I465" s="88">
        <f>J472</f>
        <v>9.39</v>
      </c>
      <c r="J465" s="55"/>
      <c r="K465" s="54"/>
      <c r="L465" s="88">
        <f>VLOOKUP(B465,S!$A:$D,4,FALSE)</f>
        <v>9.39</v>
      </c>
      <c r="M465" s="7" t="str">
        <f>IF(ROUND((L465-I465),2)=0,"OK, confere com a tabela.",IF(ROUND((L465-I465),2)&lt;0,"ACIMA ("&amp;TEXT(ROUND(I465*100/L465,4),"0,0000")&amp;" %) da tabela.","ABAIXO ("&amp;TEXT(ROUND(I465*100/L465,4),"0,0000")&amp;" %) da tabela."))</f>
        <v>OK, confere com a tabela.</v>
      </c>
    </row>
    <row r="466" spans="1:14" ht="30" customHeight="1" x14ac:dyDescent="0.25">
      <c r="A466" s="56" t="s">
        <v>322</v>
      </c>
      <c r="B466" s="81">
        <v>122</v>
      </c>
      <c r="C466" s="57" t="str">
        <f>VLOOKUP(B466,IF(A466="COMPOSICAO",S!$A:$D,I!$A:$D),2,FALSE)</f>
        <v>ADESIVO PLASTICO PARA PVC, FRASCO COM *850* GR</v>
      </c>
      <c r="D466" s="57"/>
      <c r="E466" s="57"/>
      <c r="F466" s="57"/>
      <c r="G466" s="56" t="str">
        <f>VLOOKUP(B466,IF(A466="COMPOSICAO",S!$A:$D,I!$A:$D),3,FALSE)</f>
        <v>UN</v>
      </c>
      <c r="H466" s="89">
        <f>0.0099</f>
        <v>9.9000000000000008E-3</v>
      </c>
      <c r="I466" s="58">
        <f>IF(A466="COMPOSICAO",VLOOKUP(B466,S!$A:$D,4,FALSE),VLOOKUP(B466,I!$A:$D,4,FALSE))</f>
        <v>57.24</v>
      </c>
      <c r="J466" s="63">
        <f t="shared" ref="J466:J471" si="17">TRUNC(H466*I466,2)</f>
        <v>0.56000000000000005</v>
      </c>
      <c r="K466" s="62"/>
      <c r="L466" s="4"/>
      <c r="M466" s="4"/>
      <c r="N466" s="4"/>
    </row>
    <row r="467" spans="1:14" ht="30" customHeight="1" x14ac:dyDescent="0.25">
      <c r="A467" s="56" t="s">
        <v>322</v>
      </c>
      <c r="B467" s="81">
        <v>3517</v>
      </c>
      <c r="C467" s="57" t="str">
        <f>VLOOKUP(B467,IF(A467="COMPOSICAO",S!$A:$D,I!$A:$D),2,FALSE)</f>
        <v>JOELHO PVC, SOLDAVEL, BB, 90 GRAUS, SEM ANEL, DN 40 MM, PARA ESGOTO PREDIAL SECUNDARIO</v>
      </c>
      <c r="D467" s="57"/>
      <c r="E467" s="57"/>
      <c r="F467" s="57"/>
      <c r="G467" s="56" t="str">
        <f>VLOOKUP(B467,IF(A467="COMPOSICAO",S!$A:$D,I!$A:$D),3,FALSE)</f>
        <v>UN</v>
      </c>
      <c r="H467" s="89">
        <f>1</f>
        <v>1</v>
      </c>
      <c r="I467" s="58">
        <f>IF(A467="COMPOSICAO",VLOOKUP(B467,S!$A:$D,4,FALSE),VLOOKUP(B467,I!$A:$D,4,FALSE))</f>
        <v>2.04</v>
      </c>
      <c r="J467" s="63">
        <f t="shared" si="17"/>
        <v>2.04</v>
      </c>
      <c r="K467" s="62"/>
      <c r="L467" s="4"/>
      <c r="M467" s="4"/>
      <c r="N467" s="4"/>
    </row>
    <row r="468" spans="1:14" ht="30" customHeight="1" x14ac:dyDescent="0.25">
      <c r="A468" s="56" t="s">
        <v>322</v>
      </c>
      <c r="B468" s="81">
        <v>20083</v>
      </c>
      <c r="C468" s="57" t="str">
        <f>VLOOKUP(B468,IF(A468="COMPOSICAO",S!$A:$D,I!$A:$D),2,FALSE)</f>
        <v>SOLUCAO PREPARADORA / LIMPADORA PARA PVC, FRASCO COM 1000 CM3</v>
      </c>
      <c r="D468" s="57"/>
      <c r="E468" s="57"/>
      <c r="F468" s="57"/>
      <c r="G468" s="56" t="str">
        <f>VLOOKUP(B468,IF(A468="COMPOSICAO",S!$A:$D,I!$A:$D),3,FALSE)</f>
        <v>UN</v>
      </c>
      <c r="H468" s="89">
        <f>0.015</f>
        <v>1.4999999999999999E-2</v>
      </c>
      <c r="I468" s="58">
        <f>IF(A468="COMPOSICAO",VLOOKUP(B468,S!$A:$D,4,FALSE),VLOOKUP(B468,I!$A:$D,4,FALSE))</f>
        <v>64.849999999999994</v>
      </c>
      <c r="J468" s="63">
        <f t="shared" si="17"/>
        <v>0.97</v>
      </c>
      <c r="K468" s="62"/>
      <c r="L468" s="4"/>
      <c r="M468" s="4"/>
      <c r="N468" s="4"/>
    </row>
    <row r="469" spans="1:14" ht="15" customHeight="1" x14ac:dyDescent="0.25">
      <c r="A469" s="56" t="s">
        <v>322</v>
      </c>
      <c r="B469" s="81">
        <v>38383</v>
      </c>
      <c r="C469" s="57" t="str">
        <f>VLOOKUP(B469,IF(A469="COMPOSICAO",S!$A:$D,I!$A:$D),2,FALSE)</f>
        <v>LIXA D'AGUA EM FOLHA, GRAO 100</v>
      </c>
      <c r="D469" s="57"/>
      <c r="E469" s="57"/>
      <c r="F469" s="57"/>
      <c r="G469" s="56" t="str">
        <f>VLOOKUP(B469,IF(A469="COMPOSICAO",S!$A:$D,I!$A:$D),3,FALSE)</f>
        <v>UN</v>
      </c>
      <c r="H469" s="89">
        <f>0.0071</f>
        <v>7.1000000000000004E-3</v>
      </c>
      <c r="I469" s="58">
        <f>IF(A469="COMPOSICAO",VLOOKUP(B469,S!$A:$D,4,FALSE),VLOOKUP(B469,I!$A:$D,4,FALSE))</f>
        <v>1.84</v>
      </c>
      <c r="J469" s="63">
        <f t="shared" si="17"/>
        <v>0.01</v>
      </c>
      <c r="K469" s="62"/>
      <c r="L469" s="4"/>
      <c r="M469" s="4"/>
      <c r="N469" s="4"/>
    </row>
    <row r="470" spans="1:14" ht="30" customHeight="1" x14ac:dyDescent="0.25">
      <c r="A470" s="56" t="s">
        <v>323</v>
      </c>
      <c r="B470" s="81">
        <v>88248</v>
      </c>
      <c r="C470" s="57" t="str">
        <f>VLOOKUP(B470,IF(A470="COMPOSICAO",S!$A:$D,I!$A:$D),2,FALSE)</f>
        <v>AUXILIAR DE ENCANADOR OU BOMBEIRO HIDRÁULICO COM ENCARGOS COMPLEMENTARES</v>
      </c>
      <c r="D470" s="57"/>
      <c r="E470" s="57"/>
      <c r="F470" s="57"/>
      <c r="G470" s="56" t="str">
        <f>VLOOKUP(B470,IF(A470="COMPOSICAO",S!$A:$D,I!$A:$D),3,FALSE)</f>
        <v>H</v>
      </c>
      <c r="H470" s="89">
        <f>0.127</f>
        <v>0.127</v>
      </c>
      <c r="I470" s="58">
        <f>IF(A470="COMPOSICAO",VLOOKUP(B470,S!$A:$D,4,FALSE),VLOOKUP(B470,I!$A:$D,4,FALSE))</f>
        <v>20.49</v>
      </c>
      <c r="J470" s="63">
        <f t="shared" si="17"/>
        <v>2.6</v>
      </c>
      <c r="K470" s="62"/>
      <c r="L470" s="4"/>
      <c r="M470" s="4"/>
      <c r="N470" s="4"/>
    </row>
    <row r="471" spans="1:14" ht="30" customHeight="1" x14ac:dyDescent="0.25">
      <c r="A471" s="56" t="s">
        <v>323</v>
      </c>
      <c r="B471" s="81">
        <v>88267</v>
      </c>
      <c r="C471" s="57" t="str">
        <f>VLOOKUP(B471,IF(A471="COMPOSICAO",S!$A:$D,I!$A:$D),2,FALSE)</f>
        <v>ENCANADOR OU BOMBEIRO HIDRÁULICO COM ENCARGOS COMPLEMENTARES</v>
      </c>
      <c r="D471" s="57"/>
      <c r="E471" s="57"/>
      <c r="F471" s="57"/>
      <c r="G471" s="56" t="str">
        <f>VLOOKUP(B471,IF(A471="COMPOSICAO",S!$A:$D,I!$A:$D),3,FALSE)</f>
        <v>H</v>
      </c>
      <c r="H471" s="89">
        <f>0.127</f>
        <v>0.127</v>
      </c>
      <c r="I471" s="58">
        <f>IF(A471="COMPOSICAO",VLOOKUP(B471,S!$A:$D,4,FALSE),VLOOKUP(B471,I!$A:$D,4,FALSE))</f>
        <v>25.31</v>
      </c>
      <c r="J471" s="63">
        <f t="shared" si="17"/>
        <v>3.21</v>
      </c>
      <c r="K471" s="62"/>
      <c r="L471" s="4"/>
      <c r="M471" s="4"/>
      <c r="N471" s="4"/>
    </row>
    <row r="472" spans="1:14" ht="15" customHeight="1" x14ac:dyDescent="0.25">
      <c r="A472" s="90" t="s">
        <v>324</v>
      </c>
      <c r="B472" s="91"/>
      <c r="C472" s="91"/>
      <c r="D472" s="91"/>
      <c r="E472" s="91"/>
      <c r="F472" s="91"/>
      <c r="G472" s="92"/>
      <c r="H472" s="93"/>
      <c r="I472" s="94"/>
      <c r="J472" s="63">
        <f>SUM(J465:K471)</f>
        <v>9.39</v>
      </c>
      <c r="K472" s="62"/>
    </row>
    <row r="473" spans="1:14" ht="15" customHeight="1" x14ac:dyDescent="0.25">
      <c r="A473" s="90" t="str">
        <f>"TAXA DE BDI ("&amp;BDI&amp;" %)"</f>
        <v>TAXA DE BDI (22 %)</v>
      </c>
      <c r="B473" s="91"/>
      <c r="C473" s="91"/>
      <c r="D473" s="91"/>
      <c r="E473" s="91"/>
      <c r="F473" s="91"/>
      <c r="G473" s="92"/>
      <c r="H473" s="93"/>
      <c r="I473" s="94"/>
      <c r="J473" s="63">
        <f>ROUND(J472*(BDI/100),2)</f>
        <v>2.0699999999999998</v>
      </c>
      <c r="K473" s="62"/>
    </row>
    <row r="474" spans="1:14" ht="15" customHeight="1" x14ac:dyDescent="0.25">
      <c r="A474" s="90" t="s">
        <v>372</v>
      </c>
      <c r="B474" s="91"/>
      <c r="C474" s="91"/>
      <c r="D474" s="91"/>
      <c r="E474" s="91"/>
      <c r="F474" s="91"/>
      <c r="G474" s="92"/>
      <c r="H474" s="93"/>
      <c r="I474" s="94"/>
      <c r="J474" s="63">
        <f>SUM(J472:K473)</f>
        <v>11.46</v>
      </c>
      <c r="K474" s="62"/>
    </row>
    <row r="475" spans="1:14" ht="15" customHeight="1" x14ac:dyDescent="0.25">
      <c r="A475" s="4"/>
      <c r="B475" s="4"/>
      <c r="C475" s="4"/>
      <c r="D475" s="4"/>
      <c r="E475" s="4"/>
      <c r="F475" s="4"/>
      <c r="G475" s="4"/>
      <c r="H475" s="4"/>
      <c r="I475" s="4"/>
      <c r="J475" s="4"/>
      <c r="K475" s="4"/>
    </row>
    <row r="476" spans="1:14" ht="15" customHeight="1" x14ac:dyDescent="0.25">
      <c r="A476" s="22" t="s">
        <v>318</v>
      </c>
      <c r="B476" s="22" t="s">
        <v>32</v>
      </c>
      <c r="C476" s="46" t="s">
        <v>8</v>
      </c>
      <c r="D476" s="47"/>
      <c r="E476" s="47"/>
      <c r="F476" s="47"/>
      <c r="G476" s="7" t="s">
        <v>33</v>
      </c>
      <c r="H476" s="7" t="s">
        <v>319</v>
      </c>
      <c r="I476" s="7" t="s">
        <v>320</v>
      </c>
      <c r="J476" s="34" t="s">
        <v>10</v>
      </c>
      <c r="K476" s="33"/>
    </row>
    <row r="477" spans="1:14" ht="60" customHeight="1" x14ac:dyDescent="0.25">
      <c r="A477" s="7" t="s">
        <v>354</v>
      </c>
      <c r="B477" s="85">
        <v>89833</v>
      </c>
      <c r="C477" s="87" t="str">
        <f>VLOOKUP(B477,S!$A:$D,2,FALSE)</f>
        <v>TE, PVC, SERIE NORMAL, ESGOTO PREDIAL, DN 100 X 100 MM, JUNTA ELÁSTICA, FORNECIDO E INSTALADO EM PRUMADA DE ESGOTO SANITÁRIO OU VENTILAÇÃO. AF_08/2022</v>
      </c>
      <c r="D477" s="87"/>
      <c r="E477" s="87"/>
      <c r="F477" s="86"/>
      <c r="G477" s="7" t="str">
        <f>VLOOKUP(B477,S!$A:$D,3,FALSE)</f>
        <v>UN</v>
      </c>
      <c r="H477" s="88"/>
      <c r="I477" s="88">
        <f>J483</f>
        <v>46.33</v>
      </c>
      <c r="J477" s="55"/>
      <c r="K477" s="54"/>
      <c r="L477" s="88">
        <f>VLOOKUP(B477,S!$A:$D,4,FALSE)</f>
        <v>46.33</v>
      </c>
      <c r="M477" s="7" t="str">
        <f>IF(ROUND((L477-I477),2)=0,"OK, confere com a tabela.",IF(ROUND((L477-I477),2)&lt;0,"ACIMA ("&amp;TEXT(ROUND(I477*100/L477,4),"0,0000")&amp;" %) da tabela.","ABAIXO ("&amp;TEXT(ROUND(I477*100/L477,4),"0,0000")&amp;" %) da tabela."))</f>
        <v>OK, confere com a tabela.</v>
      </c>
    </row>
    <row r="478" spans="1:14" ht="30" customHeight="1" x14ac:dyDescent="0.25">
      <c r="A478" s="56" t="s">
        <v>322</v>
      </c>
      <c r="B478" s="81">
        <v>301</v>
      </c>
      <c r="C478" s="57" t="str">
        <f>VLOOKUP(B478,IF(A478="COMPOSICAO",S!$A:$D,I!$A:$D),2,FALSE)</f>
        <v>ANEL BORRACHA PARA TUBO ESGOTO PREDIAL, DN 100 MM (NBR 5688)</v>
      </c>
      <c r="D478" s="57"/>
      <c r="E478" s="57"/>
      <c r="F478" s="57"/>
      <c r="G478" s="56" t="str">
        <f>VLOOKUP(B478,IF(A478="COMPOSICAO",S!$A:$D,I!$A:$D),3,FALSE)</f>
        <v>UN</v>
      </c>
      <c r="H478" s="89">
        <f>3</f>
        <v>3</v>
      </c>
      <c r="I478" s="58">
        <f>IF(A478="COMPOSICAO",VLOOKUP(B478,S!$A:$D,4,FALSE),VLOOKUP(B478,I!$A:$D,4,FALSE))</f>
        <v>4.51</v>
      </c>
      <c r="J478" s="63">
        <f>TRUNC(H478*I478,2)</f>
        <v>13.53</v>
      </c>
      <c r="K478" s="62"/>
      <c r="L478" s="4"/>
      <c r="M478" s="4"/>
      <c r="N478" s="4"/>
    </row>
    <row r="479" spans="1:14" ht="30" customHeight="1" x14ac:dyDescent="0.25">
      <c r="A479" s="56" t="s">
        <v>322</v>
      </c>
      <c r="B479" s="81">
        <v>7091</v>
      </c>
      <c r="C479" s="57" t="str">
        <f>VLOOKUP(B479,IF(A479="COMPOSICAO",S!$A:$D,I!$A:$D),2,FALSE)</f>
        <v>TE SANITARIO, PVC, DN 100 X 100 MM, SERIE NORMAL, PARA ESGOTO PREDIAL</v>
      </c>
      <c r="D479" s="57"/>
      <c r="E479" s="57"/>
      <c r="F479" s="57"/>
      <c r="G479" s="56" t="str">
        <f>VLOOKUP(B479,IF(A479="COMPOSICAO",S!$A:$D,I!$A:$D),3,FALSE)</f>
        <v>UN</v>
      </c>
      <c r="H479" s="89">
        <f>1</f>
        <v>1</v>
      </c>
      <c r="I479" s="58">
        <f>IF(A479="COMPOSICAO",VLOOKUP(B479,S!$A:$D,4,FALSE),VLOOKUP(B479,I!$A:$D,4,FALSE))</f>
        <v>15.48</v>
      </c>
      <c r="J479" s="63">
        <f>TRUNC(H479*I479,2)</f>
        <v>15.48</v>
      </c>
      <c r="K479" s="62"/>
      <c r="L479" s="4"/>
      <c r="M479" s="4"/>
      <c r="N479" s="4"/>
    </row>
    <row r="480" spans="1:14" ht="45" customHeight="1" x14ac:dyDescent="0.25">
      <c r="A480" s="56" t="s">
        <v>322</v>
      </c>
      <c r="B480" s="81">
        <v>20078</v>
      </c>
      <c r="C480" s="57" t="str">
        <f>VLOOKUP(B480,IF(A480="COMPOSICAO",S!$A:$D,I!$A:$D),2,FALSE)</f>
        <v>PASTA LUBRIFICANTE PARA TUBOS E CONEXOES COM JUNTA ELASTICA, EMBALAGEM DE *400* GR (USO EM PVC, ACO, POLIETILENO E OUTROS)</v>
      </c>
      <c r="D480" s="57"/>
      <c r="E480" s="57"/>
      <c r="F480" s="57"/>
      <c r="G480" s="56" t="str">
        <f>VLOOKUP(B480,IF(A480="COMPOSICAO",S!$A:$D,I!$A:$D),3,FALSE)</f>
        <v>UN</v>
      </c>
      <c r="H480" s="89">
        <f>0.1725</f>
        <v>0.17249999999999999</v>
      </c>
      <c r="I480" s="58">
        <f>IF(A480="COMPOSICAO",VLOOKUP(B480,S!$A:$D,4,FALSE),VLOOKUP(B480,I!$A:$D,4,FALSE))</f>
        <v>23.62</v>
      </c>
      <c r="J480" s="63">
        <f>TRUNC(H480*I480,2)</f>
        <v>4.07</v>
      </c>
      <c r="K480" s="62"/>
      <c r="L480" s="4"/>
      <c r="M480" s="4"/>
      <c r="N480" s="4"/>
    </row>
    <row r="481" spans="1:14" ht="30" customHeight="1" x14ac:dyDescent="0.25">
      <c r="A481" s="56" t="s">
        <v>323</v>
      </c>
      <c r="B481" s="81">
        <v>88248</v>
      </c>
      <c r="C481" s="57" t="str">
        <f>VLOOKUP(B481,IF(A481="COMPOSICAO",S!$A:$D,I!$A:$D),2,FALSE)</f>
        <v>AUXILIAR DE ENCANADOR OU BOMBEIRO HIDRÁULICO COM ENCARGOS COMPLEMENTARES</v>
      </c>
      <c r="D481" s="57"/>
      <c r="E481" s="57"/>
      <c r="F481" s="57"/>
      <c r="G481" s="56" t="str">
        <f>VLOOKUP(B481,IF(A481="COMPOSICAO",S!$A:$D,I!$A:$D),3,FALSE)</f>
        <v>H</v>
      </c>
      <c r="H481" s="89">
        <f>0.2896</f>
        <v>0.28960000000000002</v>
      </c>
      <c r="I481" s="58">
        <f>IF(A481="COMPOSICAO",VLOOKUP(B481,S!$A:$D,4,FALSE),VLOOKUP(B481,I!$A:$D,4,FALSE))</f>
        <v>20.49</v>
      </c>
      <c r="J481" s="63">
        <f>TRUNC(H481*I481,2)</f>
        <v>5.93</v>
      </c>
      <c r="K481" s="62"/>
      <c r="L481" s="4"/>
      <c r="M481" s="4"/>
      <c r="N481" s="4"/>
    </row>
    <row r="482" spans="1:14" ht="30" customHeight="1" x14ac:dyDescent="0.25">
      <c r="A482" s="56" t="s">
        <v>323</v>
      </c>
      <c r="B482" s="81">
        <v>88267</v>
      </c>
      <c r="C482" s="57" t="str">
        <f>VLOOKUP(B482,IF(A482="COMPOSICAO",S!$A:$D,I!$A:$D),2,FALSE)</f>
        <v>ENCANADOR OU BOMBEIRO HIDRÁULICO COM ENCARGOS COMPLEMENTARES</v>
      </c>
      <c r="D482" s="57"/>
      <c r="E482" s="57"/>
      <c r="F482" s="57"/>
      <c r="G482" s="56" t="str">
        <f>VLOOKUP(B482,IF(A482="COMPOSICAO",S!$A:$D,I!$A:$D),3,FALSE)</f>
        <v>H</v>
      </c>
      <c r="H482" s="89">
        <f>0.2896</f>
        <v>0.28960000000000002</v>
      </c>
      <c r="I482" s="58">
        <f>IF(A482="COMPOSICAO",VLOOKUP(B482,S!$A:$D,4,FALSE),VLOOKUP(B482,I!$A:$D,4,FALSE))</f>
        <v>25.31</v>
      </c>
      <c r="J482" s="63">
        <f>TRUNC(H482*I482,2)</f>
        <v>7.32</v>
      </c>
      <c r="K482" s="62"/>
      <c r="L482" s="4"/>
      <c r="M482" s="4"/>
      <c r="N482" s="4"/>
    </row>
    <row r="483" spans="1:14" ht="15" customHeight="1" x14ac:dyDescent="0.25">
      <c r="A483" s="90" t="s">
        <v>324</v>
      </c>
      <c r="B483" s="91"/>
      <c r="C483" s="91"/>
      <c r="D483" s="91"/>
      <c r="E483" s="91"/>
      <c r="F483" s="91"/>
      <c r="G483" s="92"/>
      <c r="H483" s="93"/>
      <c r="I483" s="94"/>
      <c r="J483" s="63">
        <f>SUM(J477:K482)</f>
        <v>46.33</v>
      </c>
      <c r="K483" s="62"/>
    </row>
    <row r="484" spans="1:14" ht="15" customHeight="1" x14ac:dyDescent="0.25">
      <c r="A484" s="90" t="str">
        <f>"TAXA DE BDI ("&amp;BDI&amp;" %)"</f>
        <v>TAXA DE BDI (22 %)</v>
      </c>
      <c r="B484" s="91"/>
      <c r="C484" s="91"/>
      <c r="D484" s="91"/>
      <c r="E484" s="91"/>
      <c r="F484" s="91"/>
      <c r="G484" s="92"/>
      <c r="H484" s="93"/>
      <c r="I484" s="94"/>
      <c r="J484" s="63">
        <f>ROUND(J483*(BDI/100),2)</f>
        <v>10.19</v>
      </c>
      <c r="K484" s="62"/>
    </row>
    <row r="485" spans="1:14" ht="15" customHeight="1" x14ac:dyDescent="0.25">
      <c r="A485" s="90" t="s">
        <v>373</v>
      </c>
      <c r="B485" s="91"/>
      <c r="C485" s="91"/>
      <c r="D485" s="91"/>
      <c r="E485" s="91"/>
      <c r="F485" s="91"/>
      <c r="G485" s="92"/>
      <c r="H485" s="93"/>
      <c r="I485" s="94"/>
      <c r="J485" s="63">
        <f>SUM(J483:K484)</f>
        <v>56.519999999999996</v>
      </c>
      <c r="K485" s="62"/>
    </row>
    <row r="486" spans="1:14" ht="15" customHeight="1" x14ac:dyDescent="0.25">
      <c r="A486" s="4"/>
      <c r="B486" s="4"/>
      <c r="C486" s="4"/>
      <c r="D486" s="4"/>
      <c r="E486" s="4"/>
      <c r="F486" s="4"/>
      <c r="G486" s="4"/>
      <c r="H486" s="4"/>
      <c r="I486" s="4"/>
      <c r="J486" s="4"/>
      <c r="K486" s="4"/>
    </row>
    <row r="487" spans="1:14" ht="15" customHeight="1" x14ac:dyDescent="0.25">
      <c r="A487" s="22" t="s">
        <v>318</v>
      </c>
      <c r="B487" s="22" t="s">
        <v>32</v>
      </c>
      <c r="C487" s="46" t="s">
        <v>8</v>
      </c>
      <c r="D487" s="47"/>
      <c r="E487" s="47"/>
      <c r="F487" s="47"/>
      <c r="G487" s="7" t="s">
        <v>33</v>
      </c>
      <c r="H487" s="7" t="s">
        <v>319</v>
      </c>
      <c r="I487" s="7" t="s">
        <v>320</v>
      </c>
      <c r="J487" s="34" t="s">
        <v>10</v>
      </c>
      <c r="K487" s="33"/>
    </row>
    <row r="488" spans="1:14" ht="60" customHeight="1" x14ac:dyDescent="0.25">
      <c r="A488" s="7" t="s">
        <v>354</v>
      </c>
      <c r="B488" s="85">
        <v>89806</v>
      </c>
      <c r="C488" s="87" t="str">
        <f>VLOOKUP(B488,S!$A:$D,2,FALSE)</f>
        <v>JOELHO 45 GRAUS, PVC, SERIE NORMAL, ESGOTO PREDIAL, DN 75 MM, JUNTA ELÁSTICA, FORNECIDO E INSTALADO EM PRUMADA DE ESGOTO SANITÁRIO OU VENTILAÇÃO. AF_08/2022</v>
      </c>
      <c r="D488" s="87"/>
      <c r="E488" s="87"/>
      <c r="F488" s="86"/>
      <c r="G488" s="7" t="str">
        <f>VLOOKUP(B488,S!$A:$D,3,FALSE)</f>
        <v>UN</v>
      </c>
      <c r="H488" s="88"/>
      <c r="I488" s="88">
        <f>J494</f>
        <v>22.67</v>
      </c>
      <c r="J488" s="55"/>
      <c r="K488" s="54"/>
      <c r="L488" s="88">
        <f>VLOOKUP(B488,S!$A:$D,4,FALSE)</f>
        <v>22.67</v>
      </c>
      <c r="M488" s="7" t="str">
        <f>IF(ROUND((L488-I488),2)=0,"OK, confere com a tabela.",IF(ROUND((L488-I488),2)&lt;0,"ACIMA ("&amp;TEXT(ROUND(I488*100/L488,4),"0,0000")&amp;" %) da tabela.","ABAIXO ("&amp;TEXT(ROUND(I488*100/L488,4),"0,0000")&amp;" %) da tabela."))</f>
        <v>OK, confere com a tabela.</v>
      </c>
    </row>
    <row r="489" spans="1:14" ht="30" customHeight="1" x14ac:dyDescent="0.25">
      <c r="A489" s="56" t="s">
        <v>322</v>
      </c>
      <c r="B489" s="81">
        <v>297</v>
      </c>
      <c r="C489" s="57" t="str">
        <f>VLOOKUP(B489,IF(A489="COMPOSICAO",S!$A:$D,I!$A:$D),2,FALSE)</f>
        <v>ANEL BORRACHA PARA TUBO ESGOTO PREDIAL, DN 75 MM (NBR 5688)</v>
      </c>
      <c r="D489" s="57"/>
      <c r="E489" s="57"/>
      <c r="F489" s="57"/>
      <c r="G489" s="56" t="str">
        <f>VLOOKUP(B489,IF(A489="COMPOSICAO",S!$A:$D,I!$A:$D),3,FALSE)</f>
        <v>UN</v>
      </c>
      <c r="H489" s="89">
        <f>2</f>
        <v>2</v>
      </c>
      <c r="I489" s="58">
        <f>IF(A489="COMPOSICAO",VLOOKUP(B489,S!$A:$D,4,FALSE),VLOOKUP(B489,I!$A:$D,4,FALSE))</f>
        <v>3.74</v>
      </c>
      <c r="J489" s="63">
        <f>TRUNC(H489*I489,2)</f>
        <v>7.48</v>
      </c>
      <c r="K489" s="62"/>
      <c r="L489" s="4"/>
      <c r="M489" s="4"/>
      <c r="N489" s="4"/>
    </row>
    <row r="490" spans="1:14" ht="30" customHeight="1" x14ac:dyDescent="0.25">
      <c r="A490" s="56" t="s">
        <v>322</v>
      </c>
      <c r="B490" s="81">
        <v>3519</v>
      </c>
      <c r="C490" s="57" t="str">
        <f>VLOOKUP(B490,IF(A490="COMPOSICAO",S!$A:$D,I!$A:$D),2,FALSE)</f>
        <v>JOELHO PVC, SOLDAVEL, PB, 45 GRAUS, DN 75 MM, PARA ESGOTO PREDIAL</v>
      </c>
      <c r="D490" s="57"/>
      <c r="E490" s="57"/>
      <c r="F490" s="57"/>
      <c r="G490" s="56" t="str">
        <f>VLOOKUP(B490,IF(A490="COMPOSICAO",S!$A:$D,I!$A:$D),3,FALSE)</f>
        <v>UN</v>
      </c>
      <c r="H490" s="89">
        <f>1</f>
        <v>1</v>
      </c>
      <c r="I490" s="58">
        <f>IF(A490="COMPOSICAO",VLOOKUP(B490,S!$A:$D,4,FALSE),VLOOKUP(B490,I!$A:$D,4,FALSE))</f>
        <v>7.67</v>
      </c>
      <c r="J490" s="63">
        <f>TRUNC(H490*I490,2)</f>
        <v>7.67</v>
      </c>
      <c r="K490" s="62"/>
      <c r="L490" s="4"/>
      <c r="M490" s="4"/>
      <c r="N490" s="4"/>
    </row>
    <row r="491" spans="1:14" ht="45" customHeight="1" x14ac:dyDescent="0.25">
      <c r="A491" s="56" t="s">
        <v>322</v>
      </c>
      <c r="B491" s="81">
        <v>20078</v>
      </c>
      <c r="C491" s="57" t="str">
        <f>VLOOKUP(B491,IF(A491="COMPOSICAO",S!$A:$D,I!$A:$D),2,FALSE)</f>
        <v>PASTA LUBRIFICANTE PARA TUBOS E CONEXOES COM JUNTA ELASTICA, EMBALAGEM DE *400* GR (USO EM PVC, ACO, POLIETILENO E OUTROS)</v>
      </c>
      <c r="D491" s="57"/>
      <c r="E491" s="57"/>
      <c r="F491" s="57"/>
      <c r="G491" s="56" t="str">
        <f>VLOOKUP(B491,IF(A491="COMPOSICAO",S!$A:$D,I!$A:$D),3,FALSE)</f>
        <v>UN</v>
      </c>
      <c r="H491" s="89">
        <f>0.075</f>
        <v>7.4999999999999997E-2</v>
      </c>
      <c r="I491" s="58">
        <f>IF(A491="COMPOSICAO",VLOOKUP(B491,S!$A:$D,4,FALSE),VLOOKUP(B491,I!$A:$D,4,FALSE))</f>
        <v>23.62</v>
      </c>
      <c r="J491" s="63">
        <f>TRUNC(H491*I491,2)</f>
        <v>1.77</v>
      </c>
      <c r="K491" s="62"/>
      <c r="L491" s="4"/>
      <c r="M491" s="4"/>
      <c r="N491" s="4"/>
    </row>
    <row r="492" spans="1:14" ht="30" customHeight="1" x14ac:dyDescent="0.25">
      <c r="A492" s="56" t="s">
        <v>323</v>
      </c>
      <c r="B492" s="81">
        <v>88248</v>
      </c>
      <c r="C492" s="57" t="str">
        <f>VLOOKUP(B492,IF(A492="COMPOSICAO",S!$A:$D,I!$A:$D),2,FALSE)</f>
        <v>AUXILIAR DE ENCANADOR OU BOMBEIRO HIDRÁULICO COM ENCARGOS COMPLEMENTARES</v>
      </c>
      <c r="D492" s="57"/>
      <c r="E492" s="57"/>
      <c r="F492" s="57"/>
      <c r="G492" s="56" t="str">
        <f>VLOOKUP(B492,IF(A492="COMPOSICAO",S!$A:$D,I!$A:$D),3,FALSE)</f>
        <v>H</v>
      </c>
      <c r="H492" s="89">
        <f>0.1257</f>
        <v>0.12570000000000001</v>
      </c>
      <c r="I492" s="58">
        <f>IF(A492="COMPOSICAO",VLOOKUP(B492,S!$A:$D,4,FALSE),VLOOKUP(B492,I!$A:$D,4,FALSE))</f>
        <v>20.49</v>
      </c>
      <c r="J492" s="63">
        <f>TRUNC(H492*I492,2)</f>
        <v>2.57</v>
      </c>
      <c r="K492" s="62"/>
      <c r="L492" s="4"/>
      <c r="M492" s="4"/>
      <c r="N492" s="4"/>
    </row>
    <row r="493" spans="1:14" ht="30" customHeight="1" x14ac:dyDescent="0.25">
      <c r="A493" s="56" t="s">
        <v>323</v>
      </c>
      <c r="B493" s="81">
        <v>88267</v>
      </c>
      <c r="C493" s="57" t="str">
        <f>VLOOKUP(B493,IF(A493="COMPOSICAO",S!$A:$D,I!$A:$D),2,FALSE)</f>
        <v>ENCANADOR OU BOMBEIRO HIDRÁULICO COM ENCARGOS COMPLEMENTARES</v>
      </c>
      <c r="D493" s="57"/>
      <c r="E493" s="57"/>
      <c r="F493" s="57"/>
      <c r="G493" s="56" t="str">
        <f>VLOOKUP(B493,IF(A493="COMPOSICAO",S!$A:$D,I!$A:$D),3,FALSE)</f>
        <v>H</v>
      </c>
      <c r="H493" s="89">
        <f>0.1257</f>
        <v>0.12570000000000001</v>
      </c>
      <c r="I493" s="58">
        <f>IF(A493="COMPOSICAO",VLOOKUP(B493,S!$A:$D,4,FALSE),VLOOKUP(B493,I!$A:$D,4,FALSE))</f>
        <v>25.31</v>
      </c>
      <c r="J493" s="63">
        <f>TRUNC(H493*I493,2)</f>
        <v>3.18</v>
      </c>
      <c r="K493" s="62"/>
      <c r="L493" s="4"/>
      <c r="M493" s="4"/>
      <c r="N493" s="4"/>
    </row>
    <row r="494" spans="1:14" ht="15" customHeight="1" x14ac:dyDescent="0.25">
      <c r="A494" s="90" t="s">
        <v>324</v>
      </c>
      <c r="B494" s="91"/>
      <c r="C494" s="91"/>
      <c r="D494" s="91"/>
      <c r="E494" s="91"/>
      <c r="F494" s="91"/>
      <c r="G494" s="92"/>
      <c r="H494" s="93"/>
      <c r="I494" s="94"/>
      <c r="J494" s="63">
        <f>SUM(J488:K493)</f>
        <v>22.67</v>
      </c>
      <c r="K494" s="62"/>
    </row>
    <row r="495" spans="1:14" ht="15" customHeight="1" x14ac:dyDescent="0.25">
      <c r="A495" s="90" t="str">
        <f>"TAXA DE BDI ("&amp;BDI&amp;" %)"</f>
        <v>TAXA DE BDI (22 %)</v>
      </c>
      <c r="B495" s="91"/>
      <c r="C495" s="91"/>
      <c r="D495" s="91"/>
      <c r="E495" s="91"/>
      <c r="F495" s="91"/>
      <c r="G495" s="92"/>
      <c r="H495" s="93"/>
      <c r="I495" s="94"/>
      <c r="J495" s="63">
        <f>ROUND(J494*(BDI/100),2)</f>
        <v>4.99</v>
      </c>
      <c r="K495" s="62"/>
    </row>
    <row r="496" spans="1:14" ht="15" customHeight="1" x14ac:dyDescent="0.25">
      <c r="A496" s="90" t="s">
        <v>374</v>
      </c>
      <c r="B496" s="91"/>
      <c r="C496" s="91"/>
      <c r="D496" s="91"/>
      <c r="E496" s="91"/>
      <c r="F496" s="91"/>
      <c r="G496" s="92"/>
      <c r="H496" s="93"/>
      <c r="I496" s="94"/>
      <c r="J496" s="63">
        <f>SUM(J494:K495)</f>
        <v>27.660000000000004</v>
      </c>
      <c r="K496" s="62"/>
    </row>
    <row r="497" spans="1:14" ht="15" customHeight="1" x14ac:dyDescent="0.25">
      <c r="A497" s="4"/>
      <c r="B497" s="4"/>
      <c r="C497" s="4"/>
      <c r="D497" s="4"/>
      <c r="E497" s="4"/>
      <c r="F497" s="4"/>
      <c r="G497" s="4"/>
      <c r="H497" s="4"/>
      <c r="I497" s="4"/>
      <c r="J497" s="4"/>
      <c r="K497" s="4"/>
    </row>
    <row r="498" spans="1:14" ht="15" customHeight="1" x14ac:dyDescent="0.25">
      <c r="A498" s="22" t="s">
        <v>318</v>
      </c>
      <c r="B498" s="22" t="s">
        <v>32</v>
      </c>
      <c r="C498" s="46" t="s">
        <v>8</v>
      </c>
      <c r="D498" s="47"/>
      <c r="E498" s="47"/>
      <c r="F498" s="47"/>
      <c r="G498" s="7" t="s">
        <v>33</v>
      </c>
      <c r="H498" s="7" t="s">
        <v>319</v>
      </c>
      <c r="I498" s="7" t="s">
        <v>320</v>
      </c>
      <c r="J498" s="34" t="s">
        <v>10</v>
      </c>
      <c r="K498" s="33"/>
    </row>
    <row r="499" spans="1:14" ht="60" customHeight="1" x14ac:dyDescent="0.25">
      <c r="A499" s="7" t="s">
        <v>354</v>
      </c>
      <c r="B499" s="85">
        <v>89786</v>
      </c>
      <c r="C499" s="87" t="str">
        <f>VLOOKUP(B499,S!$A:$D,2,FALSE)</f>
        <v>TE, PVC, SERIE NORMAL, ESGOTO PREDIAL, DN 75 X 75 MM, JUNTA ELÁSTICA, FORNECIDO E INSTALADO EM RAMAL DE DESCARGA OU RAMAL DE ESGOTO SANITÁRIO. AF_08/2022</v>
      </c>
      <c r="D499" s="87"/>
      <c r="E499" s="87"/>
      <c r="F499" s="86"/>
      <c r="G499" s="7" t="str">
        <f>VLOOKUP(B499,S!$A:$D,3,FALSE)</f>
        <v>UN</v>
      </c>
      <c r="H499" s="88"/>
      <c r="I499" s="88">
        <f>J505</f>
        <v>40.019999999999996</v>
      </c>
      <c r="J499" s="55"/>
      <c r="K499" s="54"/>
      <c r="L499" s="88">
        <f>VLOOKUP(B499,S!$A:$D,4,FALSE)</f>
        <v>40.020000000000003</v>
      </c>
      <c r="M499" s="7" t="str">
        <f>IF(ROUND((L499-I499),2)=0,"OK, confere com a tabela.",IF(ROUND((L499-I499),2)&lt;0,"ACIMA ("&amp;TEXT(ROUND(I499*100/L499,4),"0,0000")&amp;" %) da tabela.","ABAIXO ("&amp;TEXT(ROUND(I499*100/L499,4),"0,0000")&amp;" %) da tabela."))</f>
        <v>OK, confere com a tabela.</v>
      </c>
    </row>
    <row r="500" spans="1:14" ht="30" customHeight="1" x14ac:dyDescent="0.25">
      <c r="A500" s="56" t="s">
        <v>322</v>
      </c>
      <c r="B500" s="81">
        <v>297</v>
      </c>
      <c r="C500" s="57" t="str">
        <f>VLOOKUP(B500,IF(A500="COMPOSICAO",S!$A:$D,I!$A:$D),2,FALSE)</f>
        <v>ANEL BORRACHA PARA TUBO ESGOTO PREDIAL, DN 75 MM (NBR 5688)</v>
      </c>
      <c r="D500" s="57"/>
      <c r="E500" s="57"/>
      <c r="F500" s="57"/>
      <c r="G500" s="56" t="str">
        <f>VLOOKUP(B500,IF(A500="COMPOSICAO",S!$A:$D,I!$A:$D),3,FALSE)</f>
        <v>UN</v>
      </c>
      <c r="H500" s="89">
        <f>3</f>
        <v>3</v>
      </c>
      <c r="I500" s="58">
        <f>IF(A500="COMPOSICAO",VLOOKUP(B500,S!$A:$D,4,FALSE),VLOOKUP(B500,I!$A:$D,4,FALSE))</f>
        <v>3.74</v>
      </c>
      <c r="J500" s="63">
        <f>TRUNC(H500*I500,2)</f>
        <v>11.22</v>
      </c>
      <c r="K500" s="62"/>
      <c r="L500" s="4"/>
      <c r="M500" s="4"/>
      <c r="N500" s="4"/>
    </row>
    <row r="501" spans="1:14" ht="30" customHeight="1" x14ac:dyDescent="0.25">
      <c r="A501" s="56" t="s">
        <v>322</v>
      </c>
      <c r="B501" s="81">
        <v>11658</v>
      </c>
      <c r="C501" s="57" t="str">
        <f>VLOOKUP(B501,IF(A501="COMPOSICAO",S!$A:$D,I!$A:$D),2,FALSE)</f>
        <v>TE SANITARIO, PVC, DN 75 X 75 MM, SERIE NORMAL PARA ESGOTO PREDIAL</v>
      </c>
      <c r="D501" s="57"/>
      <c r="E501" s="57"/>
      <c r="F501" s="57"/>
      <c r="G501" s="56" t="str">
        <f>VLOOKUP(B501,IF(A501="COMPOSICAO",S!$A:$D,I!$A:$D),3,FALSE)</f>
        <v>UN</v>
      </c>
      <c r="H501" s="89">
        <f>1</f>
        <v>1</v>
      </c>
      <c r="I501" s="58">
        <f>IF(A501="COMPOSICAO",VLOOKUP(B501,S!$A:$D,4,FALSE),VLOOKUP(B501,I!$A:$D,4,FALSE))</f>
        <v>16.07</v>
      </c>
      <c r="J501" s="63">
        <f>TRUNC(H501*I501,2)</f>
        <v>16.07</v>
      </c>
      <c r="K501" s="62"/>
      <c r="L501" s="4"/>
      <c r="M501" s="4"/>
      <c r="N501" s="4"/>
    </row>
    <row r="502" spans="1:14" ht="45" customHeight="1" x14ac:dyDescent="0.25">
      <c r="A502" s="56" t="s">
        <v>322</v>
      </c>
      <c r="B502" s="81">
        <v>20078</v>
      </c>
      <c r="C502" s="57" t="str">
        <f>VLOOKUP(B502,IF(A502="COMPOSICAO",S!$A:$D,I!$A:$D),2,FALSE)</f>
        <v>PASTA LUBRIFICANTE PARA TUBOS E CONEXOES COM JUNTA ELASTICA, EMBALAGEM DE *400* GR (USO EM PVC, ACO, POLIETILENO E OUTROS)</v>
      </c>
      <c r="D502" s="57"/>
      <c r="E502" s="57"/>
      <c r="F502" s="57"/>
      <c r="G502" s="56" t="str">
        <f>VLOOKUP(B502,IF(A502="COMPOSICAO",S!$A:$D,I!$A:$D),3,FALSE)</f>
        <v>UN</v>
      </c>
      <c r="H502" s="89">
        <f>0.1125</f>
        <v>0.1125</v>
      </c>
      <c r="I502" s="58">
        <f>IF(A502="COMPOSICAO",VLOOKUP(B502,S!$A:$D,4,FALSE),VLOOKUP(B502,I!$A:$D,4,FALSE))</f>
        <v>23.62</v>
      </c>
      <c r="J502" s="63">
        <f>TRUNC(H502*I502,2)</f>
        <v>2.65</v>
      </c>
      <c r="K502" s="62"/>
      <c r="L502" s="4"/>
      <c r="M502" s="4"/>
      <c r="N502" s="4"/>
    </row>
    <row r="503" spans="1:14" ht="30" customHeight="1" x14ac:dyDescent="0.25">
      <c r="A503" s="56" t="s">
        <v>323</v>
      </c>
      <c r="B503" s="81">
        <v>88248</v>
      </c>
      <c r="C503" s="57" t="str">
        <f>VLOOKUP(B503,IF(A503="COMPOSICAO",S!$A:$D,I!$A:$D),2,FALSE)</f>
        <v>AUXILIAR DE ENCANADOR OU BOMBEIRO HIDRÁULICO COM ENCARGOS COMPLEMENTARES</v>
      </c>
      <c r="D503" s="57"/>
      <c r="E503" s="57"/>
      <c r="F503" s="57"/>
      <c r="G503" s="56" t="str">
        <f>VLOOKUP(B503,IF(A503="COMPOSICAO",S!$A:$D,I!$A:$D),3,FALSE)</f>
        <v>H</v>
      </c>
      <c r="H503" s="89">
        <f>0.2203</f>
        <v>0.2203</v>
      </c>
      <c r="I503" s="58">
        <f>IF(A503="COMPOSICAO",VLOOKUP(B503,S!$A:$D,4,FALSE),VLOOKUP(B503,I!$A:$D,4,FALSE))</f>
        <v>20.49</v>
      </c>
      <c r="J503" s="63">
        <f>TRUNC(H503*I503,2)</f>
        <v>4.51</v>
      </c>
      <c r="K503" s="62"/>
      <c r="L503" s="4"/>
      <c r="M503" s="4"/>
      <c r="N503" s="4"/>
    </row>
    <row r="504" spans="1:14" ht="30" customHeight="1" x14ac:dyDescent="0.25">
      <c r="A504" s="56" t="s">
        <v>323</v>
      </c>
      <c r="B504" s="81">
        <v>88267</v>
      </c>
      <c r="C504" s="57" t="str">
        <f>VLOOKUP(B504,IF(A504="COMPOSICAO",S!$A:$D,I!$A:$D),2,FALSE)</f>
        <v>ENCANADOR OU BOMBEIRO HIDRÁULICO COM ENCARGOS COMPLEMENTARES</v>
      </c>
      <c r="D504" s="57"/>
      <c r="E504" s="57"/>
      <c r="F504" s="57"/>
      <c r="G504" s="56" t="str">
        <f>VLOOKUP(B504,IF(A504="COMPOSICAO",S!$A:$D,I!$A:$D),3,FALSE)</f>
        <v>H</v>
      </c>
      <c r="H504" s="89">
        <f>0.2203</f>
        <v>0.2203</v>
      </c>
      <c r="I504" s="58">
        <f>IF(A504="COMPOSICAO",VLOOKUP(B504,S!$A:$D,4,FALSE),VLOOKUP(B504,I!$A:$D,4,FALSE))</f>
        <v>25.31</v>
      </c>
      <c r="J504" s="63">
        <f>TRUNC(H504*I504,2)</f>
        <v>5.57</v>
      </c>
      <c r="K504" s="62"/>
      <c r="L504" s="4"/>
      <c r="M504" s="4"/>
      <c r="N504" s="4"/>
    </row>
    <row r="505" spans="1:14" ht="15" customHeight="1" x14ac:dyDescent="0.25">
      <c r="A505" s="90" t="s">
        <v>324</v>
      </c>
      <c r="B505" s="91"/>
      <c r="C505" s="91"/>
      <c r="D505" s="91"/>
      <c r="E505" s="91"/>
      <c r="F505" s="91"/>
      <c r="G505" s="92"/>
      <c r="H505" s="93"/>
      <c r="I505" s="94"/>
      <c r="J505" s="63">
        <f>SUM(J499:K504)</f>
        <v>40.019999999999996</v>
      </c>
      <c r="K505" s="62"/>
    </row>
    <row r="506" spans="1:14" ht="15" customHeight="1" x14ac:dyDescent="0.25">
      <c r="A506" s="90" t="str">
        <f>"TAXA DE BDI ("&amp;BDI&amp;" %)"</f>
        <v>TAXA DE BDI (22 %)</v>
      </c>
      <c r="B506" s="91"/>
      <c r="C506" s="91"/>
      <c r="D506" s="91"/>
      <c r="E506" s="91"/>
      <c r="F506" s="91"/>
      <c r="G506" s="92"/>
      <c r="H506" s="93"/>
      <c r="I506" s="94"/>
      <c r="J506" s="63">
        <f>ROUND(J505*(BDI/100),2)</f>
        <v>8.8000000000000007</v>
      </c>
      <c r="K506" s="62"/>
    </row>
    <row r="507" spans="1:14" ht="15" customHeight="1" x14ac:dyDescent="0.25">
      <c r="A507" s="90" t="s">
        <v>375</v>
      </c>
      <c r="B507" s="91"/>
      <c r="C507" s="91"/>
      <c r="D507" s="91"/>
      <c r="E507" s="91"/>
      <c r="F507" s="91"/>
      <c r="G507" s="92"/>
      <c r="H507" s="93"/>
      <c r="I507" s="94"/>
      <c r="J507" s="63">
        <f>SUM(J505:K506)</f>
        <v>48.819999999999993</v>
      </c>
      <c r="K507" s="62"/>
    </row>
    <row r="508" spans="1:14" ht="15" customHeight="1" x14ac:dyDescent="0.25">
      <c r="A508" s="4"/>
      <c r="B508" s="4"/>
      <c r="C508" s="4"/>
      <c r="D508" s="4"/>
      <c r="E508" s="4"/>
      <c r="F508" s="4"/>
      <c r="G508" s="4"/>
      <c r="H508" s="4"/>
      <c r="I508" s="4"/>
      <c r="J508" s="4"/>
      <c r="K508" s="4"/>
    </row>
    <row r="509" spans="1:14" ht="15" customHeight="1" x14ac:dyDescent="0.25">
      <c r="A509" s="22" t="s">
        <v>318</v>
      </c>
      <c r="B509" s="22" t="s">
        <v>32</v>
      </c>
      <c r="C509" s="46" t="s">
        <v>8</v>
      </c>
      <c r="D509" s="47"/>
      <c r="E509" s="47"/>
      <c r="F509" s="47"/>
      <c r="G509" s="7" t="s">
        <v>33</v>
      </c>
      <c r="H509" s="7" t="s">
        <v>319</v>
      </c>
      <c r="I509" s="7" t="s">
        <v>320</v>
      </c>
      <c r="J509" s="34" t="s">
        <v>10</v>
      </c>
      <c r="K509" s="33"/>
    </row>
    <row r="510" spans="1:14" ht="60" customHeight="1" x14ac:dyDescent="0.25">
      <c r="A510" s="7" t="s">
        <v>354</v>
      </c>
      <c r="B510" s="7" t="s">
        <v>226</v>
      </c>
      <c r="C510" s="87" t="s">
        <v>376</v>
      </c>
      <c r="D510" s="87"/>
      <c r="E510" s="87"/>
      <c r="F510" s="86"/>
      <c r="G510" s="7" t="s">
        <v>377</v>
      </c>
      <c r="H510" s="88"/>
      <c r="I510" s="88">
        <f>J512</f>
        <v>414.94</v>
      </c>
      <c r="J510" s="55"/>
      <c r="K510" s="54"/>
      <c r="L510" s="88">
        <v>0</v>
      </c>
      <c r="M510" s="7" t="s">
        <v>378</v>
      </c>
    </row>
    <row r="511" spans="1:14" ht="45" customHeight="1" x14ac:dyDescent="0.25">
      <c r="A511" s="56" t="s">
        <v>322</v>
      </c>
      <c r="B511" s="81">
        <v>35277</v>
      </c>
      <c r="C511" s="57" t="str">
        <f>VLOOKUP(B511,IF(A511="COMPOSICAO",S!$A:$D,I!$A:$D),2,FALSE)</f>
        <v>CAIXA DE GORDURA EM PVC, DIAMETRO MINIMO 300 MM, DIAMETRO DE SAIDA 100 MM, CAPACIDADE APROXIMADA 18 LITROS, COM TAMPA E CESTO</v>
      </c>
      <c r="D511" s="57"/>
      <c r="E511" s="57"/>
      <c r="F511" s="57"/>
      <c r="G511" s="56" t="str">
        <f>VLOOKUP(B511,IF(A511="COMPOSICAO",S!$A:$D,I!$A:$D),3,FALSE)</f>
        <v>UN</v>
      </c>
      <c r="H511" s="89">
        <f>1</f>
        <v>1</v>
      </c>
      <c r="I511" s="58">
        <f>IF(A511="COMPOSICAO",VLOOKUP(B511,S!$A:$D,4,FALSE),VLOOKUP(B511,I!$A:$D,4,FALSE))</f>
        <v>414.94</v>
      </c>
      <c r="J511" s="63">
        <f>TRUNC(H511*I511,2)</f>
        <v>414.94</v>
      </c>
      <c r="K511" s="62"/>
      <c r="L511" s="4"/>
      <c r="M511" s="4"/>
      <c r="N511" s="4"/>
    </row>
    <row r="512" spans="1:14" ht="15" customHeight="1" x14ac:dyDescent="0.25">
      <c r="A512" s="90" t="s">
        <v>324</v>
      </c>
      <c r="B512" s="91"/>
      <c r="C512" s="91"/>
      <c r="D512" s="91"/>
      <c r="E512" s="91"/>
      <c r="F512" s="91"/>
      <c r="G512" s="92"/>
      <c r="H512" s="93"/>
      <c r="I512" s="94"/>
      <c r="J512" s="63">
        <f>SUM(J510:K511)</f>
        <v>414.94</v>
      </c>
      <c r="K512" s="62"/>
    </row>
    <row r="513" spans="1:14" ht="15" customHeight="1" x14ac:dyDescent="0.25">
      <c r="A513" s="90" t="str">
        <f>"TAXA DE BDI ("&amp;BDI&amp;" %)"</f>
        <v>TAXA DE BDI (22 %)</v>
      </c>
      <c r="B513" s="91"/>
      <c r="C513" s="91"/>
      <c r="D513" s="91"/>
      <c r="E513" s="91"/>
      <c r="F513" s="91"/>
      <c r="G513" s="92"/>
      <c r="H513" s="93"/>
      <c r="I513" s="94"/>
      <c r="J513" s="63">
        <f>ROUND(J512*(BDI/100),2)</f>
        <v>91.29</v>
      </c>
      <c r="K513" s="62"/>
    </row>
    <row r="514" spans="1:14" ht="15" customHeight="1" x14ac:dyDescent="0.25">
      <c r="A514" s="90" t="s">
        <v>379</v>
      </c>
      <c r="B514" s="91"/>
      <c r="C514" s="91"/>
      <c r="D514" s="91"/>
      <c r="E514" s="91"/>
      <c r="F514" s="91"/>
      <c r="G514" s="92"/>
      <c r="H514" s="93"/>
      <c r="I514" s="94"/>
      <c r="J514" s="63">
        <f>SUM(J512:K513)</f>
        <v>506.23</v>
      </c>
      <c r="K514" s="62"/>
    </row>
    <row r="515" spans="1:14" ht="15" customHeight="1" x14ac:dyDescent="0.25">
      <c r="A515" s="4"/>
      <c r="B515" s="4"/>
      <c r="C515" s="4"/>
      <c r="D515" s="4"/>
      <c r="E515" s="4"/>
      <c r="F515" s="4"/>
      <c r="G515" s="4"/>
      <c r="H515" s="4"/>
      <c r="I515" s="4"/>
      <c r="J515" s="4"/>
      <c r="K515" s="4"/>
    </row>
    <row r="516" spans="1:14" ht="15" customHeight="1" x14ac:dyDescent="0.25">
      <c r="A516" s="22" t="s">
        <v>318</v>
      </c>
      <c r="B516" s="22" t="s">
        <v>32</v>
      </c>
      <c r="C516" s="46" t="s">
        <v>8</v>
      </c>
      <c r="D516" s="47"/>
      <c r="E516" s="47"/>
      <c r="F516" s="47"/>
      <c r="G516" s="7" t="s">
        <v>33</v>
      </c>
      <c r="H516" s="7" t="s">
        <v>319</v>
      </c>
      <c r="I516" s="7" t="s">
        <v>320</v>
      </c>
      <c r="J516" s="34" t="s">
        <v>10</v>
      </c>
      <c r="K516" s="33"/>
    </row>
    <row r="517" spans="1:14" ht="60" customHeight="1" x14ac:dyDescent="0.25">
      <c r="A517" s="7" t="s">
        <v>380</v>
      </c>
      <c r="B517" s="85">
        <v>91852</v>
      </c>
      <c r="C517" s="87" t="str">
        <f>VLOOKUP(B517,S!$A:$D,2,FALSE)</f>
        <v>ELETRODUTO FLEXÍVEL CORRUGADO, PVC, DN 20 MM (1/2"), PARA CIRCUITOS TERMINAIS, INSTALADO EM PAREDE - FORNECIMENTO E INSTALAÇÃO. AF_12/2015</v>
      </c>
      <c r="D517" s="87"/>
      <c r="E517" s="87"/>
      <c r="F517" s="86"/>
      <c r="G517" s="7" t="str">
        <f>VLOOKUP(B517,S!$A:$D,3,FALSE)</f>
        <v>M</v>
      </c>
      <c r="H517" s="88"/>
      <c r="I517" s="88">
        <f>J521</f>
        <v>8.3000000000000007</v>
      </c>
      <c r="J517" s="55"/>
      <c r="K517" s="54"/>
      <c r="L517" s="88">
        <f>VLOOKUP(B517,S!$A:$D,4,FALSE)</f>
        <v>8.3000000000000007</v>
      </c>
      <c r="M517" s="7" t="str">
        <f>IF(ROUND((L517-I517),2)=0,"OK, confere com a tabela.",IF(ROUND((L517-I517),2)&lt;0,"ACIMA ("&amp;TEXT(ROUND(I517*100/L517,4),"0,0000")&amp;" %) da tabela.","ABAIXO ("&amp;TEXT(ROUND(I517*100/L517,4),"0,0000")&amp;" %) da tabela."))</f>
        <v>OK, confere com a tabela.</v>
      </c>
    </row>
    <row r="518" spans="1:14" ht="30" customHeight="1" x14ac:dyDescent="0.25">
      <c r="A518" s="56" t="s">
        <v>322</v>
      </c>
      <c r="B518" s="81">
        <v>2689</v>
      </c>
      <c r="C518" s="57" t="str">
        <f>VLOOKUP(B518,IF(A518="COMPOSICAO",S!$A:$D,I!$A:$D),2,FALSE)</f>
        <v>ELETRODUTO PVC FLEXIVEL CORRUGADO, COR AMARELA, DE 20 MM</v>
      </c>
      <c r="D518" s="57"/>
      <c r="E518" s="57"/>
      <c r="F518" s="57"/>
      <c r="G518" s="56" t="str">
        <f>VLOOKUP(B518,IF(A518="COMPOSICAO",S!$A:$D,I!$A:$D),3,FALSE)</f>
        <v>M</v>
      </c>
      <c r="H518" s="89">
        <f>1.017</f>
        <v>1.0169999999999999</v>
      </c>
      <c r="I518" s="58">
        <f>IF(A518="COMPOSICAO",VLOOKUP(B518,S!$A:$D,4,FALSE),VLOOKUP(B518,I!$A:$D,4,FALSE))</f>
        <v>2.12</v>
      </c>
      <c r="J518" s="63">
        <f>TRUNC(H518*I518,2)</f>
        <v>2.15</v>
      </c>
      <c r="K518" s="62"/>
      <c r="L518" s="4"/>
      <c r="M518" s="4"/>
      <c r="N518" s="4"/>
    </row>
    <row r="519" spans="1:14" ht="30" customHeight="1" x14ac:dyDescent="0.25">
      <c r="A519" s="56" t="s">
        <v>323</v>
      </c>
      <c r="B519" s="81">
        <v>88247</v>
      </c>
      <c r="C519" s="57" t="str">
        <f>VLOOKUP(B519,IF(A519="COMPOSICAO",S!$A:$D,I!$A:$D),2,FALSE)</f>
        <v>AUXILIAR DE ELETRICISTA COM ENCARGOS COMPLEMENTARES</v>
      </c>
      <c r="D519" s="57"/>
      <c r="E519" s="57"/>
      <c r="F519" s="57"/>
      <c r="G519" s="56" t="str">
        <f>VLOOKUP(B519,IF(A519="COMPOSICAO",S!$A:$D,I!$A:$D),3,FALSE)</f>
        <v>H</v>
      </c>
      <c r="H519" s="89">
        <f>0.129</f>
        <v>0.129</v>
      </c>
      <c r="I519" s="58">
        <f>IF(A519="COMPOSICAO",VLOOKUP(B519,S!$A:$D,4,FALSE),VLOOKUP(B519,I!$A:$D,4,FALSE))</f>
        <v>21.44</v>
      </c>
      <c r="J519" s="63">
        <f>TRUNC(H519*I519,2)</f>
        <v>2.76</v>
      </c>
      <c r="K519" s="62"/>
      <c r="L519" s="4"/>
      <c r="M519" s="4"/>
      <c r="N519" s="4"/>
    </row>
    <row r="520" spans="1:14" ht="15" customHeight="1" x14ac:dyDescent="0.25">
      <c r="A520" s="56" t="s">
        <v>323</v>
      </c>
      <c r="B520" s="81">
        <v>88264</v>
      </c>
      <c r="C520" s="57" t="str">
        <f>VLOOKUP(B520,IF(A520="COMPOSICAO",S!$A:$D,I!$A:$D),2,FALSE)</f>
        <v>ELETRICISTA COM ENCARGOS COMPLEMENTARES</v>
      </c>
      <c r="D520" s="57"/>
      <c r="E520" s="57"/>
      <c r="F520" s="57"/>
      <c r="G520" s="56" t="str">
        <f>VLOOKUP(B520,IF(A520="COMPOSICAO",S!$A:$D,I!$A:$D),3,FALSE)</f>
        <v>H</v>
      </c>
      <c r="H520" s="89">
        <f>0.129</f>
        <v>0.129</v>
      </c>
      <c r="I520" s="58">
        <f>IF(A520="COMPOSICAO",VLOOKUP(B520,S!$A:$D,4,FALSE),VLOOKUP(B520,I!$A:$D,4,FALSE))</f>
        <v>26.35</v>
      </c>
      <c r="J520" s="63">
        <f>TRUNC(H520*I520,2)</f>
        <v>3.39</v>
      </c>
      <c r="K520" s="62"/>
      <c r="L520" s="4"/>
      <c r="M520" s="4"/>
      <c r="N520" s="4"/>
    </row>
    <row r="521" spans="1:14" ht="15" customHeight="1" x14ac:dyDescent="0.25">
      <c r="A521" s="90" t="s">
        <v>324</v>
      </c>
      <c r="B521" s="91"/>
      <c r="C521" s="91"/>
      <c r="D521" s="91"/>
      <c r="E521" s="91"/>
      <c r="F521" s="91"/>
      <c r="G521" s="92"/>
      <c r="H521" s="93"/>
      <c r="I521" s="94"/>
      <c r="J521" s="63">
        <f>SUM(J517:K520)</f>
        <v>8.3000000000000007</v>
      </c>
      <c r="K521" s="62"/>
    </row>
    <row r="522" spans="1:14" ht="15" customHeight="1" x14ac:dyDescent="0.25">
      <c r="A522" s="90" t="str">
        <f>"TAXA DE BDI ("&amp;BDI&amp;" %)"</f>
        <v>TAXA DE BDI (22 %)</v>
      </c>
      <c r="B522" s="91"/>
      <c r="C522" s="91"/>
      <c r="D522" s="91"/>
      <c r="E522" s="91"/>
      <c r="F522" s="91"/>
      <c r="G522" s="92"/>
      <c r="H522" s="93"/>
      <c r="I522" s="94"/>
      <c r="J522" s="63">
        <f>ROUND(J521*(BDI/100),2)</f>
        <v>1.83</v>
      </c>
      <c r="K522" s="62"/>
    </row>
    <row r="523" spans="1:14" ht="15" customHeight="1" x14ac:dyDescent="0.25">
      <c r="A523" s="90" t="s">
        <v>381</v>
      </c>
      <c r="B523" s="91"/>
      <c r="C523" s="91"/>
      <c r="D523" s="91"/>
      <c r="E523" s="91"/>
      <c r="F523" s="91"/>
      <c r="G523" s="92"/>
      <c r="H523" s="93"/>
      <c r="I523" s="94"/>
      <c r="J523" s="63">
        <f>SUM(J521:K522)</f>
        <v>10.130000000000001</v>
      </c>
      <c r="K523" s="62"/>
    </row>
    <row r="524" spans="1:14" ht="15" customHeight="1" x14ac:dyDescent="0.25">
      <c r="A524" s="4"/>
      <c r="B524" s="4"/>
      <c r="C524" s="4"/>
      <c r="D524" s="4"/>
      <c r="E524" s="4"/>
      <c r="F524" s="4"/>
      <c r="G524" s="4"/>
      <c r="H524" s="4"/>
      <c r="I524" s="4"/>
      <c r="J524" s="4"/>
      <c r="K524" s="4"/>
    </row>
    <row r="525" spans="1:14" ht="15" customHeight="1" x14ac:dyDescent="0.25">
      <c r="A525" s="22" t="s">
        <v>318</v>
      </c>
      <c r="B525" s="22" t="s">
        <v>32</v>
      </c>
      <c r="C525" s="46" t="s">
        <v>8</v>
      </c>
      <c r="D525" s="47"/>
      <c r="E525" s="47"/>
      <c r="F525" s="47"/>
      <c r="G525" s="7" t="s">
        <v>33</v>
      </c>
      <c r="H525" s="7" t="s">
        <v>319</v>
      </c>
      <c r="I525" s="7" t="s">
        <v>320</v>
      </c>
      <c r="J525" s="34" t="s">
        <v>10</v>
      </c>
      <c r="K525" s="33"/>
    </row>
    <row r="526" spans="1:14" ht="60" customHeight="1" x14ac:dyDescent="0.25">
      <c r="A526" s="7" t="s">
        <v>380</v>
      </c>
      <c r="B526" s="85">
        <v>91854</v>
      </c>
      <c r="C526" s="87" t="str">
        <f>VLOOKUP(B526,S!$A:$D,2,FALSE)</f>
        <v>ELETRODUTO FLEXÍVEL CORRUGADO, PVC, DN 25 MM (3/4"), PARA CIRCUITOS TERMINAIS, INSTALADO EM PAREDE - FORNECIMENTO E INSTALAÇÃO. AF_12/2015</v>
      </c>
      <c r="D526" s="87"/>
      <c r="E526" s="87"/>
      <c r="F526" s="86"/>
      <c r="G526" s="7" t="str">
        <f>VLOOKUP(B526,S!$A:$D,3,FALSE)</f>
        <v>M</v>
      </c>
      <c r="H526" s="88"/>
      <c r="I526" s="88">
        <f>J530</f>
        <v>9.1999999999999993</v>
      </c>
      <c r="J526" s="55"/>
      <c r="K526" s="54"/>
      <c r="L526" s="88">
        <f>VLOOKUP(B526,S!$A:$D,4,FALSE)</f>
        <v>9.1999999999999993</v>
      </c>
      <c r="M526" s="7" t="str">
        <f>IF(ROUND((L526-I526),2)=0,"OK, confere com a tabela.",IF(ROUND((L526-I526),2)&lt;0,"ACIMA ("&amp;TEXT(ROUND(I526*100/L526,4),"0,0000")&amp;" %) da tabela.","ABAIXO ("&amp;TEXT(ROUND(I526*100/L526,4),"0,0000")&amp;" %) da tabela."))</f>
        <v>OK, confere com a tabela.</v>
      </c>
    </row>
    <row r="527" spans="1:14" ht="30" customHeight="1" x14ac:dyDescent="0.25">
      <c r="A527" s="56" t="s">
        <v>322</v>
      </c>
      <c r="B527" s="81">
        <v>2688</v>
      </c>
      <c r="C527" s="57" t="str">
        <f>VLOOKUP(B527,IF(A527="COMPOSICAO",S!$A:$D,I!$A:$D),2,FALSE)</f>
        <v>ELETRODUTO PVC FLEXIVEL CORRUGADO, COR AMARELA, DE 25 MM</v>
      </c>
      <c r="D527" s="57"/>
      <c r="E527" s="57"/>
      <c r="F527" s="57"/>
      <c r="G527" s="56" t="str">
        <f>VLOOKUP(B527,IF(A527="COMPOSICAO",S!$A:$D,I!$A:$D),3,FALSE)</f>
        <v>M</v>
      </c>
      <c r="H527" s="89">
        <f>1.017</f>
        <v>1.0169999999999999</v>
      </c>
      <c r="I527" s="58">
        <f>IF(A527="COMPOSICAO",VLOOKUP(B527,S!$A:$D,4,FALSE),VLOOKUP(B527,I!$A:$D,4,FALSE))</f>
        <v>2.2999999999999998</v>
      </c>
      <c r="J527" s="63">
        <f>TRUNC(H527*I527,2)</f>
        <v>2.33</v>
      </c>
      <c r="K527" s="62"/>
      <c r="L527" s="4"/>
      <c r="M527" s="4"/>
      <c r="N527" s="4"/>
    </row>
    <row r="528" spans="1:14" ht="30" customHeight="1" x14ac:dyDescent="0.25">
      <c r="A528" s="56" t="s">
        <v>323</v>
      </c>
      <c r="B528" s="81">
        <v>88247</v>
      </c>
      <c r="C528" s="57" t="str">
        <f>VLOOKUP(B528,IF(A528="COMPOSICAO",S!$A:$D,I!$A:$D),2,FALSE)</f>
        <v>AUXILIAR DE ELETRICISTA COM ENCARGOS COMPLEMENTARES</v>
      </c>
      <c r="D528" s="57"/>
      <c r="E528" s="57"/>
      <c r="F528" s="57"/>
      <c r="G528" s="56" t="str">
        <f>VLOOKUP(B528,IF(A528="COMPOSICAO",S!$A:$D,I!$A:$D),3,FALSE)</f>
        <v>H</v>
      </c>
      <c r="H528" s="89">
        <f>0.144</f>
        <v>0.14399999999999999</v>
      </c>
      <c r="I528" s="58">
        <f>IF(A528="COMPOSICAO",VLOOKUP(B528,S!$A:$D,4,FALSE),VLOOKUP(B528,I!$A:$D,4,FALSE))</f>
        <v>21.44</v>
      </c>
      <c r="J528" s="63">
        <f>TRUNC(H528*I528,2)</f>
        <v>3.08</v>
      </c>
      <c r="K528" s="62"/>
      <c r="L528" s="4"/>
      <c r="M528" s="4"/>
      <c r="N528" s="4"/>
    </row>
    <row r="529" spans="1:14" ht="15" customHeight="1" x14ac:dyDescent="0.25">
      <c r="A529" s="56" t="s">
        <v>323</v>
      </c>
      <c r="B529" s="81">
        <v>88264</v>
      </c>
      <c r="C529" s="57" t="str">
        <f>VLOOKUP(B529,IF(A529="COMPOSICAO",S!$A:$D,I!$A:$D),2,FALSE)</f>
        <v>ELETRICISTA COM ENCARGOS COMPLEMENTARES</v>
      </c>
      <c r="D529" s="57"/>
      <c r="E529" s="57"/>
      <c r="F529" s="57"/>
      <c r="G529" s="56" t="str">
        <f>VLOOKUP(B529,IF(A529="COMPOSICAO",S!$A:$D,I!$A:$D),3,FALSE)</f>
        <v>H</v>
      </c>
      <c r="H529" s="89">
        <f>0.144</f>
        <v>0.14399999999999999</v>
      </c>
      <c r="I529" s="58">
        <f>IF(A529="COMPOSICAO",VLOOKUP(B529,S!$A:$D,4,FALSE),VLOOKUP(B529,I!$A:$D,4,FALSE))</f>
        <v>26.35</v>
      </c>
      <c r="J529" s="63">
        <f>TRUNC(H529*I529,2)</f>
        <v>3.79</v>
      </c>
      <c r="K529" s="62"/>
      <c r="L529" s="4"/>
      <c r="M529" s="4"/>
      <c r="N529" s="4"/>
    </row>
    <row r="530" spans="1:14" ht="15" customHeight="1" x14ac:dyDescent="0.25">
      <c r="A530" s="90" t="s">
        <v>324</v>
      </c>
      <c r="B530" s="91"/>
      <c r="C530" s="91"/>
      <c r="D530" s="91"/>
      <c r="E530" s="91"/>
      <c r="F530" s="91"/>
      <c r="G530" s="92"/>
      <c r="H530" s="93"/>
      <c r="I530" s="94"/>
      <c r="J530" s="63">
        <f>SUM(J526:K529)</f>
        <v>9.1999999999999993</v>
      </c>
      <c r="K530" s="62"/>
    </row>
    <row r="531" spans="1:14" ht="15" customHeight="1" x14ac:dyDescent="0.25">
      <c r="A531" s="90" t="str">
        <f>"TAXA DE BDI ("&amp;BDI&amp;" %)"</f>
        <v>TAXA DE BDI (22 %)</v>
      </c>
      <c r="B531" s="91"/>
      <c r="C531" s="91"/>
      <c r="D531" s="91"/>
      <c r="E531" s="91"/>
      <c r="F531" s="91"/>
      <c r="G531" s="92"/>
      <c r="H531" s="93"/>
      <c r="I531" s="94"/>
      <c r="J531" s="63">
        <f>ROUND(J530*(BDI/100),2)</f>
        <v>2.02</v>
      </c>
      <c r="K531" s="62"/>
    </row>
    <row r="532" spans="1:14" ht="15" customHeight="1" x14ac:dyDescent="0.25">
      <c r="A532" s="90" t="s">
        <v>382</v>
      </c>
      <c r="B532" s="91"/>
      <c r="C532" s="91"/>
      <c r="D532" s="91"/>
      <c r="E532" s="91"/>
      <c r="F532" s="91"/>
      <c r="G532" s="92"/>
      <c r="H532" s="93"/>
      <c r="I532" s="94"/>
      <c r="J532" s="63">
        <f>SUM(J530:K531)</f>
        <v>11.219999999999999</v>
      </c>
      <c r="K532" s="62"/>
    </row>
    <row r="533" spans="1:14" ht="15" customHeight="1" x14ac:dyDescent="0.25">
      <c r="A533" s="4"/>
      <c r="B533" s="4"/>
      <c r="C533" s="4"/>
      <c r="D533" s="4"/>
      <c r="E533" s="4"/>
      <c r="F533" s="4"/>
      <c r="G533" s="4"/>
      <c r="H533" s="4"/>
      <c r="I533" s="4"/>
      <c r="J533" s="4"/>
      <c r="K533" s="4"/>
    </row>
    <row r="534" spans="1:14" ht="15" customHeight="1" x14ac:dyDescent="0.25">
      <c r="A534" s="22" t="s">
        <v>318</v>
      </c>
      <c r="B534" s="22" t="s">
        <v>32</v>
      </c>
      <c r="C534" s="46" t="s">
        <v>8</v>
      </c>
      <c r="D534" s="47"/>
      <c r="E534" s="47"/>
      <c r="F534" s="47"/>
      <c r="G534" s="7" t="s">
        <v>33</v>
      </c>
      <c r="H534" s="7" t="s">
        <v>319</v>
      </c>
      <c r="I534" s="7" t="s">
        <v>320</v>
      </c>
      <c r="J534" s="34" t="s">
        <v>10</v>
      </c>
      <c r="K534" s="33"/>
    </row>
    <row r="535" spans="1:14" ht="60" customHeight="1" x14ac:dyDescent="0.25">
      <c r="A535" s="7" t="s">
        <v>380</v>
      </c>
      <c r="B535" s="85">
        <v>91866</v>
      </c>
      <c r="C535" s="87" t="str">
        <f>VLOOKUP(B535,S!$A:$D,2,FALSE)</f>
        <v>ELETRODUTO RÍGIDO ROSCÁVEL, PVC, DN 20 MM (1/2"), PARA CIRCUITOS TERMINAIS, INSTALADO EM LAJE - FORNECIMENTO E INSTALAÇÃO. AF_12/2015</v>
      </c>
      <c r="D535" s="87"/>
      <c r="E535" s="87"/>
      <c r="F535" s="86"/>
      <c r="G535" s="7" t="str">
        <f>VLOOKUP(B535,S!$A:$D,3,FALSE)</f>
        <v>M</v>
      </c>
      <c r="H535" s="88"/>
      <c r="I535" s="88">
        <f>J540</f>
        <v>7.6400000000000006</v>
      </c>
      <c r="J535" s="55"/>
      <c r="K535" s="54"/>
      <c r="L535" s="88">
        <f>VLOOKUP(B535,S!$A:$D,4,FALSE)</f>
        <v>7.64</v>
      </c>
      <c r="M535" s="7" t="str">
        <f>IF(ROUND((L535-I535),2)=0,"OK, confere com a tabela.",IF(ROUND((L535-I535),2)&lt;0,"ACIMA ("&amp;TEXT(ROUND(I535*100/L535,4),"0,0000")&amp;" %) da tabela.","ABAIXO ("&amp;TEXT(ROUND(I535*100/L535,4),"0,0000")&amp;" %) da tabela."))</f>
        <v>OK, confere com a tabela.</v>
      </c>
    </row>
    <row r="536" spans="1:14" ht="30" customHeight="1" x14ac:dyDescent="0.25">
      <c r="A536" s="56" t="s">
        <v>322</v>
      </c>
      <c r="B536" s="81">
        <v>2673</v>
      </c>
      <c r="C536" s="57" t="str">
        <f>VLOOKUP(B536,IF(A536="COMPOSICAO",S!$A:$D,I!$A:$D),2,FALSE)</f>
        <v>ELETRODUTO DE PVC RIGIDO ROSCAVEL DE 1/2 ", SEM LUVA</v>
      </c>
      <c r="D536" s="57"/>
      <c r="E536" s="57"/>
      <c r="F536" s="57"/>
      <c r="G536" s="56" t="str">
        <f>VLOOKUP(B536,IF(A536="COMPOSICAO",S!$A:$D,I!$A:$D),3,FALSE)</f>
        <v>M</v>
      </c>
      <c r="H536" s="89">
        <f>1.017</f>
        <v>1.0169999999999999</v>
      </c>
      <c r="I536" s="58">
        <f>IF(A536="COMPOSICAO",VLOOKUP(B536,S!$A:$D,4,FALSE),VLOOKUP(B536,I!$A:$D,4,FALSE))</f>
        <v>3.51</v>
      </c>
      <c r="J536" s="63">
        <f>TRUNC(H536*I536,2)</f>
        <v>3.56</v>
      </c>
      <c r="K536" s="62"/>
      <c r="L536" s="4"/>
      <c r="M536" s="4"/>
      <c r="N536" s="4"/>
    </row>
    <row r="537" spans="1:14" ht="30" customHeight="1" x14ac:dyDescent="0.25">
      <c r="A537" s="56" t="s">
        <v>322</v>
      </c>
      <c r="B537" s="81">
        <v>43132</v>
      </c>
      <c r="C537" s="57" t="str">
        <f>VLOOKUP(B537,IF(A537="COMPOSICAO",S!$A:$D,I!$A:$D),2,FALSE)</f>
        <v>ARAME RECOZIDO 16 BWG, D = 1,65 MM (0,016 KG/M) OU 18 BWG, D = 1,25 MM (0,01 KG/M)</v>
      </c>
      <c r="D537" s="57"/>
      <c r="E537" s="57"/>
      <c r="F537" s="57"/>
      <c r="G537" s="56" t="str">
        <f>VLOOKUP(B537,IF(A537="COMPOSICAO",S!$A:$D,I!$A:$D),3,FALSE)</f>
        <v>KG</v>
      </c>
      <c r="H537" s="89">
        <f>0.0016</f>
        <v>1.6000000000000001E-3</v>
      </c>
      <c r="I537" s="58">
        <f>IF(A537="COMPOSICAO",VLOOKUP(B537,S!$A:$D,4,FALSE),VLOOKUP(B537,I!$A:$D,4,FALSE))</f>
        <v>20.64</v>
      </c>
      <c r="J537" s="63">
        <f>TRUNC(H537*I537,2)</f>
        <v>0.03</v>
      </c>
      <c r="K537" s="62"/>
      <c r="L537" s="4"/>
      <c r="M537" s="4"/>
      <c r="N537" s="4"/>
    </row>
    <row r="538" spans="1:14" ht="30" customHeight="1" x14ac:dyDescent="0.25">
      <c r="A538" s="56" t="s">
        <v>323</v>
      </c>
      <c r="B538" s="81">
        <v>88247</v>
      </c>
      <c r="C538" s="57" t="str">
        <f>VLOOKUP(B538,IF(A538="COMPOSICAO",S!$A:$D,I!$A:$D),2,FALSE)</f>
        <v>AUXILIAR DE ELETRICISTA COM ENCARGOS COMPLEMENTARES</v>
      </c>
      <c r="D538" s="57"/>
      <c r="E538" s="57"/>
      <c r="F538" s="57"/>
      <c r="G538" s="56" t="str">
        <f>VLOOKUP(B538,IF(A538="COMPOSICAO",S!$A:$D,I!$A:$D),3,FALSE)</f>
        <v>H</v>
      </c>
      <c r="H538" s="89">
        <f>0.085</f>
        <v>8.5000000000000006E-2</v>
      </c>
      <c r="I538" s="58">
        <f>IF(A538="COMPOSICAO",VLOOKUP(B538,S!$A:$D,4,FALSE),VLOOKUP(B538,I!$A:$D,4,FALSE))</f>
        <v>21.44</v>
      </c>
      <c r="J538" s="63">
        <f>TRUNC(H538*I538,2)</f>
        <v>1.82</v>
      </c>
      <c r="K538" s="62"/>
      <c r="L538" s="4"/>
      <c r="M538" s="4"/>
      <c r="N538" s="4"/>
    </row>
    <row r="539" spans="1:14" ht="15" customHeight="1" x14ac:dyDescent="0.25">
      <c r="A539" s="56" t="s">
        <v>323</v>
      </c>
      <c r="B539" s="81">
        <v>88264</v>
      </c>
      <c r="C539" s="57" t="str">
        <f>VLOOKUP(B539,IF(A539="COMPOSICAO",S!$A:$D,I!$A:$D),2,FALSE)</f>
        <v>ELETRICISTA COM ENCARGOS COMPLEMENTARES</v>
      </c>
      <c r="D539" s="57"/>
      <c r="E539" s="57"/>
      <c r="F539" s="57"/>
      <c r="G539" s="56" t="str">
        <f>VLOOKUP(B539,IF(A539="COMPOSICAO",S!$A:$D,I!$A:$D),3,FALSE)</f>
        <v>H</v>
      </c>
      <c r="H539" s="89">
        <f>0.085</f>
        <v>8.5000000000000006E-2</v>
      </c>
      <c r="I539" s="58">
        <f>IF(A539="COMPOSICAO",VLOOKUP(B539,S!$A:$D,4,FALSE),VLOOKUP(B539,I!$A:$D,4,FALSE))</f>
        <v>26.35</v>
      </c>
      <c r="J539" s="63">
        <f>TRUNC(H539*I539,2)</f>
        <v>2.23</v>
      </c>
      <c r="K539" s="62"/>
      <c r="L539" s="4"/>
      <c r="M539" s="4"/>
      <c r="N539" s="4"/>
    </row>
    <row r="540" spans="1:14" ht="15" customHeight="1" x14ac:dyDescent="0.25">
      <c r="A540" s="90" t="s">
        <v>324</v>
      </c>
      <c r="B540" s="91"/>
      <c r="C540" s="91"/>
      <c r="D540" s="91"/>
      <c r="E540" s="91"/>
      <c r="F540" s="91"/>
      <c r="G540" s="92"/>
      <c r="H540" s="93"/>
      <c r="I540" s="94"/>
      <c r="J540" s="63">
        <f>SUM(J535:K539)</f>
        <v>7.6400000000000006</v>
      </c>
      <c r="K540" s="62"/>
    </row>
    <row r="541" spans="1:14" ht="15" customHeight="1" x14ac:dyDescent="0.25">
      <c r="A541" s="90" t="str">
        <f>"TAXA DE BDI ("&amp;BDI&amp;" %)"</f>
        <v>TAXA DE BDI (22 %)</v>
      </c>
      <c r="B541" s="91"/>
      <c r="C541" s="91"/>
      <c r="D541" s="91"/>
      <c r="E541" s="91"/>
      <c r="F541" s="91"/>
      <c r="G541" s="92"/>
      <c r="H541" s="93"/>
      <c r="I541" s="94"/>
      <c r="J541" s="63">
        <f>ROUND(J540*(BDI/100),2)</f>
        <v>1.68</v>
      </c>
      <c r="K541" s="62"/>
    </row>
    <row r="542" spans="1:14" ht="15" customHeight="1" x14ac:dyDescent="0.25">
      <c r="A542" s="90" t="s">
        <v>383</v>
      </c>
      <c r="B542" s="91"/>
      <c r="C542" s="91"/>
      <c r="D542" s="91"/>
      <c r="E542" s="91"/>
      <c r="F542" s="91"/>
      <c r="G542" s="92"/>
      <c r="H542" s="93"/>
      <c r="I542" s="94"/>
      <c r="J542" s="63">
        <f>SUM(J540:K541)</f>
        <v>9.32</v>
      </c>
      <c r="K542" s="62"/>
    </row>
    <row r="543" spans="1:14" ht="15" customHeight="1" x14ac:dyDescent="0.25">
      <c r="A543" s="4"/>
      <c r="B543" s="4"/>
      <c r="C543" s="4"/>
      <c r="D543" s="4"/>
      <c r="E543" s="4"/>
      <c r="F543" s="4"/>
      <c r="G543" s="4"/>
      <c r="H543" s="4"/>
      <c r="I543" s="4"/>
      <c r="J543" s="4"/>
      <c r="K543" s="4"/>
    </row>
    <row r="544" spans="1:14" ht="15" customHeight="1" x14ac:dyDescent="0.25">
      <c r="A544" s="22" t="s">
        <v>318</v>
      </c>
      <c r="B544" s="22" t="s">
        <v>32</v>
      </c>
      <c r="C544" s="46" t="s">
        <v>8</v>
      </c>
      <c r="D544" s="47"/>
      <c r="E544" s="47"/>
      <c r="F544" s="47"/>
      <c r="G544" s="7" t="s">
        <v>33</v>
      </c>
      <c r="H544" s="7" t="s">
        <v>319</v>
      </c>
      <c r="I544" s="7" t="s">
        <v>320</v>
      </c>
      <c r="J544" s="34" t="s">
        <v>10</v>
      </c>
      <c r="K544" s="33"/>
    </row>
    <row r="545" spans="1:14" ht="60" customHeight="1" x14ac:dyDescent="0.25">
      <c r="A545" s="7" t="s">
        <v>380</v>
      </c>
      <c r="B545" s="85">
        <v>91867</v>
      </c>
      <c r="C545" s="87" t="str">
        <f>VLOOKUP(B545,S!$A:$D,2,FALSE)</f>
        <v>ELETRODUTO RÍGIDO ROSCÁVEL, PVC, DN 25 MM (3/4"), PARA CIRCUITOS TERMINAIS, INSTALADO EM LAJE - FORNECIMENTO E INSTALAÇÃO. AF_12/2015</v>
      </c>
      <c r="D545" s="87"/>
      <c r="E545" s="87"/>
      <c r="F545" s="86"/>
      <c r="G545" s="7" t="str">
        <f>VLOOKUP(B545,S!$A:$D,3,FALSE)</f>
        <v>M</v>
      </c>
      <c r="H545" s="88"/>
      <c r="I545" s="88">
        <f>J550</f>
        <v>9.33</v>
      </c>
      <c r="J545" s="55"/>
      <c r="K545" s="54"/>
      <c r="L545" s="88">
        <f>VLOOKUP(B545,S!$A:$D,4,FALSE)</f>
        <v>9.33</v>
      </c>
      <c r="M545" s="7" t="str">
        <f>IF(ROUND((L545-I545),2)=0,"OK, confere com a tabela.",IF(ROUND((L545-I545),2)&lt;0,"ACIMA ("&amp;TEXT(ROUND(I545*100/L545,4),"0,0000")&amp;" %) da tabela.","ABAIXO ("&amp;TEXT(ROUND(I545*100/L545,4),"0,0000")&amp;" %) da tabela."))</f>
        <v>OK, confere com a tabela.</v>
      </c>
    </row>
    <row r="546" spans="1:14" ht="30" customHeight="1" x14ac:dyDescent="0.25">
      <c r="A546" s="56" t="s">
        <v>322</v>
      </c>
      <c r="B546" s="81">
        <v>2674</v>
      </c>
      <c r="C546" s="57" t="str">
        <f>VLOOKUP(B546,IF(A546="COMPOSICAO",S!$A:$D,I!$A:$D),2,FALSE)</f>
        <v>ELETRODUTO DE PVC RIGIDO ROSCAVEL DE 3/4 ", SEM LUVA</v>
      </c>
      <c r="D546" s="57"/>
      <c r="E546" s="57"/>
      <c r="F546" s="57"/>
      <c r="G546" s="56" t="str">
        <f>VLOOKUP(B546,IF(A546="COMPOSICAO",S!$A:$D,I!$A:$D),3,FALSE)</f>
        <v>M</v>
      </c>
      <c r="H546" s="89">
        <f>1.017</f>
        <v>1.0169999999999999</v>
      </c>
      <c r="I546" s="58">
        <f>IF(A546="COMPOSICAO",VLOOKUP(B546,S!$A:$D,4,FALSE),VLOOKUP(B546,I!$A:$D,4,FALSE))</f>
        <v>4.37</v>
      </c>
      <c r="J546" s="63">
        <f>TRUNC(H546*I546,2)</f>
        <v>4.4400000000000004</v>
      </c>
      <c r="K546" s="62"/>
      <c r="L546" s="4"/>
      <c r="M546" s="4"/>
      <c r="N546" s="4"/>
    </row>
    <row r="547" spans="1:14" ht="30" customHeight="1" x14ac:dyDescent="0.25">
      <c r="A547" s="56" t="s">
        <v>322</v>
      </c>
      <c r="B547" s="81">
        <v>43132</v>
      </c>
      <c r="C547" s="57" t="str">
        <f>VLOOKUP(B547,IF(A547="COMPOSICAO",S!$A:$D,I!$A:$D),2,FALSE)</f>
        <v>ARAME RECOZIDO 16 BWG, D = 1,65 MM (0,016 KG/M) OU 18 BWG, D = 1,25 MM (0,01 KG/M)</v>
      </c>
      <c r="D547" s="57"/>
      <c r="E547" s="57"/>
      <c r="F547" s="57"/>
      <c r="G547" s="56" t="str">
        <f>VLOOKUP(B547,IF(A547="COMPOSICAO",S!$A:$D,I!$A:$D),3,FALSE)</f>
        <v>KG</v>
      </c>
      <c r="H547" s="89">
        <f>0.0018</f>
        <v>1.8E-3</v>
      </c>
      <c r="I547" s="58">
        <f>IF(A547="COMPOSICAO",VLOOKUP(B547,S!$A:$D,4,FALSE),VLOOKUP(B547,I!$A:$D,4,FALSE))</f>
        <v>20.64</v>
      </c>
      <c r="J547" s="63">
        <f>TRUNC(H547*I547,2)</f>
        <v>0.03</v>
      </c>
      <c r="K547" s="62"/>
      <c r="L547" s="4"/>
      <c r="M547" s="4"/>
      <c r="N547" s="4"/>
    </row>
    <row r="548" spans="1:14" ht="30" customHeight="1" x14ac:dyDescent="0.25">
      <c r="A548" s="56" t="s">
        <v>323</v>
      </c>
      <c r="B548" s="81">
        <v>88247</v>
      </c>
      <c r="C548" s="57" t="str">
        <f>VLOOKUP(B548,IF(A548="COMPOSICAO",S!$A:$D,I!$A:$D),2,FALSE)</f>
        <v>AUXILIAR DE ELETRICISTA COM ENCARGOS COMPLEMENTARES</v>
      </c>
      <c r="D548" s="57"/>
      <c r="E548" s="57"/>
      <c r="F548" s="57"/>
      <c r="G548" s="56" t="str">
        <f>VLOOKUP(B548,IF(A548="COMPOSICAO",S!$A:$D,I!$A:$D),3,FALSE)</f>
        <v>H</v>
      </c>
      <c r="H548" s="89">
        <f>0.102</f>
        <v>0.10199999999999999</v>
      </c>
      <c r="I548" s="58">
        <f>IF(A548="COMPOSICAO",VLOOKUP(B548,S!$A:$D,4,FALSE),VLOOKUP(B548,I!$A:$D,4,FALSE))</f>
        <v>21.44</v>
      </c>
      <c r="J548" s="63">
        <f>TRUNC(H548*I548,2)</f>
        <v>2.1800000000000002</v>
      </c>
      <c r="K548" s="62"/>
      <c r="L548" s="4"/>
      <c r="M548" s="4"/>
      <c r="N548" s="4"/>
    </row>
    <row r="549" spans="1:14" ht="15" customHeight="1" x14ac:dyDescent="0.25">
      <c r="A549" s="56" t="s">
        <v>323</v>
      </c>
      <c r="B549" s="81">
        <v>88264</v>
      </c>
      <c r="C549" s="57" t="str">
        <f>VLOOKUP(B549,IF(A549="COMPOSICAO",S!$A:$D,I!$A:$D),2,FALSE)</f>
        <v>ELETRICISTA COM ENCARGOS COMPLEMENTARES</v>
      </c>
      <c r="D549" s="57"/>
      <c r="E549" s="57"/>
      <c r="F549" s="57"/>
      <c r="G549" s="56" t="str">
        <f>VLOOKUP(B549,IF(A549="COMPOSICAO",S!$A:$D,I!$A:$D),3,FALSE)</f>
        <v>H</v>
      </c>
      <c r="H549" s="89">
        <f>0.102</f>
        <v>0.10199999999999999</v>
      </c>
      <c r="I549" s="58">
        <f>IF(A549="COMPOSICAO",VLOOKUP(B549,S!$A:$D,4,FALSE),VLOOKUP(B549,I!$A:$D,4,FALSE))</f>
        <v>26.35</v>
      </c>
      <c r="J549" s="63">
        <f>TRUNC(H549*I549,2)</f>
        <v>2.68</v>
      </c>
      <c r="K549" s="62"/>
      <c r="L549" s="4"/>
      <c r="M549" s="4"/>
      <c r="N549" s="4"/>
    </row>
    <row r="550" spans="1:14" ht="15" customHeight="1" x14ac:dyDescent="0.25">
      <c r="A550" s="90" t="s">
        <v>324</v>
      </c>
      <c r="B550" s="91"/>
      <c r="C550" s="91"/>
      <c r="D550" s="91"/>
      <c r="E550" s="91"/>
      <c r="F550" s="91"/>
      <c r="G550" s="92"/>
      <c r="H550" s="93"/>
      <c r="I550" s="94"/>
      <c r="J550" s="63">
        <f>SUM(J545:K549)</f>
        <v>9.33</v>
      </c>
      <c r="K550" s="62"/>
    </row>
    <row r="551" spans="1:14" ht="15" customHeight="1" x14ac:dyDescent="0.25">
      <c r="A551" s="90" t="str">
        <f>"TAXA DE BDI ("&amp;BDI&amp;" %)"</f>
        <v>TAXA DE BDI (22 %)</v>
      </c>
      <c r="B551" s="91"/>
      <c r="C551" s="91"/>
      <c r="D551" s="91"/>
      <c r="E551" s="91"/>
      <c r="F551" s="91"/>
      <c r="G551" s="92"/>
      <c r="H551" s="93"/>
      <c r="I551" s="94"/>
      <c r="J551" s="63">
        <f>ROUND(J550*(BDI/100),2)</f>
        <v>2.0499999999999998</v>
      </c>
      <c r="K551" s="62"/>
    </row>
    <row r="552" spans="1:14" ht="15" customHeight="1" x14ac:dyDescent="0.25">
      <c r="A552" s="90" t="s">
        <v>384</v>
      </c>
      <c r="B552" s="91"/>
      <c r="C552" s="91"/>
      <c r="D552" s="91"/>
      <c r="E552" s="91"/>
      <c r="F552" s="91"/>
      <c r="G552" s="92"/>
      <c r="H552" s="93"/>
      <c r="I552" s="94"/>
      <c r="J552" s="63">
        <f>SUM(J550:K551)</f>
        <v>11.379999999999999</v>
      </c>
      <c r="K552" s="62"/>
    </row>
    <row r="553" spans="1:14" ht="15" customHeight="1" x14ac:dyDescent="0.25">
      <c r="A553" s="4"/>
      <c r="B553" s="4"/>
      <c r="C553" s="4"/>
      <c r="D553" s="4"/>
      <c r="E553" s="4"/>
      <c r="F553" s="4"/>
      <c r="G553" s="4"/>
      <c r="H553" s="4"/>
      <c r="I553" s="4"/>
      <c r="J553" s="4"/>
      <c r="K553" s="4"/>
    </row>
    <row r="554" spans="1:14" ht="15" customHeight="1" x14ac:dyDescent="0.25">
      <c r="A554" s="22" t="s">
        <v>318</v>
      </c>
      <c r="B554" s="22" t="s">
        <v>32</v>
      </c>
      <c r="C554" s="46" t="s">
        <v>8</v>
      </c>
      <c r="D554" s="47"/>
      <c r="E554" s="47"/>
      <c r="F554" s="47"/>
      <c r="G554" s="7" t="s">
        <v>33</v>
      </c>
      <c r="H554" s="7" t="s">
        <v>319</v>
      </c>
      <c r="I554" s="7" t="s">
        <v>320</v>
      </c>
      <c r="J554" s="34" t="s">
        <v>10</v>
      </c>
      <c r="K554" s="33"/>
    </row>
    <row r="555" spans="1:14" ht="45" customHeight="1" x14ac:dyDescent="0.25">
      <c r="A555" s="7" t="s">
        <v>380</v>
      </c>
      <c r="B555" s="85">
        <v>91924</v>
      </c>
      <c r="C555" s="87" t="str">
        <f>VLOOKUP(B555,S!$A:$D,2,FALSE)</f>
        <v>CABO DE COBRE FLEXÍVEL ISOLADO, 1,5 MM², ANTI-CHAMA 450/750 V, PARA CIRCUITOS TERMINAIS - FORNECIMENTO E INSTALAÇÃO. AF_12/2015</v>
      </c>
      <c r="D555" s="87"/>
      <c r="E555" s="87"/>
      <c r="F555" s="86"/>
      <c r="G555" s="7" t="str">
        <f>VLOOKUP(B555,S!$A:$D,3,FALSE)</f>
        <v>M</v>
      </c>
      <c r="H555" s="88"/>
      <c r="I555" s="88">
        <f>J560</f>
        <v>2.77</v>
      </c>
      <c r="J555" s="55"/>
      <c r="K555" s="54"/>
      <c r="L555" s="88">
        <f>VLOOKUP(B555,S!$A:$D,4,FALSE)</f>
        <v>2.77</v>
      </c>
      <c r="M555" s="7" t="str">
        <f>IF(ROUND((L555-I555),2)=0,"OK, confere com a tabela.",IF(ROUND((L555-I555),2)&lt;0,"ACIMA ("&amp;TEXT(ROUND(I555*100/L555,4),"0,0000")&amp;" %) da tabela.","ABAIXO ("&amp;TEXT(ROUND(I555*100/L555,4),"0,0000")&amp;" %) da tabela."))</f>
        <v>OK, confere com a tabela.</v>
      </c>
    </row>
    <row r="556" spans="1:14" ht="45" customHeight="1" x14ac:dyDescent="0.25">
      <c r="A556" s="56" t="s">
        <v>322</v>
      </c>
      <c r="B556" s="81">
        <v>1013</v>
      </c>
      <c r="C556" s="57" t="str">
        <f>VLOOKUP(B556,IF(A556="COMPOSICAO",S!$A:$D,I!$A:$D),2,FALSE)</f>
        <v>CABO DE COBRE, FLEXIVEL, CLASSE 4 OU 5, ISOLACAO EM PVC/A, ANTICHAMA BWF-B, 1 CONDUTOR, 450/750 V, SECAO NOMINAL 1,5 MM2</v>
      </c>
      <c r="D556" s="57"/>
      <c r="E556" s="57"/>
      <c r="F556" s="57"/>
      <c r="G556" s="56" t="str">
        <f>VLOOKUP(B556,IF(A556="COMPOSICAO",S!$A:$D,I!$A:$D),3,FALSE)</f>
        <v>M</v>
      </c>
      <c r="H556" s="89">
        <f>1.19</f>
        <v>1.19</v>
      </c>
      <c r="I556" s="58">
        <f>IF(A556="COMPOSICAO",VLOOKUP(B556,S!$A:$D,4,FALSE),VLOOKUP(B556,I!$A:$D,4,FALSE))</f>
        <v>1.35</v>
      </c>
      <c r="J556" s="63">
        <f>TRUNC(H556*I556,2)</f>
        <v>1.6</v>
      </c>
      <c r="K556" s="62"/>
      <c r="L556" s="4"/>
      <c r="M556" s="4"/>
      <c r="N556" s="4"/>
    </row>
    <row r="557" spans="1:14" ht="30" customHeight="1" x14ac:dyDescent="0.25">
      <c r="A557" s="56" t="s">
        <v>322</v>
      </c>
      <c r="B557" s="81">
        <v>21127</v>
      </c>
      <c r="C557" s="57" t="str">
        <f>VLOOKUP(B557,IF(A557="COMPOSICAO",S!$A:$D,I!$A:$D),2,FALSE)</f>
        <v>FITA ISOLANTE ADESIVA ANTICHAMA, USO ATE 750 V, EM ROLO DE 19 MM X 5 M</v>
      </c>
      <c r="D557" s="57"/>
      <c r="E557" s="57"/>
      <c r="F557" s="57"/>
      <c r="G557" s="56" t="str">
        <f>VLOOKUP(B557,IF(A557="COMPOSICAO",S!$A:$D,I!$A:$D),3,FALSE)</f>
        <v>UN</v>
      </c>
      <c r="H557" s="89">
        <f>0.009</f>
        <v>8.9999999999999993E-3</v>
      </c>
      <c r="I557" s="58">
        <f>IF(A557="COMPOSICAO",VLOOKUP(B557,S!$A:$D,4,FALSE),VLOOKUP(B557,I!$A:$D,4,FALSE))</f>
        <v>3.48</v>
      </c>
      <c r="J557" s="63">
        <f>TRUNC(H557*I557,2)</f>
        <v>0.03</v>
      </c>
      <c r="K557" s="62"/>
      <c r="L557" s="4"/>
      <c r="M557" s="4"/>
      <c r="N557" s="4"/>
    </row>
    <row r="558" spans="1:14" ht="30" customHeight="1" x14ac:dyDescent="0.25">
      <c r="A558" s="56" t="s">
        <v>323</v>
      </c>
      <c r="B558" s="81">
        <v>88247</v>
      </c>
      <c r="C558" s="57" t="str">
        <f>VLOOKUP(B558,IF(A558="COMPOSICAO",S!$A:$D,I!$A:$D),2,FALSE)</f>
        <v>AUXILIAR DE ELETRICISTA COM ENCARGOS COMPLEMENTARES</v>
      </c>
      <c r="D558" s="57"/>
      <c r="E558" s="57"/>
      <c r="F558" s="57"/>
      <c r="G558" s="56" t="str">
        <f>VLOOKUP(B558,IF(A558="COMPOSICAO",S!$A:$D,I!$A:$D),3,FALSE)</f>
        <v>H</v>
      </c>
      <c r="H558" s="89">
        <f>0.024</f>
        <v>2.4E-2</v>
      </c>
      <c r="I558" s="58">
        <f>IF(A558="COMPOSICAO",VLOOKUP(B558,S!$A:$D,4,FALSE),VLOOKUP(B558,I!$A:$D,4,FALSE))</f>
        <v>21.44</v>
      </c>
      <c r="J558" s="63">
        <f>TRUNC(H558*I558,2)</f>
        <v>0.51</v>
      </c>
      <c r="K558" s="62"/>
      <c r="L558" s="4"/>
      <c r="M558" s="4"/>
      <c r="N558" s="4"/>
    </row>
    <row r="559" spans="1:14" ht="15" customHeight="1" x14ac:dyDescent="0.25">
      <c r="A559" s="56" t="s">
        <v>323</v>
      </c>
      <c r="B559" s="81">
        <v>88264</v>
      </c>
      <c r="C559" s="57" t="str">
        <f>VLOOKUP(B559,IF(A559="COMPOSICAO",S!$A:$D,I!$A:$D),2,FALSE)</f>
        <v>ELETRICISTA COM ENCARGOS COMPLEMENTARES</v>
      </c>
      <c r="D559" s="57"/>
      <c r="E559" s="57"/>
      <c r="F559" s="57"/>
      <c r="G559" s="56" t="str">
        <f>VLOOKUP(B559,IF(A559="COMPOSICAO",S!$A:$D,I!$A:$D),3,FALSE)</f>
        <v>H</v>
      </c>
      <c r="H559" s="89">
        <f>0.024</f>
        <v>2.4E-2</v>
      </c>
      <c r="I559" s="58">
        <f>IF(A559="COMPOSICAO",VLOOKUP(B559,S!$A:$D,4,FALSE),VLOOKUP(B559,I!$A:$D,4,FALSE))</f>
        <v>26.35</v>
      </c>
      <c r="J559" s="63">
        <f>TRUNC(H559*I559,2)</f>
        <v>0.63</v>
      </c>
      <c r="K559" s="62"/>
      <c r="L559" s="4"/>
      <c r="M559" s="4"/>
      <c r="N559" s="4"/>
    </row>
    <row r="560" spans="1:14" ht="15" customHeight="1" x14ac:dyDescent="0.25">
      <c r="A560" s="90" t="s">
        <v>324</v>
      </c>
      <c r="B560" s="91"/>
      <c r="C560" s="91"/>
      <c r="D560" s="91"/>
      <c r="E560" s="91"/>
      <c r="F560" s="91"/>
      <c r="G560" s="92"/>
      <c r="H560" s="93"/>
      <c r="I560" s="94"/>
      <c r="J560" s="63">
        <f>SUM(J555:K559)</f>
        <v>2.77</v>
      </c>
      <c r="K560" s="62"/>
    </row>
    <row r="561" spans="1:14" ht="15" customHeight="1" x14ac:dyDescent="0.25">
      <c r="A561" s="90" t="str">
        <f>"TAXA DE BDI ("&amp;BDI&amp;" %)"</f>
        <v>TAXA DE BDI (22 %)</v>
      </c>
      <c r="B561" s="91"/>
      <c r="C561" s="91"/>
      <c r="D561" s="91"/>
      <c r="E561" s="91"/>
      <c r="F561" s="91"/>
      <c r="G561" s="92"/>
      <c r="H561" s="93"/>
      <c r="I561" s="94"/>
      <c r="J561" s="63">
        <f>ROUND(J560*(BDI/100),2)</f>
        <v>0.61</v>
      </c>
      <c r="K561" s="62"/>
    </row>
    <row r="562" spans="1:14" ht="15" customHeight="1" x14ac:dyDescent="0.25">
      <c r="A562" s="90" t="s">
        <v>385</v>
      </c>
      <c r="B562" s="91"/>
      <c r="C562" s="91"/>
      <c r="D562" s="91"/>
      <c r="E562" s="91"/>
      <c r="F562" s="91"/>
      <c r="G562" s="92"/>
      <c r="H562" s="93"/>
      <c r="I562" s="94"/>
      <c r="J562" s="63">
        <f>SUM(J560:K561)</f>
        <v>3.38</v>
      </c>
      <c r="K562" s="62"/>
    </row>
    <row r="563" spans="1:14" ht="15" customHeight="1" x14ac:dyDescent="0.25">
      <c r="A563" s="4"/>
      <c r="B563" s="4"/>
      <c r="C563" s="4"/>
      <c r="D563" s="4"/>
      <c r="E563" s="4"/>
      <c r="F563" s="4"/>
      <c r="G563" s="4"/>
      <c r="H563" s="4"/>
      <c r="I563" s="4"/>
      <c r="J563" s="4"/>
      <c r="K563" s="4"/>
    </row>
    <row r="564" spans="1:14" ht="15" customHeight="1" x14ac:dyDescent="0.25">
      <c r="A564" s="22" t="s">
        <v>318</v>
      </c>
      <c r="B564" s="22" t="s">
        <v>32</v>
      </c>
      <c r="C564" s="46" t="s">
        <v>8</v>
      </c>
      <c r="D564" s="47"/>
      <c r="E564" s="47"/>
      <c r="F564" s="47"/>
      <c r="G564" s="7" t="s">
        <v>33</v>
      </c>
      <c r="H564" s="7" t="s">
        <v>319</v>
      </c>
      <c r="I564" s="7" t="s">
        <v>320</v>
      </c>
      <c r="J564" s="34" t="s">
        <v>10</v>
      </c>
      <c r="K564" s="33"/>
    </row>
    <row r="565" spans="1:14" ht="45" customHeight="1" x14ac:dyDescent="0.25">
      <c r="A565" s="7" t="s">
        <v>380</v>
      </c>
      <c r="B565" s="85">
        <v>91926</v>
      </c>
      <c r="C565" s="87" t="str">
        <f>VLOOKUP(B565,S!$A:$D,2,FALSE)</f>
        <v>CABO DE COBRE FLEXÍVEL ISOLADO, 2,5 MM², ANTI-CHAMA 450/750 V, PARA CIRCUITOS TERMINAIS - FORNECIMENTO E INSTALAÇÃO. AF_12/2015</v>
      </c>
      <c r="D565" s="87"/>
      <c r="E565" s="87"/>
      <c r="F565" s="86"/>
      <c r="G565" s="7" t="str">
        <f>VLOOKUP(B565,S!$A:$D,3,FALSE)</f>
        <v>M</v>
      </c>
      <c r="H565" s="88"/>
      <c r="I565" s="88">
        <f>J570</f>
        <v>4</v>
      </c>
      <c r="J565" s="55"/>
      <c r="K565" s="54"/>
      <c r="L565" s="88">
        <f>VLOOKUP(B565,S!$A:$D,4,FALSE)</f>
        <v>4</v>
      </c>
      <c r="M565" s="7" t="str">
        <f>IF(ROUND((L565-I565),2)=0,"OK, confere com a tabela.",IF(ROUND((L565-I565),2)&lt;0,"ACIMA ("&amp;TEXT(ROUND(I565*100/L565,4),"0,0000")&amp;" %) da tabela.","ABAIXO ("&amp;TEXT(ROUND(I565*100/L565,4),"0,0000")&amp;" %) da tabela."))</f>
        <v>OK, confere com a tabela.</v>
      </c>
    </row>
    <row r="566" spans="1:14" ht="45" customHeight="1" x14ac:dyDescent="0.25">
      <c r="A566" s="56" t="s">
        <v>322</v>
      </c>
      <c r="B566" s="81">
        <v>1014</v>
      </c>
      <c r="C566" s="57" t="str">
        <f>VLOOKUP(B566,IF(A566="COMPOSICAO",S!$A:$D,I!$A:$D),2,FALSE)</f>
        <v>CABO DE COBRE, FLEXIVEL, CLASSE 4 OU 5, ISOLACAO EM PVC/A, ANTICHAMA BWF-B, 1 CONDUTOR, 450/750 V, SECAO NOMINAL 2,5 MM2</v>
      </c>
      <c r="D566" s="57"/>
      <c r="E566" s="57"/>
      <c r="F566" s="57"/>
      <c r="G566" s="56" t="str">
        <f>VLOOKUP(B566,IF(A566="COMPOSICAO",S!$A:$D,I!$A:$D),3,FALSE)</f>
        <v>M</v>
      </c>
      <c r="H566" s="89">
        <f>1.19</f>
        <v>1.19</v>
      </c>
      <c r="I566" s="58">
        <f>IF(A566="COMPOSICAO",VLOOKUP(B566,S!$A:$D,4,FALSE),VLOOKUP(B566,I!$A:$D,4,FALSE))</f>
        <v>2.14</v>
      </c>
      <c r="J566" s="63">
        <f>TRUNC(H566*I566,2)</f>
        <v>2.54</v>
      </c>
      <c r="K566" s="62"/>
      <c r="L566" s="4"/>
      <c r="M566" s="4"/>
      <c r="N566" s="4"/>
    </row>
    <row r="567" spans="1:14" ht="30" customHeight="1" x14ac:dyDescent="0.25">
      <c r="A567" s="56" t="s">
        <v>322</v>
      </c>
      <c r="B567" s="81">
        <v>21127</v>
      </c>
      <c r="C567" s="57" t="str">
        <f>VLOOKUP(B567,IF(A567="COMPOSICAO",S!$A:$D,I!$A:$D),2,FALSE)</f>
        <v>FITA ISOLANTE ADESIVA ANTICHAMA, USO ATE 750 V, EM ROLO DE 19 MM X 5 M</v>
      </c>
      <c r="D567" s="57"/>
      <c r="E567" s="57"/>
      <c r="F567" s="57"/>
      <c r="G567" s="56" t="str">
        <f>VLOOKUP(B567,IF(A567="COMPOSICAO",S!$A:$D,I!$A:$D),3,FALSE)</f>
        <v>UN</v>
      </c>
      <c r="H567" s="89">
        <f>0.009</f>
        <v>8.9999999999999993E-3</v>
      </c>
      <c r="I567" s="58">
        <f>IF(A567="COMPOSICAO",VLOOKUP(B567,S!$A:$D,4,FALSE),VLOOKUP(B567,I!$A:$D,4,FALSE))</f>
        <v>3.48</v>
      </c>
      <c r="J567" s="63">
        <f>TRUNC(H567*I567,2)</f>
        <v>0.03</v>
      </c>
      <c r="K567" s="62"/>
      <c r="L567" s="4"/>
      <c r="M567" s="4"/>
      <c r="N567" s="4"/>
    </row>
    <row r="568" spans="1:14" ht="30" customHeight="1" x14ac:dyDescent="0.25">
      <c r="A568" s="56" t="s">
        <v>323</v>
      </c>
      <c r="B568" s="81">
        <v>88247</v>
      </c>
      <c r="C568" s="57" t="str">
        <f>VLOOKUP(B568,IF(A568="COMPOSICAO",S!$A:$D,I!$A:$D),2,FALSE)</f>
        <v>AUXILIAR DE ELETRICISTA COM ENCARGOS COMPLEMENTARES</v>
      </c>
      <c r="D568" s="57"/>
      <c r="E568" s="57"/>
      <c r="F568" s="57"/>
      <c r="G568" s="56" t="str">
        <f>VLOOKUP(B568,IF(A568="COMPOSICAO",S!$A:$D,I!$A:$D),3,FALSE)</f>
        <v>H</v>
      </c>
      <c r="H568" s="89">
        <f>0.03</f>
        <v>0.03</v>
      </c>
      <c r="I568" s="58">
        <f>IF(A568="COMPOSICAO",VLOOKUP(B568,S!$A:$D,4,FALSE),VLOOKUP(B568,I!$A:$D,4,FALSE))</f>
        <v>21.44</v>
      </c>
      <c r="J568" s="63">
        <f>TRUNC(H568*I568,2)</f>
        <v>0.64</v>
      </c>
      <c r="K568" s="62"/>
      <c r="L568" s="4"/>
      <c r="M568" s="4"/>
      <c r="N568" s="4"/>
    </row>
    <row r="569" spans="1:14" ht="15" customHeight="1" x14ac:dyDescent="0.25">
      <c r="A569" s="56" t="s">
        <v>323</v>
      </c>
      <c r="B569" s="81">
        <v>88264</v>
      </c>
      <c r="C569" s="57" t="str">
        <f>VLOOKUP(B569,IF(A569="COMPOSICAO",S!$A:$D,I!$A:$D),2,FALSE)</f>
        <v>ELETRICISTA COM ENCARGOS COMPLEMENTARES</v>
      </c>
      <c r="D569" s="57"/>
      <c r="E569" s="57"/>
      <c r="F569" s="57"/>
      <c r="G569" s="56" t="str">
        <f>VLOOKUP(B569,IF(A569="COMPOSICAO",S!$A:$D,I!$A:$D),3,FALSE)</f>
        <v>H</v>
      </c>
      <c r="H569" s="89">
        <f>0.03</f>
        <v>0.03</v>
      </c>
      <c r="I569" s="58">
        <f>IF(A569="COMPOSICAO",VLOOKUP(B569,S!$A:$D,4,FALSE),VLOOKUP(B569,I!$A:$D,4,FALSE))</f>
        <v>26.35</v>
      </c>
      <c r="J569" s="63">
        <f>TRUNC(H569*I569,2)</f>
        <v>0.79</v>
      </c>
      <c r="K569" s="62"/>
      <c r="L569" s="4"/>
      <c r="M569" s="4"/>
      <c r="N569" s="4"/>
    </row>
    <row r="570" spans="1:14" ht="15" customHeight="1" x14ac:dyDescent="0.25">
      <c r="A570" s="90" t="s">
        <v>324</v>
      </c>
      <c r="B570" s="91"/>
      <c r="C570" s="91"/>
      <c r="D570" s="91"/>
      <c r="E570" s="91"/>
      <c r="F570" s="91"/>
      <c r="G570" s="92"/>
      <c r="H570" s="93"/>
      <c r="I570" s="94"/>
      <c r="J570" s="63">
        <f>SUM(J565:K569)</f>
        <v>4</v>
      </c>
      <c r="K570" s="62"/>
    </row>
    <row r="571" spans="1:14" ht="15" customHeight="1" x14ac:dyDescent="0.25">
      <c r="A571" s="90" t="str">
        <f>"TAXA DE BDI ("&amp;BDI&amp;" %)"</f>
        <v>TAXA DE BDI (22 %)</v>
      </c>
      <c r="B571" s="91"/>
      <c r="C571" s="91"/>
      <c r="D571" s="91"/>
      <c r="E571" s="91"/>
      <c r="F571" s="91"/>
      <c r="G571" s="92"/>
      <c r="H571" s="93"/>
      <c r="I571" s="94"/>
      <c r="J571" s="63">
        <f>ROUND(J570*(BDI/100),2)</f>
        <v>0.88</v>
      </c>
      <c r="K571" s="62"/>
    </row>
    <row r="572" spans="1:14" ht="15" customHeight="1" x14ac:dyDescent="0.25">
      <c r="A572" s="90" t="s">
        <v>386</v>
      </c>
      <c r="B572" s="91"/>
      <c r="C572" s="91"/>
      <c r="D572" s="91"/>
      <c r="E572" s="91"/>
      <c r="F572" s="91"/>
      <c r="G572" s="92"/>
      <c r="H572" s="93"/>
      <c r="I572" s="94"/>
      <c r="J572" s="63">
        <f>SUM(J570:K571)</f>
        <v>4.88</v>
      </c>
      <c r="K572" s="62"/>
    </row>
    <row r="573" spans="1:14" ht="15" customHeight="1" x14ac:dyDescent="0.25">
      <c r="A573" s="4"/>
      <c r="B573" s="4"/>
      <c r="C573" s="4"/>
      <c r="D573" s="4"/>
      <c r="E573" s="4"/>
      <c r="F573" s="4"/>
      <c r="G573" s="4"/>
      <c r="H573" s="4"/>
      <c r="I573" s="4"/>
      <c r="J573" s="4"/>
      <c r="K573" s="4"/>
    </row>
    <row r="574" spans="1:14" ht="15" customHeight="1" x14ac:dyDescent="0.25">
      <c r="A574" s="22" t="s">
        <v>318</v>
      </c>
      <c r="B574" s="22" t="s">
        <v>32</v>
      </c>
      <c r="C574" s="46" t="s">
        <v>8</v>
      </c>
      <c r="D574" s="47"/>
      <c r="E574" s="47"/>
      <c r="F574" s="47"/>
      <c r="G574" s="7" t="s">
        <v>33</v>
      </c>
      <c r="H574" s="7" t="s">
        <v>319</v>
      </c>
      <c r="I574" s="7" t="s">
        <v>320</v>
      </c>
      <c r="J574" s="34" t="s">
        <v>10</v>
      </c>
      <c r="K574" s="33"/>
    </row>
    <row r="575" spans="1:14" ht="45" customHeight="1" x14ac:dyDescent="0.25">
      <c r="A575" s="7" t="s">
        <v>380</v>
      </c>
      <c r="B575" s="85">
        <v>91928</v>
      </c>
      <c r="C575" s="87" t="str">
        <f>VLOOKUP(B575,S!$A:$D,2,FALSE)</f>
        <v>CABO DE COBRE FLEXÍVEL ISOLADO, 4 MM², ANTI-CHAMA 450/750 V, PARA CIRCUITOS TERMINAIS - FORNECIMENTO E INSTALAÇÃO. AF_12/2015</v>
      </c>
      <c r="D575" s="87"/>
      <c r="E575" s="87"/>
      <c r="F575" s="86"/>
      <c r="G575" s="7" t="str">
        <f>VLOOKUP(B575,S!$A:$D,3,FALSE)</f>
        <v>M</v>
      </c>
      <c r="H575" s="88"/>
      <c r="I575" s="88">
        <f>J580</f>
        <v>6.1499999999999995</v>
      </c>
      <c r="J575" s="55"/>
      <c r="K575" s="54"/>
      <c r="L575" s="88">
        <f>VLOOKUP(B575,S!$A:$D,4,FALSE)</f>
        <v>6.15</v>
      </c>
      <c r="M575" s="7" t="str">
        <f>IF(ROUND((L575-I575),2)=0,"OK, confere com a tabela.",IF(ROUND((L575-I575),2)&lt;0,"ACIMA ("&amp;TEXT(ROUND(I575*100/L575,4),"0,0000")&amp;" %) da tabela.","ABAIXO ("&amp;TEXT(ROUND(I575*100/L575,4),"0,0000")&amp;" %) da tabela."))</f>
        <v>OK, confere com a tabela.</v>
      </c>
    </row>
    <row r="576" spans="1:14" ht="45" customHeight="1" x14ac:dyDescent="0.25">
      <c r="A576" s="56" t="s">
        <v>322</v>
      </c>
      <c r="B576" s="81">
        <v>981</v>
      </c>
      <c r="C576" s="57" t="str">
        <f>VLOOKUP(B576,IF(A576="COMPOSICAO",S!$A:$D,I!$A:$D),2,FALSE)</f>
        <v>CABO DE COBRE, FLEXIVEL, CLASSE 4 OU 5, ISOLACAO EM PVC/A, ANTICHAMA BWF-B, 1 CONDUTOR, 450/750 V, SECAO NOMINAL 4 MM2</v>
      </c>
      <c r="D576" s="57"/>
      <c r="E576" s="57"/>
      <c r="F576" s="57"/>
      <c r="G576" s="56" t="str">
        <f>VLOOKUP(B576,IF(A576="COMPOSICAO",S!$A:$D,I!$A:$D),3,FALSE)</f>
        <v>M</v>
      </c>
      <c r="H576" s="89">
        <f>1.19</f>
        <v>1.19</v>
      </c>
      <c r="I576" s="58">
        <f>IF(A576="COMPOSICAO",VLOOKUP(B576,S!$A:$D,4,FALSE),VLOOKUP(B576,I!$A:$D,4,FALSE))</f>
        <v>3.55</v>
      </c>
      <c r="J576" s="63">
        <f>TRUNC(H576*I576,2)</f>
        <v>4.22</v>
      </c>
      <c r="K576" s="62"/>
      <c r="L576" s="4"/>
      <c r="M576" s="4"/>
      <c r="N576" s="4"/>
    </row>
    <row r="577" spans="1:14" ht="30" customHeight="1" x14ac:dyDescent="0.25">
      <c r="A577" s="56" t="s">
        <v>322</v>
      </c>
      <c r="B577" s="81">
        <v>21127</v>
      </c>
      <c r="C577" s="57" t="str">
        <f>VLOOKUP(B577,IF(A577="COMPOSICAO",S!$A:$D,I!$A:$D),2,FALSE)</f>
        <v>FITA ISOLANTE ADESIVA ANTICHAMA, USO ATE 750 V, EM ROLO DE 19 MM X 5 M</v>
      </c>
      <c r="D577" s="57"/>
      <c r="E577" s="57"/>
      <c r="F577" s="57"/>
      <c r="G577" s="56" t="str">
        <f>VLOOKUP(B577,IF(A577="COMPOSICAO",S!$A:$D,I!$A:$D),3,FALSE)</f>
        <v>UN</v>
      </c>
      <c r="H577" s="89">
        <f>0.009</f>
        <v>8.9999999999999993E-3</v>
      </c>
      <c r="I577" s="58">
        <f>IF(A577="COMPOSICAO",VLOOKUP(B577,S!$A:$D,4,FALSE),VLOOKUP(B577,I!$A:$D,4,FALSE))</f>
        <v>3.48</v>
      </c>
      <c r="J577" s="63">
        <f>TRUNC(H577*I577,2)</f>
        <v>0.03</v>
      </c>
      <c r="K577" s="62"/>
      <c r="L577" s="4"/>
      <c r="M577" s="4"/>
      <c r="N577" s="4"/>
    </row>
    <row r="578" spans="1:14" ht="30" customHeight="1" x14ac:dyDescent="0.25">
      <c r="A578" s="56" t="s">
        <v>323</v>
      </c>
      <c r="B578" s="81">
        <v>88247</v>
      </c>
      <c r="C578" s="57" t="str">
        <f>VLOOKUP(B578,IF(A578="COMPOSICAO",S!$A:$D,I!$A:$D),2,FALSE)</f>
        <v>AUXILIAR DE ELETRICISTA COM ENCARGOS COMPLEMENTARES</v>
      </c>
      <c r="D578" s="57"/>
      <c r="E578" s="57"/>
      <c r="F578" s="57"/>
      <c r="G578" s="56" t="str">
        <f>VLOOKUP(B578,IF(A578="COMPOSICAO",S!$A:$D,I!$A:$D),3,FALSE)</f>
        <v>H</v>
      </c>
      <c r="H578" s="89">
        <f>0.04</f>
        <v>0.04</v>
      </c>
      <c r="I578" s="58">
        <f>IF(A578="COMPOSICAO",VLOOKUP(B578,S!$A:$D,4,FALSE),VLOOKUP(B578,I!$A:$D,4,FALSE))</f>
        <v>21.44</v>
      </c>
      <c r="J578" s="63">
        <f>TRUNC(H578*I578,2)</f>
        <v>0.85</v>
      </c>
      <c r="K578" s="62"/>
      <c r="L578" s="4"/>
      <c r="M578" s="4"/>
      <c r="N578" s="4"/>
    </row>
    <row r="579" spans="1:14" ht="15" customHeight="1" x14ac:dyDescent="0.25">
      <c r="A579" s="56" t="s">
        <v>323</v>
      </c>
      <c r="B579" s="81">
        <v>88264</v>
      </c>
      <c r="C579" s="57" t="str">
        <f>VLOOKUP(B579,IF(A579="COMPOSICAO",S!$A:$D,I!$A:$D),2,FALSE)</f>
        <v>ELETRICISTA COM ENCARGOS COMPLEMENTARES</v>
      </c>
      <c r="D579" s="57"/>
      <c r="E579" s="57"/>
      <c r="F579" s="57"/>
      <c r="G579" s="56" t="str">
        <f>VLOOKUP(B579,IF(A579="COMPOSICAO",S!$A:$D,I!$A:$D),3,FALSE)</f>
        <v>H</v>
      </c>
      <c r="H579" s="89">
        <f>0.04</f>
        <v>0.04</v>
      </c>
      <c r="I579" s="58">
        <f>IF(A579="COMPOSICAO",VLOOKUP(B579,S!$A:$D,4,FALSE),VLOOKUP(B579,I!$A:$D,4,FALSE))</f>
        <v>26.35</v>
      </c>
      <c r="J579" s="63">
        <f>TRUNC(H579*I579,2)</f>
        <v>1.05</v>
      </c>
      <c r="K579" s="62"/>
      <c r="L579" s="4"/>
      <c r="M579" s="4"/>
      <c r="N579" s="4"/>
    </row>
    <row r="580" spans="1:14" ht="15" customHeight="1" x14ac:dyDescent="0.25">
      <c r="A580" s="90" t="s">
        <v>324</v>
      </c>
      <c r="B580" s="91"/>
      <c r="C580" s="91"/>
      <c r="D580" s="91"/>
      <c r="E580" s="91"/>
      <c r="F580" s="91"/>
      <c r="G580" s="92"/>
      <c r="H580" s="93"/>
      <c r="I580" s="94"/>
      <c r="J580" s="63">
        <f>SUM(J575:K579)</f>
        <v>6.1499999999999995</v>
      </c>
      <c r="K580" s="62"/>
    </row>
    <row r="581" spans="1:14" ht="15" customHeight="1" x14ac:dyDescent="0.25">
      <c r="A581" s="90" t="str">
        <f>"TAXA DE BDI ("&amp;BDI&amp;" %)"</f>
        <v>TAXA DE BDI (22 %)</v>
      </c>
      <c r="B581" s="91"/>
      <c r="C581" s="91"/>
      <c r="D581" s="91"/>
      <c r="E581" s="91"/>
      <c r="F581" s="91"/>
      <c r="G581" s="92"/>
      <c r="H581" s="93"/>
      <c r="I581" s="94"/>
      <c r="J581" s="63">
        <f>ROUND(J580*(BDI/100),2)</f>
        <v>1.35</v>
      </c>
      <c r="K581" s="62"/>
    </row>
    <row r="582" spans="1:14" ht="15" customHeight="1" x14ac:dyDescent="0.25">
      <c r="A582" s="90" t="s">
        <v>387</v>
      </c>
      <c r="B582" s="91"/>
      <c r="C582" s="91"/>
      <c r="D582" s="91"/>
      <c r="E582" s="91"/>
      <c r="F582" s="91"/>
      <c r="G582" s="92"/>
      <c r="H582" s="93"/>
      <c r="I582" s="94"/>
      <c r="J582" s="63">
        <f>SUM(J580:K581)</f>
        <v>7.5</v>
      </c>
      <c r="K582" s="62"/>
    </row>
    <row r="583" spans="1:14" ht="15" customHeight="1" x14ac:dyDescent="0.25">
      <c r="A583" s="4"/>
      <c r="B583" s="4"/>
      <c r="C583" s="4"/>
      <c r="D583" s="4"/>
      <c r="E583" s="4"/>
      <c r="F583" s="4"/>
      <c r="G583" s="4"/>
      <c r="H583" s="4"/>
      <c r="I583" s="4"/>
      <c r="J583" s="4"/>
      <c r="K583" s="4"/>
    </row>
    <row r="584" spans="1:14" ht="15" customHeight="1" x14ac:dyDescent="0.25">
      <c r="A584" s="22" t="s">
        <v>318</v>
      </c>
      <c r="B584" s="22" t="s">
        <v>32</v>
      </c>
      <c r="C584" s="46" t="s">
        <v>8</v>
      </c>
      <c r="D584" s="47"/>
      <c r="E584" s="47"/>
      <c r="F584" s="47"/>
      <c r="G584" s="7" t="s">
        <v>33</v>
      </c>
      <c r="H584" s="7" t="s">
        <v>319</v>
      </c>
      <c r="I584" s="7" t="s">
        <v>320</v>
      </c>
      <c r="J584" s="34" t="s">
        <v>10</v>
      </c>
      <c r="K584" s="33"/>
    </row>
    <row r="585" spans="1:14" ht="45" customHeight="1" x14ac:dyDescent="0.25">
      <c r="A585" s="7" t="s">
        <v>380</v>
      </c>
      <c r="B585" s="85">
        <v>91996</v>
      </c>
      <c r="C585" s="87" t="str">
        <f>VLOOKUP(B585,S!$A:$D,2,FALSE)</f>
        <v>TOMADA MÉDIA DE EMBUTIR (1 MÓDULO), 2P+T 10 A, INCLUINDO SUPORTE E PLACA - FORNECIMENTO E INSTALAÇÃO. AF_12/2015</v>
      </c>
      <c r="D585" s="87"/>
      <c r="E585" s="87"/>
      <c r="F585" s="86"/>
      <c r="G585" s="7" t="str">
        <f>VLOOKUP(B585,S!$A:$D,3,FALSE)</f>
        <v>UN</v>
      </c>
      <c r="H585" s="88"/>
      <c r="I585" s="88">
        <f>J588</f>
        <v>30.259999999999998</v>
      </c>
      <c r="J585" s="55"/>
      <c r="K585" s="54"/>
      <c r="L585" s="88">
        <f>VLOOKUP(B585,S!$A:$D,4,FALSE)</f>
        <v>30.26</v>
      </c>
      <c r="M585" s="7" t="str">
        <f>IF(ROUND((L585-I585),2)=0,"OK, confere com a tabela.",IF(ROUND((L585-I585),2)&lt;0,"ACIMA ("&amp;TEXT(ROUND(I585*100/L585,4),"0,0000")&amp;" %) da tabela.","ABAIXO ("&amp;TEXT(ROUND(I585*100/L585,4),"0,0000")&amp;" %) da tabela."))</f>
        <v>OK, confere com a tabela.</v>
      </c>
    </row>
    <row r="586" spans="1:14" ht="45" customHeight="1" x14ac:dyDescent="0.25">
      <c r="A586" s="56" t="s">
        <v>323</v>
      </c>
      <c r="B586" s="81">
        <v>91946</v>
      </c>
      <c r="C586" s="57" t="str">
        <f>VLOOKUP(B586,IF(A586="COMPOSICAO",S!$A:$D,I!$A:$D),2,FALSE)</f>
        <v>SUPORTE PARAFUSADO COM PLACA DE ENCAIXE 4" X 2" MÉDIO (1,30 M DO PISO) PARA PONTO ELÉTRICO - FORNECIMENTO E INSTALAÇÃO. AF_12/2015</v>
      </c>
      <c r="D586" s="57"/>
      <c r="E586" s="57"/>
      <c r="F586" s="57"/>
      <c r="G586" s="56" t="str">
        <f>VLOOKUP(B586,IF(A586="COMPOSICAO",S!$A:$D,I!$A:$D),3,FALSE)</f>
        <v>UN</v>
      </c>
      <c r="H586" s="89">
        <f>1</f>
        <v>1</v>
      </c>
      <c r="I586" s="58">
        <f>IF(A586="COMPOSICAO",VLOOKUP(B586,S!$A:$D,4,FALSE),VLOOKUP(B586,I!$A:$D,4,FALSE))</f>
        <v>7.7</v>
      </c>
      <c r="J586" s="63">
        <f>TRUNC(H586*I586,2)</f>
        <v>7.7</v>
      </c>
      <c r="K586" s="62"/>
      <c r="L586" s="4"/>
      <c r="M586" s="4"/>
      <c r="N586" s="4"/>
    </row>
    <row r="587" spans="1:14" ht="45" customHeight="1" x14ac:dyDescent="0.25">
      <c r="A587" s="56" t="s">
        <v>323</v>
      </c>
      <c r="B587" s="81">
        <v>91994</v>
      </c>
      <c r="C587" s="57" t="str">
        <f>VLOOKUP(B587,IF(A587="COMPOSICAO",S!$A:$D,I!$A:$D),2,FALSE)</f>
        <v>TOMADA MÉDIA DE EMBUTIR (1 MÓDULO), 2P+T 10 A, SEM SUPORTE E SEM PLACA - FORNECIMENTO E INSTALAÇÃO. AF_12/2015</v>
      </c>
      <c r="D587" s="57"/>
      <c r="E587" s="57"/>
      <c r="F587" s="57"/>
      <c r="G587" s="56" t="str">
        <f>VLOOKUP(B587,IF(A587="COMPOSICAO",S!$A:$D,I!$A:$D),3,FALSE)</f>
        <v>UN</v>
      </c>
      <c r="H587" s="89">
        <f>1</f>
        <v>1</v>
      </c>
      <c r="I587" s="58">
        <f>IF(A587="COMPOSICAO",VLOOKUP(B587,S!$A:$D,4,FALSE),VLOOKUP(B587,I!$A:$D,4,FALSE))</f>
        <v>22.56</v>
      </c>
      <c r="J587" s="63">
        <f>TRUNC(H587*I587,2)</f>
        <v>22.56</v>
      </c>
      <c r="K587" s="62"/>
      <c r="L587" s="4"/>
      <c r="M587" s="4"/>
      <c r="N587" s="4"/>
    </row>
    <row r="588" spans="1:14" ht="15" customHeight="1" x14ac:dyDescent="0.25">
      <c r="A588" s="90" t="s">
        <v>324</v>
      </c>
      <c r="B588" s="91"/>
      <c r="C588" s="91"/>
      <c r="D588" s="91"/>
      <c r="E588" s="91"/>
      <c r="F588" s="91"/>
      <c r="G588" s="92"/>
      <c r="H588" s="93"/>
      <c r="I588" s="94"/>
      <c r="J588" s="63">
        <f>SUM(J585:K587)</f>
        <v>30.259999999999998</v>
      </c>
      <c r="K588" s="62"/>
    </row>
    <row r="589" spans="1:14" ht="15" customHeight="1" x14ac:dyDescent="0.25">
      <c r="A589" s="90" t="str">
        <f>"TAXA DE BDI ("&amp;BDI&amp;" %)"</f>
        <v>TAXA DE BDI (22 %)</v>
      </c>
      <c r="B589" s="91"/>
      <c r="C589" s="91"/>
      <c r="D589" s="91"/>
      <c r="E589" s="91"/>
      <c r="F589" s="91"/>
      <c r="G589" s="92"/>
      <c r="H589" s="93"/>
      <c r="I589" s="94"/>
      <c r="J589" s="63">
        <f>ROUND(J588*(BDI/100),2)</f>
        <v>6.66</v>
      </c>
      <c r="K589" s="62"/>
    </row>
    <row r="590" spans="1:14" ht="15" customHeight="1" x14ac:dyDescent="0.25">
      <c r="A590" s="90" t="s">
        <v>388</v>
      </c>
      <c r="B590" s="91"/>
      <c r="C590" s="91"/>
      <c r="D590" s="91"/>
      <c r="E590" s="91"/>
      <c r="F590" s="91"/>
      <c r="G590" s="92"/>
      <c r="H590" s="93"/>
      <c r="I590" s="94"/>
      <c r="J590" s="63">
        <f>SUM(J588:K589)</f>
        <v>36.92</v>
      </c>
      <c r="K590" s="62"/>
    </row>
    <row r="591" spans="1:14" ht="15" customHeight="1" x14ac:dyDescent="0.25">
      <c r="A591" s="4"/>
      <c r="B591" s="4"/>
      <c r="C591" s="4"/>
      <c r="D591" s="4"/>
      <c r="E591" s="4"/>
      <c r="F591" s="4"/>
      <c r="G591" s="4"/>
      <c r="H591" s="4"/>
      <c r="I591" s="4"/>
      <c r="J591" s="4"/>
      <c r="K591" s="4"/>
    </row>
    <row r="592" spans="1:14" ht="15" customHeight="1" x14ac:dyDescent="0.25">
      <c r="A592" s="22" t="s">
        <v>318</v>
      </c>
      <c r="B592" s="22" t="s">
        <v>32</v>
      </c>
      <c r="C592" s="46" t="s">
        <v>8</v>
      </c>
      <c r="D592" s="47"/>
      <c r="E592" s="47"/>
      <c r="F592" s="47"/>
      <c r="G592" s="7" t="s">
        <v>33</v>
      </c>
      <c r="H592" s="7" t="s">
        <v>319</v>
      </c>
      <c r="I592" s="7" t="s">
        <v>320</v>
      </c>
      <c r="J592" s="34" t="s">
        <v>10</v>
      </c>
      <c r="K592" s="33"/>
    </row>
    <row r="593" spans="1:14" ht="45" customHeight="1" x14ac:dyDescent="0.25">
      <c r="A593" s="7" t="s">
        <v>380</v>
      </c>
      <c r="B593" s="85">
        <v>92000</v>
      </c>
      <c r="C593" s="87" t="str">
        <f>VLOOKUP(B593,S!$A:$D,2,FALSE)</f>
        <v>TOMADA BAIXA DE EMBUTIR (1 MÓDULO), 2P+T 10 A, INCLUINDO SUPORTE E PLACA - FORNECIMENTO E INSTALAÇÃO. AF_12/2015</v>
      </c>
      <c r="D593" s="87"/>
      <c r="E593" s="87"/>
      <c r="F593" s="86"/>
      <c r="G593" s="7" t="str">
        <f>VLOOKUP(B593,S!$A:$D,3,FALSE)</f>
        <v>UN</v>
      </c>
      <c r="H593" s="88"/>
      <c r="I593" s="88">
        <f>J596</f>
        <v>26.77</v>
      </c>
      <c r="J593" s="55"/>
      <c r="K593" s="54"/>
      <c r="L593" s="88">
        <f>VLOOKUP(B593,S!$A:$D,4,FALSE)</f>
        <v>26.77</v>
      </c>
      <c r="M593" s="7" t="str">
        <f>IF(ROUND((L593-I593),2)=0,"OK, confere com a tabela.",IF(ROUND((L593-I593),2)&lt;0,"ACIMA ("&amp;TEXT(ROUND(I593*100/L593,4),"0,0000")&amp;" %) da tabela.","ABAIXO ("&amp;TEXT(ROUND(I593*100/L593,4),"0,0000")&amp;" %) da tabela."))</f>
        <v>OK, confere com a tabela.</v>
      </c>
    </row>
    <row r="594" spans="1:14" ht="45" customHeight="1" x14ac:dyDescent="0.25">
      <c r="A594" s="56" t="s">
        <v>323</v>
      </c>
      <c r="B594" s="81">
        <v>91946</v>
      </c>
      <c r="C594" s="57" t="str">
        <f>VLOOKUP(B594,IF(A594="COMPOSICAO",S!$A:$D,I!$A:$D),2,FALSE)</f>
        <v>SUPORTE PARAFUSADO COM PLACA DE ENCAIXE 4" X 2" MÉDIO (1,30 M DO PISO) PARA PONTO ELÉTRICO - FORNECIMENTO E INSTALAÇÃO. AF_12/2015</v>
      </c>
      <c r="D594" s="57"/>
      <c r="E594" s="57"/>
      <c r="F594" s="57"/>
      <c r="G594" s="56" t="str">
        <f>VLOOKUP(B594,IF(A594="COMPOSICAO",S!$A:$D,I!$A:$D),3,FALSE)</f>
        <v>UN</v>
      </c>
      <c r="H594" s="89">
        <f>1</f>
        <v>1</v>
      </c>
      <c r="I594" s="58">
        <f>IF(A594="COMPOSICAO",VLOOKUP(B594,S!$A:$D,4,FALSE),VLOOKUP(B594,I!$A:$D,4,FALSE))</f>
        <v>7.7</v>
      </c>
      <c r="J594" s="63">
        <f>TRUNC(H594*I594,2)</f>
        <v>7.7</v>
      </c>
      <c r="K594" s="62"/>
      <c r="L594" s="4"/>
      <c r="M594" s="4"/>
      <c r="N594" s="4"/>
    </row>
    <row r="595" spans="1:14" ht="45" customHeight="1" x14ac:dyDescent="0.25">
      <c r="A595" s="56" t="s">
        <v>323</v>
      </c>
      <c r="B595" s="81">
        <v>91998</v>
      </c>
      <c r="C595" s="57" t="str">
        <f>VLOOKUP(B595,IF(A595="COMPOSICAO",S!$A:$D,I!$A:$D),2,FALSE)</f>
        <v>TOMADA BAIXA DE EMBUTIR (1 MÓDULO), 2P+T 10 A, SEM SUPORTE E SEM PLACA - FORNECIMENTO E INSTALAÇÃO. AF_12/2015</v>
      </c>
      <c r="D595" s="57"/>
      <c r="E595" s="57"/>
      <c r="F595" s="57"/>
      <c r="G595" s="56" t="str">
        <f>VLOOKUP(B595,IF(A595="COMPOSICAO",S!$A:$D,I!$A:$D),3,FALSE)</f>
        <v>UN</v>
      </c>
      <c r="H595" s="89">
        <f>1</f>
        <v>1</v>
      </c>
      <c r="I595" s="58">
        <f>IF(A595="COMPOSICAO",VLOOKUP(B595,S!$A:$D,4,FALSE),VLOOKUP(B595,I!$A:$D,4,FALSE))</f>
        <v>19.07</v>
      </c>
      <c r="J595" s="63">
        <f>TRUNC(H595*I595,2)</f>
        <v>19.07</v>
      </c>
      <c r="K595" s="62"/>
      <c r="L595" s="4"/>
      <c r="M595" s="4"/>
      <c r="N595" s="4"/>
    </row>
    <row r="596" spans="1:14" ht="15" customHeight="1" x14ac:dyDescent="0.25">
      <c r="A596" s="90" t="s">
        <v>324</v>
      </c>
      <c r="B596" s="91"/>
      <c r="C596" s="91"/>
      <c r="D596" s="91"/>
      <c r="E596" s="91"/>
      <c r="F596" s="91"/>
      <c r="G596" s="92"/>
      <c r="H596" s="93"/>
      <c r="I596" s="94"/>
      <c r="J596" s="63">
        <f>SUM(J593:K595)</f>
        <v>26.77</v>
      </c>
      <c r="K596" s="62"/>
    </row>
    <row r="597" spans="1:14" ht="15" customHeight="1" x14ac:dyDescent="0.25">
      <c r="A597" s="90" t="str">
        <f>"TAXA DE BDI ("&amp;BDI&amp;" %)"</f>
        <v>TAXA DE BDI (22 %)</v>
      </c>
      <c r="B597" s="91"/>
      <c r="C597" s="91"/>
      <c r="D597" s="91"/>
      <c r="E597" s="91"/>
      <c r="F597" s="91"/>
      <c r="G597" s="92"/>
      <c r="H597" s="93"/>
      <c r="I597" s="94"/>
      <c r="J597" s="63">
        <f>ROUND(J596*(BDI/100),2)</f>
        <v>5.89</v>
      </c>
      <c r="K597" s="62"/>
    </row>
    <row r="598" spans="1:14" ht="15" customHeight="1" x14ac:dyDescent="0.25">
      <c r="A598" s="90" t="s">
        <v>389</v>
      </c>
      <c r="B598" s="91"/>
      <c r="C598" s="91"/>
      <c r="D598" s="91"/>
      <c r="E598" s="91"/>
      <c r="F598" s="91"/>
      <c r="G598" s="92"/>
      <c r="H598" s="93"/>
      <c r="I598" s="94"/>
      <c r="J598" s="63">
        <f>SUM(J596:K597)</f>
        <v>32.659999999999997</v>
      </c>
      <c r="K598" s="62"/>
    </row>
    <row r="599" spans="1:14" ht="15" customHeight="1" x14ac:dyDescent="0.25">
      <c r="A599" s="4"/>
      <c r="B599" s="4"/>
      <c r="C599" s="4"/>
      <c r="D599" s="4"/>
      <c r="E599" s="4"/>
      <c r="F599" s="4"/>
      <c r="G599" s="4"/>
      <c r="H599" s="4"/>
      <c r="I599" s="4"/>
      <c r="J599" s="4"/>
      <c r="K599" s="4"/>
    </row>
    <row r="600" spans="1:14" ht="15" customHeight="1" x14ac:dyDescent="0.25">
      <c r="A600" s="22" t="s">
        <v>318</v>
      </c>
      <c r="B600" s="22" t="s">
        <v>32</v>
      </c>
      <c r="C600" s="46" t="s">
        <v>8</v>
      </c>
      <c r="D600" s="47"/>
      <c r="E600" s="47"/>
      <c r="F600" s="47"/>
      <c r="G600" s="7" t="s">
        <v>33</v>
      </c>
      <c r="H600" s="7" t="s">
        <v>319</v>
      </c>
      <c r="I600" s="7" t="s">
        <v>320</v>
      </c>
      <c r="J600" s="34" t="s">
        <v>10</v>
      </c>
      <c r="K600" s="33"/>
    </row>
    <row r="601" spans="1:14" ht="45" customHeight="1" x14ac:dyDescent="0.25">
      <c r="A601" s="7" t="s">
        <v>380</v>
      </c>
      <c r="B601" s="85">
        <v>91992</v>
      </c>
      <c r="C601" s="87" t="str">
        <f>VLOOKUP(B601,S!$A:$D,2,FALSE)</f>
        <v>TOMADA ALTA DE EMBUTIR (1 MÓDULO), 2P+T 10 A, INCLUINDO SUPORTE E PLACA - FORNECIMENTO E INSTALAÇÃO. AF_12/2015</v>
      </c>
      <c r="D601" s="87"/>
      <c r="E601" s="87"/>
      <c r="F601" s="86"/>
      <c r="G601" s="7" t="str">
        <f>VLOOKUP(B601,S!$A:$D,3,FALSE)</f>
        <v>UN</v>
      </c>
      <c r="H601" s="88"/>
      <c r="I601" s="88">
        <f>J604</f>
        <v>39.24</v>
      </c>
      <c r="J601" s="55"/>
      <c r="K601" s="54"/>
      <c r="L601" s="88">
        <f>VLOOKUP(B601,S!$A:$D,4,FALSE)</f>
        <v>39.24</v>
      </c>
      <c r="M601" s="7" t="str">
        <f>IF(ROUND((L601-I601),2)=0,"OK, confere com a tabela.",IF(ROUND((L601-I601),2)&lt;0,"ACIMA ("&amp;TEXT(ROUND(I601*100/L601,4),"0,0000")&amp;" %) da tabela.","ABAIXO ("&amp;TEXT(ROUND(I601*100/L601,4),"0,0000")&amp;" %) da tabela."))</f>
        <v>OK, confere com a tabela.</v>
      </c>
    </row>
    <row r="602" spans="1:14" ht="45" customHeight="1" x14ac:dyDescent="0.25">
      <c r="A602" s="56" t="s">
        <v>323</v>
      </c>
      <c r="B602" s="81">
        <v>91946</v>
      </c>
      <c r="C602" s="57" t="str">
        <f>VLOOKUP(B602,IF(A602="COMPOSICAO",S!$A:$D,I!$A:$D),2,FALSE)</f>
        <v>SUPORTE PARAFUSADO COM PLACA DE ENCAIXE 4" X 2" MÉDIO (1,30 M DO PISO) PARA PONTO ELÉTRICO - FORNECIMENTO E INSTALAÇÃO. AF_12/2015</v>
      </c>
      <c r="D602" s="57"/>
      <c r="E602" s="57"/>
      <c r="F602" s="57"/>
      <c r="G602" s="56" t="str">
        <f>VLOOKUP(B602,IF(A602="COMPOSICAO",S!$A:$D,I!$A:$D),3,FALSE)</f>
        <v>UN</v>
      </c>
      <c r="H602" s="89">
        <f>1</f>
        <v>1</v>
      </c>
      <c r="I602" s="58">
        <f>IF(A602="COMPOSICAO",VLOOKUP(B602,S!$A:$D,4,FALSE),VLOOKUP(B602,I!$A:$D,4,FALSE))</f>
        <v>7.7</v>
      </c>
      <c r="J602" s="63">
        <f>TRUNC(H602*I602,2)</f>
        <v>7.7</v>
      </c>
      <c r="K602" s="62"/>
      <c r="L602" s="4"/>
      <c r="M602" s="4"/>
      <c r="N602" s="4"/>
    </row>
    <row r="603" spans="1:14" ht="45" customHeight="1" x14ac:dyDescent="0.25">
      <c r="A603" s="56" t="s">
        <v>323</v>
      </c>
      <c r="B603" s="81">
        <v>91990</v>
      </c>
      <c r="C603" s="57" t="str">
        <f>VLOOKUP(B603,IF(A603="COMPOSICAO",S!$A:$D,I!$A:$D),2,FALSE)</f>
        <v>TOMADA ALTA DE EMBUTIR (1 MÓDULO), 2P+T 10 A, SEM SUPORTE E SEM PLACA - FORNECIMENTO E INSTALAÇÃO. AF_12/2015</v>
      </c>
      <c r="D603" s="57"/>
      <c r="E603" s="57"/>
      <c r="F603" s="57"/>
      <c r="G603" s="56" t="str">
        <f>VLOOKUP(B603,IF(A603="COMPOSICAO",S!$A:$D,I!$A:$D),3,FALSE)</f>
        <v>UN</v>
      </c>
      <c r="H603" s="89">
        <f>1</f>
        <v>1</v>
      </c>
      <c r="I603" s="58">
        <f>IF(A603="COMPOSICAO",VLOOKUP(B603,S!$A:$D,4,FALSE),VLOOKUP(B603,I!$A:$D,4,FALSE))</f>
        <v>31.54</v>
      </c>
      <c r="J603" s="63">
        <f>TRUNC(H603*I603,2)</f>
        <v>31.54</v>
      </c>
      <c r="K603" s="62"/>
      <c r="L603" s="4"/>
      <c r="M603" s="4"/>
      <c r="N603" s="4"/>
    </row>
    <row r="604" spans="1:14" ht="15" customHeight="1" x14ac:dyDescent="0.25">
      <c r="A604" s="90" t="s">
        <v>324</v>
      </c>
      <c r="B604" s="91"/>
      <c r="C604" s="91"/>
      <c r="D604" s="91"/>
      <c r="E604" s="91"/>
      <c r="F604" s="91"/>
      <c r="G604" s="92"/>
      <c r="H604" s="93"/>
      <c r="I604" s="94"/>
      <c r="J604" s="63">
        <f>SUM(J601:K603)</f>
        <v>39.24</v>
      </c>
      <c r="K604" s="62"/>
    </row>
    <row r="605" spans="1:14" ht="15" customHeight="1" x14ac:dyDescent="0.25">
      <c r="A605" s="90" t="str">
        <f>"TAXA DE BDI ("&amp;BDI&amp;" %)"</f>
        <v>TAXA DE BDI (22 %)</v>
      </c>
      <c r="B605" s="91"/>
      <c r="C605" s="91"/>
      <c r="D605" s="91"/>
      <c r="E605" s="91"/>
      <c r="F605" s="91"/>
      <c r="G605" s="92"/>
      <c r="H605" s="93"/>
      <c r="I605" s="94"/>
      <c r="J605" s="63">
        <f>ROUND(J604*(BDI/100),2)</f>
        <v>8.6300000000000008</v>
      </c>
      <c r="K605" s="62"/>
    </row>
    <row r="606" spans="1:14" ht="15" customHeight="1" x14ac:dyDescent="0.25">
      <c r="A606" s="90" t="s">
        <v>390</v>
      </c>
      <c r="B606" s="91"/>
      <c r="C606" s="91"/>
      <c r="D606" s="91"/>
      <c r="E606" s="91"/>
      <c r="F606" s="91"/>
      <c r="G606" s="92"/>
      <c r="H606" s="93"/>
      <c r="I606" s="94"/>
      <c r="J606" s="63">
        <f>SUM(J604:K605)</f>
        <v>47.870000000000005</v>
      </c>
      <c r="K606" s="62"/>
    </row>
    <row r="607" spans="1:14" ht="15" customHeight="1" x14ac:dyDescent="0.25">
      <c r="A607" s="4"/>
      <c r="B607" s="4"/>
      <c r="C607" s="4"/>
      <c r="D607" s="4"/>
      <c r="E607" s="4"/>
      <c r="F607" s="4"/>
      <c r="G607" s="4"/>
      <c r="H607" s="4"/>
      <c r="I607" s="4"/>
      <c r="J607" s="4"/>
      <c r="K607" s="4"/>
    </row>
    <row r="608" spans="1:14" ht="15" customHeight="1" x14ac:dyDescent="0.25">
      <c r="A608" s="22" t="s">
        <v>318</v>
      </c>
      <c r="B608" s="22" t="s">
        <v>32</v>
      </c>
      <c r="C608" s="46" t="s">
        <v>8</v>
      </c>
      <c r="D608" s="47"/>
      <c r="E608" s="47"/>
      <c r="F608" s="47"/>
      <c r="G608" s="7" t="s">
        <v>33</v>
      </c>
      <c r="H608" s="7" t="s">
        <v>319</v>
      </c>
      <c r="I608" s="7" t="s">
        <v>320</v>
      </c>
      <c r="J608" s="34" t="s">
        <v>10</v>
      </c>
      <c r="K608" s="33"/>
    </row>
    <row r="609" spans="1:14" ht="45" customHeight="1" x14ac:dyDescent="0.25">
      <c r="A609" s="7" t="s">
        <v>380</v>
      </c>
      <c r="B609" s="85">
        <v>91993</v>
      </c>
      <c r="C609" s="87" t="str">
        <f>VLOOKUP(B609,S!$A:$D,2,FALSE)</f>
        <v>TOMADA ALTA DE EMBUTIR (1 MÓDULO), 2P+T 20 A, INCLUINDO SUPORTE E PLACA - FORNECIMENTO E INSTALAÇÃO. AF_12/2015</v>
      </c>
      <c r="D609" s="87"/>
      <c r="E609" s="87"/>
      <c r="F609" s="86"/>
      <c r="G609" s="7" t="str">
        <f>VLOOKUP(B609,S!$A:$D,3,FALSE)</f>
        <v>UN</v>
      </c>
      <c r="H609" s="88"/>
      <c r="I609" s="88">
        <f>J612</f>
        <v>41.440000000000005</v>
      </c>
      <c r="J609" s="55"/>
      <c r="K609" s="54"/>
      <c r="L609" s="88">
        <f>VLOOKUP(B609,S!$A:$D,4,FALSE)</f>
        <v>41.44</v>
      </c>
      <c r="M609" s="7" t="str">
        <f>IF(ROUND((L609-I609),2)=0,"OK, confere com a tabela.",IF(ROUND((L609-I609),2)&lt;0,"ACIMA ("&amp;TEXT(ROUND(I609*100/L609,4),"0,0000")&amp;" %) da tabela.","ABAIXO ("&amp;TEXT(ROUND(I609*100/L609,4),"0,0000")&amp;" %) da tabela."))</f>
        <v>OK, confere com a tabela.</v>
      </c>
    </row>
    <row r="610" spans="1:14" ht="45" customHeight="1" x14ac:dyDescent="0.25">
      <c r="A610" s="56" t="s">
        <v>323</v>
      </c>
      <c r="B610" s="81">
        <v>91946</v>
      </c>
      <c r="C610" s="57" t="str">
        <f>VLOOKUP(B610,IF(A610="COMPOSICAO",S!$A:$D,I!$A:$D),2,FALSE)</f>
        <v>SUPORTE PARAFUSADO COM PLACA DE ENCAIXE 4" X 2" MÉDIO (1,30 M DO PISO) PARA PONTO ELÉTRICO - FORNECIMENTO E INSTALAÇÃO. AF_12/2015</v>
      </c>
      <c r="D610" s="57"/>
      <c r="E610" s="57"/>
      <c r="F610" s="57"/>
      <c r="G610" s="56" t="str">
        <f>VLOOKUP(B610,IF(A610="COMPOSICAO",S!$A:$D,I!$A:$D),3,FALSE)</f>
        <v>UN</v>
      </c>
      <c r="H610" s="89">
        <f>1</f>
        <v>1</v>
      </c>
      <c r="I610" s="58">
        <f>IF(A610="COMPOSICAO",VLOOKUP(B610,S!$A:$D,4,FALSE),VLOOKUP(B610,I!$A:$D,4,FALSE))</f>
        <v>7.7</v>
      </c>
      <c r="J610" s="63">
        <f>TRUNC(H610*I610,2)</f>
        <v>7.7</v>
      </c>
      <c r="K610" s="62"/>
      <c r="L610" s="4"/>
      <c r="M610" s="4"/>
      <c r="N610" s="4"/>
    </row>
    <row r="611" spans="1:14" ht="45" customHeight="1" x14ac:dyDescent="0.25">
      <c r="A611" s="56" t="s">
        <v>323</v>
      </c>
      <c r="B611" s="81">
        <v>91991</v>
      </c>
      <c r="C611" s="57" t="str">
        <f>VLOOKUP(B611,IF(A611="COMPOSICAO",S!$A:$D,I!$A:$D),2,FALSE)</f>
        <v>TOMADA ALTA DE EMBUTIR (1 MÓDULO), 2P+T 20 A, SEM SUPORTE E SEM PLACA - FORNECIMENTO E INSTALAÇÃO. AF_12/2015</v>
      </c>
      <c r="D611" s="57"/>
      <c r="E611" s="57"/>
      <c r="F611" s="57"/>
      <c r="G611" s="56" t="str">
        <f>VLOOKUP(B611,IF(A611="COMPOSICAO",S!$A:$D,I!$A:$D),3,FALSE)</f>
        <v>UN</v>
      </c>
      <c r="H611" s="89">
        <f>1</f>
        <v>1</v>
      </c>
      <c r="I611" s="58">
        <f>IF(A611="COMPOSICAO",VLOOKUP(B611,S!$A:$D,4,FALSE),VLOOKUP(B611,I!$A:$D,4,FALSE))</f>
        <v>33.74</v>
      </c>
      <c r="J611" s="63">
        <f>TRUNC(H611*I611,2)</f>
        <v>33.74</v>
      </c>
      <c r="K611" s="62"/>
      <c r="L611" s="4"/>
      <c r="M611" s="4"/>
      <c r="N611" s="4"/>
    </row>
    <row r="612" spans="1:14" ht="15" customHeight="1" x14ac:dyDescent="0.25">
      <c r="A612" s="90" t="s">
        <v>324</v>
      </c>
      <c r="B612" s="91"/>
      <c r="C612" s="91"/>
      <c r="D612" s="91"/>
      <c r="E612" s="91"/>
      <c r="F612" s="91"/>
      <c r="G612" s="92"/>
      <c r="H612" s="93"/>
      <c r="I612" s="94"/>
      <c r="J612" s="63">
        <f>SUM(J609:K611)</f>
        <v>41.440000000000005</v>
      </c>
      <c r="K612" s="62"/>
    </row>
    <row r="613" spans="1:14" ht="15" customHeight="1" x14ac:dyDescent="0.25">
      <c r="A613" s="90" t="str">
        <f>"TAXA DE BDI ("&amp;BDI&amp;" %)"</f>
        <v>TAXA DE BDI (22 %)</v>
      </c>
      <c r="B613" s="91"/>
      <c r="C613" s="91"/>
      <c r="D613" s="91"/>
      <c r="E613" s="91"/>
      <c r="F613" s="91"/>
      <c r="G613" s="92"/>
      <c r="H613" s="93"/>
      <c r="I613" s="94"/>
      <c r="J613" s="63">
        <f>ROUND(J612*(BDI/100),2)</f>
        <v>9.1199999999999992</v>
      </c>
      <c r="K613" s="62"/>
    </row>
    <row r="614" spans="1:14" ht="15" customHeight="1" x14ac:dyDescent="0.25">
      <c r="A614" s="90" t="s">
        <v>391</v>
      </c>
      <c r="B614" s="91"/>
      <c r="C614" s="91"/>
      <c r="D614" s="91"/>
      <c r="E614" s="91"/>
      <c r="F614" s="91"/>
      <c r="G614" s="92"/>
      <c r="H614" s="93"/>
      <c r="I614" s="94"/>
      <c r="J614" s="63">
        <f>SUM(J612:K613)</f>
        <v>50.56</v>
      </c>
      <c r="K614" s="62"/>
    </row>
    <row r="615" spans="1:14" ht="15" customHeight="1" x14ac:dyDescent="0.25">
      <c r="A615" s="4"/>
      <c r="B615" s="4"/>
      <c r="C615" s="4"/>
      <c r="D615" s="4"/>
      <c r="E615" s="4"/>
      <c r="F615" s="4"/>
      <c r="G615" s="4"/>
      <c r="H615" s="4"/>
      <c r="I615" s="4"/>
      <c r="J615" s="4"/>
      <c r="K615" s="4"/>
    </row>
    <row r="616" spans="1:14" ht="15" customHeight="1" x14ac:dyDescent="0.25">
      <c r="A616" s="22" t="s">
        <v>318</v>
      </c>
      <c r="B616" s="22" t="s">
        <v>32</v>
      </c>
      <c r="C616" s="46" t="s">
        <v>8</v>
      </c>
      <c r="D616" s="47"/>
      <c r="E616" s="47"/>
      <c r="F616" s="47"/>
      <c r="G616" s="7" t="s">
        <v>33</v>
      </c>
      <c r="H616" s="7" t="s">
        <v>319</v>
      </c>
      <c r="I616" s="7" t="s">
        <v>320</v>
      </c>
      <c r="J616" s="34" t="s">
        <v>10</v>
      </c>
      <c r="K616" s="33"/>
    </row>
    <row r="617" spans="1:14" ht="45" customHeight="1" x14ac:dyDescent="0.25">
      <c r="A617" s="7" t="s">
        <v>380</v>
      </c>
      <c r="B617" s="85">
        <v>91953</v>
      </c>
      <c r="C617" s="87" t="str">
        <f>VLOOKUP(B617,S!$A:$D,2,FALSE)</f>
        <v>INTERRUPTOR SIMPLES (1 MÓDULO), 10A/250V, INCLUINDO SUPORTE E PLACA - FORNECIMENTO E INSTALAÇÃO. AF_12/2015</v>
      </c>
      <c r="D617" s="87"/>
      <c r="E617" s="87"/>
      <c r="F617" s="86"/>
      <c r="G617" s="7" t="str">
        <f>VLOOKUP(B617,S!$A:$D,3,FALSE)</f>
        <v>UN</v>
      </c>
      <c r="H617" s="88"/>
      <c r="I617" s="88">
        <f>J620</f>
        <v>25.34</v>
      </c>
      <c r="J617" s="55"/>
      <c r="K617" s="54"/>
      <c r="L617" s="88">
        <f>VLOOKUP(B617,S!$A:$D,4,FALSE)</f>
        <v>25.34</v>
      </c>
      <c r="M617" s="7" t="str">
        <f>IF(ROUND((L617-I617),2)=0,"OK, confere com a tabela.",IF(ROUND((L617-I617),2)&lt;0,"ACIMA ("&amp;TEXT(ROUND(I617*100/L617,4),"0,0000")&amp;" %) da tabela.","ABAIXO ("&amp;TEXT(ROUND(I617*100/L617,4),"0,0000")&amp;" %) da tabela."))</f>
        <v>OK, confere com a tabela.</v>
      </c>
    </row>
    <row r="618" spans="1:14" ht="45" customHeight="1" x14ac:dyDescent="0.25">
      <c r="A618" s="56" t="s">
        <v>323</v>
      </c>
      <c r="B618" s="81">
        <v>91946</v>
      </c>
      <c r="C618" s="57" t="str">
        <f>VLOOKUP(B618,IF(A618="COMPOSICAO",S!$A:$D,I!$A:$D),2,FALSE)</f>
        <v>SUPORTE PARAFUSADO COM PLACA DE ENCAIXE 4" X 2" MÉDIO (1,30 M DO PISO) PARA PONTO ELÉTRICO - FORNECIMENTO E INSTALAÇÃO. AF_12/2015</v>
      </c>
      <c r="D618" s="57"/>
      <c r="E618" s="57"/>
      <c r="F618" s="57"/>
      <c r="G618" s="56" t="str">
        <f>VLOOKUP(B618,IF(A618="COMPOSICAO",S!$A:$D,I!$A:$D),3,FALSE)</f>
        <v>UN</v>
      </c>
      <c r="H618" s="89">
        <f>1</f>
        <v>1</v>
      </c>
      <c r="I618" s="58">
        <f>IF(A618="COMPOSICAO",VLOOKUP(B618,S!$A:$D,4,FALSE),VLOOKUP(B618,I!$A:$D,4,FALSE))</f>
        <v>7.7</v>
      </c>
      <c r="J618" s="63">
        <f>TRUNC(H618*I618,2)</f>
        <v>7.7</v>
      </c>
      <c r="K618" s="62"/>
      <c r="L618" s="4"/>
      <c r="M618" s="4"/>
      <c r="N618" s="4"/>
    </row>
    <row r="619" spans="1:14" ht="45" customHeight="1" x14ac:dyDescent="0.25">
      <c r="A619" s="56" t="s">
        <v>323</v>
      </c>
      <c r="B619" s="81">
        <v>91952</v>
      </c>
      <c r="C619" s="57" t="str">
        <f>VLOOKUP(B619,IF(A619="COMPOSICAO",S!$A:$D,I!$A:$D),2,FALSE)</f>
        <v>INTERRUPTOR SIMPLES (1 MÓDULO), 10A/250V, SEM SUPORTE E SEM PLACA - FORNECIMENTO E INSTALAÇÃO. AF_12/2015</v>
      </c>
      <c r="D619" s="57"/>
      <c r="E619" s="57"/>
      <c r="F619" s="57"/>
      <c r="G619" s="56" t="str">
        <f>VLOOKUP(B619,IF(A619="COMPOSICAO",S!$A:$D,I!$A:$D),3,FALSE)</f>
        <v>UN</v>
      </c>
      <c r="H619" s="89">
        <f>1</f>
        <v>1</v>
      </c>
      <c r="I619" s="58">
        <f>IF(A619="COMPOSICAO",VLOOKUP(B619,S!$A:$D,4,FALSE),VLOOKUP(B619,I!$A:$D,4,FALSE))</f>
        <v>17.64</v>
      </c>
      <c r="J619" s="63">
        <f>TRUNC(H619*I619,2)</f>
        <v>17.64</v>
      </c>
      <c r="K619" s="62"/>
      <c r="L619" s="4"/>
      <c r="M619" s="4"/>
      <c r="N619" s="4"/>
    </row>
    <row r="620" spans="1:14" ht="15" customHeight="1" x14ac:dyDescent="0.25">
      <c r="A620" s="90" t="s">
        <v>324</v>
      </c>
      <c r="B620" s="91"/>
      <c r="C620" s="91"/>
      <c r="D620" s="91"/>
      <c r="E620" s="91"/>
      <c r="F620" s="91"/>
      <c r="G620" s="92"/>
      <c r="H620" s="93"/>
      <c r="I620" s="94"/>
      <c r="J620" s="63">
        <f>SUM(J617:K619)</f>
        <v>25.34</v>
      </c>
      <c r="K620" s="62"/>
    </row>
    <row r="621" spans="1:14" ht="15" customHeight="1" x14ac:dyDescent="0.25">
      <c r="A621" s="90" t="str">
        <f>"TAXA DE BDI ("&amp;BDI&amp;" %)"</f>
        <v>TAXA DE BDI (22 %)</v>
      </c>
      <c r="B621" s="91"/>
      <c r="C621" s="91"/>
      <c r="D621" s="91"/>
      <c r="E621" s="91"/>
      <c r="F621" s="91"/>
      <c r="G621" s="92"/>
      <c r="H621" s="93"/>
      <c r="I621" s="94"/>
      <c r="J621" s="63">
        <f>ROUND(J620*(BDI/100),2)</f>
        <v>5.57</v>
      </c>
      <c r="K621" s="62"/>
    </row>
    <row r="622" spans="1:14" ht="15" customHeight="1" x14ac:dyDescent="0.25">
      <c r="A622" s="90" t="s">
        <v>392</v>
      </c>
      <c r="B622" s="91"/>
      <c r="C622" s="91"/>
      <c r="D622" s="91"/>
      <c r="E622" s="91"/>
      <c r="F622" s="91"/>
      <c r="G622" s="92"/>
      <c r="H622" s="93"/>
      <c r="I622" s="94"/>
      <c r="J622" s="63">
        <f>SUM(J620:K621)</f>
        <v>30.91</v>
      </c>
      <c r="K622" s="62"/>
    </row>
    <row r="623" spans="1:14" ht="15" customHeight="1" x14ac:dyDescent="0.25">
      <c r="A623" s="4"/>
      <c r="B623" s="4"/>
      <c r="C623" s="4"/>
      <c r="D623" s="4"/>
      <c r="E623" s="4"/>
      <c r="F623" s="4"/>
      <c r="G623" s="4"/>
      <c r="H623" s="4"/>
      <c r="I623" s="4"/>
      <c r="J623" s="4"/>
      <c r="K623" s="4"/>
    </row>
    <row r="624" spans="1:14" ht="15" customHeight="1" x14ac:dyDescent="0.25">
      <c r="A624" s="22" t="s">
        <v>318</v>
      </c>
      <c r="B624" s="22" t="s">
        <v>32</v>
      </c>
      <c r="C624" s="46" t="s">
        <v>8</v>
      </c>
      <c r="D624" s="47"/>
      <c r="E624" s="47"/>
      <c r="F624" s="47"/>
      <c r="G624" s="7" t="s">
        <v>33</v>
      </c>
      <c r="H624" s="7" t="s">
        <v>319</v>
      </c>
      <c r="I624" s="7" t="s">
        <v>320</v>
      </c>
      <c r="J624" s="34" t="s">
        <v>10</v>
      </c>
      <c r="K624" s="33"/>
    </row>
    <row r="625" spans="1:14" ht="45" customHeight="1" x14ac:dyDescent="0.25">
      <c r="A625" s="7" t="s">
        <v>380</v>
      </c>
      <c r="B625" s="85">
        <v>91959</v>
      </c>
      <c r="C625" s="87" t="str">
        <f>VLOOKUP(B625,S!$A:$D,2,FALSE)</f>
        <v>INTERRUPTOR SIMPLES (2 MÓDULOS), 10A/250V, INCLUINDO SUPORTE E PLACA - FORNECIMENTO E INSTALAÇÃO. AF_12/2015</v>
      </c>
      <c r="D625" s="87"/>
      <c r="E625" s="87"/>
      <c r="F625" s="86"/>
      <c r="G625" s="7" t="str">
        <f>VLOOKUP(B625,S!$A:$D,3,FALSE)</f>
        <v>UN</v>
      </c>
      <c r="H625" s="88"/>
      <c r="I625" s="88">
        <f>J628</f>
        <v>40.130000000000003</v>
      </c>
      <c r="J625" s="55"/>
      <c r="K625" s="54"/>
      <c r="L625" s="88">
        <f>VLOOKUP(B625,S!$A:$D,4,FALSE)</f>
        <v>40.130000000000003</v>
      </c>
      <c r="M625" s="7" t="str">
        <f>IF(ROUND((L625-I625),2)=0,"OK, confere com a tabela.",IF(ROUND((L625-I625),2)&lt;0,"ACIMA ("&amp;TEXT(ROUND(I625*100/L625,4),"0,0000")&amp;" %) da tabela.","ABAIXO ("&amp;TEXT(ROUND(I625*100/L625,4),"0,0000")&amp;" %) da tabela."))</f>
        <v>OK, confere com a tabela.</v>
      </c>
    </row>
    <row r="626" spans="1:14" ht="45" customHeight="1" x14ac:dyDescent="0.25">
      <c r="A626" s="56" t="s">
        <v>323</v>
      </c>
      <c r="B626" s="81">
        <v>91946</v>
      </c>
      <c r="C626" s="57" t="str">
        <f>VLOOKUP(B626,IF(A626="COMPOSICAO",S!$A:$D,I!$A:$D),2,FALSE)</f>
        <v>SUPORTE PARAFUSADO COM PLACA DE ENCAIXE 4" X 2" MÉDIO (1,30 M DO PISO) PARA PONTO ELÉTRICO - FORNECIMENTO E INSTALAÇÃO. AF_12/2015</v>
      </c>
      <c r="D626" s="57"/>
      <c r="E626" s="57"/>
      <c r="F626" s="57"/>
      <c r="G626" s="56" t="str">
        <f>VLOOKUP(B626,IF(A626="COMPOSICAO",S!$A:$D,I!$A:$D),3,FALSE)</f>
        <v>UN</v>
      </c>
      <c r="H626" s="89">
        <f>1</f>
        <v>1</v>
      </c>
      <c r="I626" s="58">
        <f>IF(A626="COMPOSICAO",VLOOKUP(B626,S!$A:$D,4,FALSE),VLOOKUP(B626,I!$A:$D,4,FALSE))</f>
        <v>7.7</v>
      </c>
      <c r="J626" s="63">
        <f>TRUNC(H626*I626,2)</f>
        <v>7.7</v>
      </c>
      <c r="K626" s="62"/>
      <c r="L626" s="4"/>
      <c r="M626" s="4"/>
      <c r="N626" s="4"/>
    </row>
    <row r="627" spans="1:14" ht="45" customHeight="1" x14ac:dyDescent="0.25">
      <c r="A627" s="56" t="s">
        <v>323</v>
      </c>
      <c r="B627" s="81">
        <v>91958</v>
      </c>
      <c r="C627" s="57" t="str">
        <f>VLOOKUP(B627,IF(A627="COMPOSICAO",S!$A:$D,I!$A:$D),2,FALSE)</f>
        <v>INTERRUPTOR SIMPLES (2 MÓDULOS), 10A/250V, SEM SUPORTE E SEM PLACA - FORNECIMENTO E INSTALAÇÃO. AF_12/2015</v>
      </c>
      <c r="D627" s="57"/>
      <c r="E627" s="57"/>
      <c r="F627" s="57"/>
      <c r="G627" s="56" t="str">
        <f>VLOOKUP(B627,IF(A627="COMPOSICAO",S!$A:$D,I!$A:$D),3,FALSE)</f>
        <v>UN</v>
      </c>
      <c r="H627" s="89">
        <f>1</f>
        <v>1</v>
      </c>
      <c r="I627" s="58">
        <f>IF(A627="COMPOSICAO",VLOOKUP(B627,S!$A:$D,4,FALSE),VLOOKUP(B627,I!$A:$D,4,FALSE))</f>
        <v>32.43</v>
      </c>
      <c r="J627" s="63">
        <f>TRUNC(H627*I627,2)</f>
        <v>32.43</v>
      </c>
      <c r="K627" s="62"/>
      <c r="L627" s="4"/>
      <c r="M627" s="4"/>
      <c r="N627" s="4"/>
    </row>
    <row r="628" spans="1:14" ht="15" customHeight="1" x14ac:dyDescent="0.25">
      <c r="A628" s="90" t="s">
        <v>324</v>
      </c>
      <c r="B628" s="91"/>
      <c r="C628" s="91"/>
      <c r="D628" s="91"/>
      <c r="E628" s="91"/>
      <c r="F628" s="91"/>
      <c r="G628" s="92"/>
      <c r="H628" s="93"/>
      <c r="I628" s="94"/>
      <c r="J628" s="63">
        <f>SUM(J625:K627)</f>
        <v>40.130000000000003</v>
      </c>
      <c r="K628" s="62"/>
    </row>
    <row r="629" spans="1:14" ht="15" customHeight="1" x14ac:dyDescent="0.25">
      <c r="A629" s="90" t="str">
        <f>"TAXA DE BDI ("&amp;BDI&amp;" %)"</f>
        <v>TAXA DE BDI (22 %)</v>
      </c>
      <c r="B629" s="91"/>
      <c r="C629" s="91"/>
      <c r="D629" s="91"/>
      <c r="E629" s="91"/>
      <c r="F629" s="91"/>
      <c r="G629" s="92"/>
      <c r="H629" s="93"/>
      <c r="I629" s="94"/>
      <c r="J629" s="63">
        <f>ROUND(J628*(BDI/100),2)</f>
        <v>8.83</v>
      </c>
      <c r="K629" s="62"/>
    </row>
    <row r="630" spans="1:14" ht="15" customHeight="1" x14ac:dyDescent="0.25">
      <c r="A630" s="90" t="s">
        <v>393</v>
      </c>
      <c r="B630" s="91"/>
      <c r="C630" s="91"/>
      <c r="D630" s="91"/>
      <c r="E630" s="91"/>
      <c r="F630" s="91"/>
      <c r="G630" s="92"/>
      <c r="H630" s="93"/>
      <c r="I630" s="94"/>
      <c r="J630" s="63">
        <f>SUM(J628:K629)</f>
        <v>48.96</v>
      </c>
      <c r="K630" s="62"/>
    </row>
    <row r="631" spans="1:14" ht="15" customHeight="1" x14ac:dyDescent="0.25">
      <c r="A631" s="4"/>
      <c r="B631" s="4"/>
      <c r="C631" s="4"/>
      <c r="D631" s="4"/>
      <c r="E631" s="4"/>
      <c r="F631" s="4"/>
      <c r="G631" s="4"/>
      <c r="H631" s="4"/>
      <c r="I631" s="4"/>
      <c r="J631" s="4"/>
      <c r="K631" s="4"/>
    </row>
    <row r="632" spans="1:14" ht="15" customHeight="1" x14ac:dyDescent="0.25">
      <c r="A632" s="22" t="s">
        <v>318</v>
      </c>
      <c r="B632" s="22" t="s">
        <v>32</v>
      </c>
      <c r="C632" s="46" t="s">
        <v>8</v>
      </c>
      <c r="D632" s="47"/>
      <c r="E632" s="47"/>
      <c r="F632" s="47"/>
      <c r="G632" s="7" t="s">
        <v>33</v>
      </c>
      <c r="H632" s="7" t="s">
        <v>319</v>
      </c>
      <c r="I632" s="7" t="s">
        <v>320</v>
      </c>
      <c r="J632" s="34" t="s">
        <v>10</v>
      </c>
      <c r="K632" s="33"/>
    </row>
    <row r="633" spans="1:14" ht="45" customHeight="1" x14ac:dyDescent="0.25">
      <c r="A633" s="7" t="s">
        <v>380</v>
      </c>
      <c r="B633" s="85">
        <v>91987</v>
      </c>
      <c r="C633" s="87" t="str">
        <f>VLOOKUP(B633,S!$A:$D,2,FALSE)</f>
        <v>CAMPAINHA CIGARRA (1 MÓDULO), 10A/250V, INCLUINDO SUPORTE E PLACA - FORNECIMENTO E INSTALAÇÃO. AF_09/2017</v>
      </c>
      <c r="D633" s="87"/>
      <c r="E633" s="87"/>
      <c r="F633" s="86"/>
      <c r="G633" s="7" t="str">
        <f>VLOOKUP(B633,S!$A:$D,3,FALSE)</f>
        <v>UN</v>
      </c>
      <c r="H633" s="88"/>
      <c r="I633" s="88">
        <f>J636</f>
        <v>42.95</v>
      </c>
      <c r="J633" s="55"/>
      <c r="K633" s="54"/>
      <c r="L633" s="88">
        <f>VLOOKUP(B633,S!$A:$D,4,FALSE)</f>
        <v>42.95</v>
      </c>
      <c r="M633" s="7" t="str">
        <f>IF(ROUND((L633-I633),2)=0,"OK, confere com a tabela.",IF(ROUND((L633-I633),2)&lt;0,"ACIMA ("&amp;TEXT(ROUND(I633*100/L633,4),"0,0000")&amp;" %) da tabela.","ABAIXO ("&amp;TEXT(ROUND(I633*100/L633,4),"0,0000")&amp;" %) da tabela."))</f>
        <v>OK, confere com a tabela.</v>
      </c>
    </row>
    <row r="634" spans="1:14" ht="45" customHeight="1" x14ac:dyDescent="0.25">
      <c r="A634" s="56" t="s">
        <v>323</v>
      </c>
      <c r="B634" s="81">
        <v>91946</v>
      </c>
      <c r="C634" s="57" t="str">
        <f>VLOOKUP(B634,IF(A634="COMPOSICAO",S!$A:$D,I!$A:$D),2,FALSE)</f>
        <v>SUPORTE PARAFUSADO COM PLACA DE ENCAIXE 4" X 2" MÉDIO (1,30 M DO PISO) PARA PONTO ELÉTRICO - FORNECIMENTO E INSTALAÇÃO. AF_12/2015</v>
      </c>
      <c r="D634" s="57"/>
      <c r="E634" s="57"/>
      <c r="F634" s="57"/>
      <c r="G634" s="56" t="str">
        <f>VLOOKUP(B634,IF(A634="COMPOSICAO",S!$A:$D,I!$A:$D),3,FALSE)</f>
        <v>UN</v>
      </c>
      <c r="H634" s="89">
        <f>1</f>
        <v>1</v>
      </c>
      <c r="I634" s="58">
        <f>IF(A634="COMPOSICAO",VLOOKUP(B634,S!$A:$D,4,FALSE),VLOOKUP(B634,I!$A:$D,4,FALSE))</f>
        <v>7.7</v>
      </c>
      <c r="J634" s="63">
        <f>TRUNC(H634*I634,2)</f>
        <v>7.7</v>
      </c>
      <c r="K634" s="62"/>
      <c r="L634" s="4"/>
      <c r="M634" s="4"/>
      <c r="N634" s="4"/>
    </row>
    <row r="635" spans="1:14" ht="45" customHeight="1" x14ac:dyDescent="0.25">
      <c r="A635" s="56" t="s">
        <v>323</v>
      </c>
      <c r="B635" s="81">
        <v>91986</v>
      </c>
      <c r="C635" s="57" t="str">
        <f>VLOOKUP(B635,IF(A635="COMPOSICAO",S!$A:$D,I!$A:$D),2,FALSE)</f>
        <v>CAMPAINHA CIGARRA (1 MÓDULO), 10A/250V, SEM SUPORTE E SEM PLACA - FORNECIMENTO E INSTALAÇÃO. AF_09/2017</v>
      </c>
      <c r="D635" s="57"/>
      <c r="E635" s="57"/>
      <c r="F635" s="57"/>
      <c r="G635" s="56" t="str">
        <f>VLOOKUP(B635,IF(A635="COMPOSICAO",S!$A:$D,I!$A:$D),3,FALSE)</f>
        <v>UN</v>
      </c>
      <c r="H635" s="89">
        <f>1</f>
        <v>1</v>
      </c>
      <c r="I635" s="58">
        <f>IF(A635="COMPOSICAO",VLOOKUP(B635,S!$A:$D,4,FALSE),VLOOKUP(B635,I!$A:$D,4,FALSE))</f>
        <v>35.25</v>
      </c>
      <c r="J635" s="63">
        <f>TRUNC(H635*I635,2)</f>
        <v>35.25</v>
      </c>
      <c r="K635" s="62"/>
      <c r="L635" s="4"/>
      <c r="M635" s="4"/>
      <c r="N635" s="4"/>
    </row>
    <row r="636" spans="1:14" ht="15" customHeight="1" x14ac:dyDescent="0.25">
      <c r="A636" s="90" t="s">
        <v>324</v>
      </c>
      <c r="B636" s="91"/>
      <c r="C636" s="91"/>
      <c r="D636" s="91"/>
      <c r="E636" s="91"/>
      <c r="F636" s="91"/>
      <c r="G636" s="92"/>
      <c r="H636" s="93"/>
      <c r="I636" s="94"/>
      <c r="J636" s="63">
        <f>SUM(J633:K635)</f>
        <v>42.95</v>
      </c>
      <c r="K636" s="62"/>
    </row>
    <row r="637" spans="1:14" ht="15" customHeight="1" x14ac:dyDescent="0.25">
      <c r="A637" s="90" t="str">
        <f>"TAXA DE BDI ("&amp;BDI&amp;" %)"</f>
        <v>TAXA DE BDI (22 %)</v>
      </c>
      <c r="B637" s="91"/>
      <c r="C637" s="91"/>
      <c r="D637" s="91"/>
      <c r="E637" s="91"/>
      <c r="F637" s="91"/>
      <c r="G637" s="92"/>
      <c r="H637" s="93"/>
      <c r="I637" s="94"/>
      <c r="J637" s="63">
        <f>ROUND(J636*(BDI/100),2)</f>
        <v>9.4499999999999993</v>
      </c>
      <c r="K637" s="62"/>
    </row>
    <row r="638" spans="1:14" ht="15" customHeight="1" x14ac:dyDescent="0.25">
      <c r="A638" s="90" t="s">
        <v>394</v>
      </c>
      <c r="B638" s="91"/>
      <c r="C638" s="91"/>
      <c r="D638" s="91"/>
      <c r="E638" s="91"/>
      <c r="F638" s="91"/>
      <c r="G638" s="92"/>
      <c r="H638" s="93"/>
      <c r="I638" s="94"/>
      <c r="J638" s="63">
        <f>SUM(J636:K637)</f>
        <v>52.400000000000006</v>
      </c>
      <c r="K638" s="62"/>
    </row>
    <row r="639" spans="1:14" ht="15" customHeight="1" x14ac:dyDescent="0.25">
      <c r="A639" s="4"/>
      <c r="B639" s="4"/>
      <c r="C639" s="4"/>
      <c r="D639" s="4"/>
      <c r="E639" s="4"/>
      <c r="F639" s="4"/>
      <c r="G639" s="4"/>
      <c r="H639" s="4"/>
      <c r="I639" s="4"/>
      <c r="J639" s="4"/>
      <c r="K639" s="4"/>
    </row>
    <row r="640" spans="1:14" ht="15" customHeight="1" x14ac:dyDescent="0.25">
      <c r="A640" s="22" t="s">
        <v>318</v>
      </c>
      <c r="B640" s="22" t="s">
        <v>32</v>
      </c>
      <c r="C640" s="46" t="s">
        <v>8</v>
      </c>
      <c r="D640" s="47"/>
      <c r="E640" s="47"/>
      <c r="F640" s="47"/>
      <c r="G640" s="7" t="s">
        <v>33</v>
      </c>
      <c r="H640" s="7" t="s">
        <v>319</v>
      </c>
      <c r="I640" s="7" t="s">
        <v>320</v>
      </c>
      <c r="J640" s="34" t="s">
        <v>10</v>
      </c>
      <c r="K640" s="33"/>
    </row>
    <row r="641" spans="1:14" ht="45" customHeight="1" x14ac:dyDescent="0.25">
      <c r="A641" s="7" t="s">
        <v>380</v>
      </c>
      <c r="B641" s="85">
        <v>91985</v>
      </c>
      <c r="C641" s="87" t="str">
        <f>VLOOKUP(B641,S!$A:$D,2,FALSE)</f>
        <v>INTERRUPTOR PULSADOR CAMPAINHA (1 MÓDULO), 10A/250V, INCLUINDO SUPORTE E PLACA - FORNECIMENTO E INSTALAÇÃO. AF_09/2017</v>
      </c>
      <c r="D641" s="87"/>
      <c r="E641" s="87"/>
      <c r="F641" s="86"/>
      <c r="G641" s="7" t="str">
        <f>VLOOKUP(B641,S!$A:$D,3,FALSE)</f>
        <v>UN</v>
      </c>
      <c r="H641" s="88"/>
      <c r="I641" s="88">
        <f>J644</f>
        <v>24.22</v>
      </c>
      <c r="J641" s="55"/>
      <c r="K641" s="54"/>
      <c r="L641" s="88">
        <f>VLOOKUP(B641,S!$A:$D,4,FALSE)</f>
        <v>24.22</v>
      </c>
      <c r="M641" s="7" t="str">
        <f>IF(ROUND((L641-I641),2)=0,"OK, confere com a tabela.",IF(ROUND((L641-I641),2)&lt;0,"ACIMA ("&amp;TEXT(ROUND(I641*100/L641,4),"0,0000")&amp;" %) da tabela.","ABAIXO ("&amp;TEXT(ROUND(I641*100/L641,4),"0,0000")&amp;" %) da tabela."))</f>
        <v>OK, confere com a tabela.</v>
      </c>
    </row>
    <row r="642" spans="1:14" ht="45" customHeight="1" x14ac:dyDescent="0.25">
      <c r="A642" s="56" t="s">
        <v>323</v>
      </c>
      <c r="B642" s="81">
        <v>91946</v>
      </c>
      <c r="C642" s="57" t="str">
        <f>VLOOKUP(B642,IF(A642="COMPOSICAO",S!$A:$D,I!$A:$D),2,FALSE)</f>
        <v>SUPORTE PARAFUSADO COM PLACA DE ENCAIXE 4" X 2" MÉDIO (1,30 M DO PISO) PARA PONTO ELÉTRICO - FORNECIMENTO E INSTALAÇÃO. AF_12/2015</v>
      </c>
      <c r="D642" s="57"/>
      <c r="E642" s="57"/>
      <c r="F642" s="57"/>
      <c r="G642" s="56" t="str">
        <f>VLOOKUP(B642,IF(A642="COMPOSICAO",S!$A:$D,I!$A:$D),3,FALSE)</f>
        <v>UN</v>
      </c>
      <c r="H642" s="89">
        <f>1</f>
        <v>1</v>
      </c>
      <c r="I642" s="58">
        <f>IF(A642="COMPOSICAO",VLOOKUP(B642,S!$A:$D,4,FALSE),VLOOKUP(B642,I!$A:$D,4,FALSE))</f>
        <v>7.7</v>
      </c>
      <c r="J642" s="63">
        <f>TRUNC(H642*I642,2)</f>
        <v>7.7</v>
      </c>
      <c r="K642" s="62"/>
      <c r="L642" s="4"/>
      <c r="M642" s="4"/>
      <c r="N642" s="4"/>
    </row>
    <row r="643" spans="1:14" ht="45" customHeight="1" x14ac:dyDescent="0.25">
      <c r="A643" s="56" t="s">
        <v>323</v>
      </c>
      <c r="B643" s="81">
        <v>91984</v>
      </c>
      <c r="C643" s="57" t="str">
        <f>VLOOKUP(B643,IF(A643="COMPOSICAO",S!$A:$D,I!$A:$D),2,FALSE)</f>
        <v>INTERRUPTOR PULSADOR CAMPAINHA (1 MÓDULO), 10A/250V, SEM SUPORTE E SEM PLACA - FORNECIMENTO E INSTALAÇÃO. AF_09/2017</v>
      </c>
      <c r="D643" s="57"/>
      <c r="E643" s="57"/>
      <c r="F643" s="57"/>
      <c r="G643" s="56" t="str">
        <f>VLOOKUP(B643,IF(A643="COMPOSICAO",S!$A:$D,I!$A:$D),3,FALSE)</f>
        <v>UN</v>
      </c>
      <c r="H643" s="89">
        <f>1</f>
        <v>1</v>
      </c>
      <c r="I643" s="58">
        <f>IF(A643="COMPOSICAO",VLOOKUP(B643,S!$A:$D,4,FALSE),VLOOKUP(B643,I!$A:$D,4,FALSE))</f>
        <v>16.52</v>
      </c>
      <c r="J643" s="63">
        <f>TRUNC(H643*I643,2)</f>
        <v>16.52</v>
      </c>
      <c r="K643" s="62"/>
      <c r="L643" s="4"/>
      <c r="M643" s="4"/>
      <c r="N643" s="4"/>
    </row>
    <row r="644" spans="1:14" ht="15" customHeight="1" x14ac:dyDescent="0.25">
      <c r="A644" s="90" t="s">
        <v>324</v>
      </c>
      <c r="B644" s="91"/>
      <c r="C644" s="91"/>
      <c r="D644" s="91"/>
      <c r="E644" s="91"/>
      <c r="F644" s="91"/>
      <c r="G644" s="92"/>
      <c r="H644" s="93"/>
      <c r="I644" s="94"/>
      <c r="J644" s="63">
        <f>SUM(J641:K643)</f>
        <v>24.22</v>
      </c>
      <c r="K644" s="62"/>
    </row>
    <row r="645" spans="1:14" ht="15" customHeight="1" x14ac:dyDescent="0.25">
      <c r="A645" s="90" t="str">
        <f>"TAXA DE BDI ("&amp;BDI&amp;" %)"</f>
        <v>TAXA DE BDI (22 %)</v>
      </c>
      <c r="B645" s="91"/>
      <c r="C645" s="91"/>
      <c r="D645" s="91"/>
      <c r="E645" s="91"/>
      <c r="F645" s="91"/>
      <c r="G645" s="92"/>
      <c r="H645" s="93"/>
      <c r="I645" s="94"/>
      <c r="J645" s="63">
        <f>ROUND(J644*(BDI/100),2)</f>
        <v>5.33</v>
      </c>
      <c r="K645" s="62"/>
    </row>
    <row r="646" spans="1:14" ht="15" customHeight="1" x14ac:dyDescent="0.25">
      <c r="A646" s="90" t="s">
        <v>395</v>
      </c>
      <c r="B646" s="91"/>
      <c r="C646" s="91"/>
      <c r="D646" s="91"/>
      <c r="E646" s="91"/>
      <c r="F646" s="91"/>
      <c r="G646" s="92"/>
      <c r="H646" s="93"/>
      <c r="I646" s="94"/>
      <c r="J646" s="63">
        <f>SUM(J644:K645)</f>
        <v>29.549999999999997</v>
      </c>
      <c r="K646" s="62"/>
    </row>
    <row r="647" spans="1:14" ht="15" customHeight="1" x14ac:dyDescent="0.25">
      <c r="A647" s="4"/>
      <c r="B647" s="4"/>
      <c r="C647" s="4"/>
      <c r="D647" s="4"/>
      <c r="E647" s="4"/>
      <c r="F647" s="4"/>
      <c r="G647" s="4"/>
      <c r="H647" s="4"/>
      <c r="I647" s="4"/>
      <c r="J647" s="4"/>
      <c r="K647" s="4"/>
    </row>
    <row r="648" spans="1:14" ht="15" customHeight="1" x14ac:dyDescent="0.25">
      <c r="A648" s="22" t="s">
        <v>318</v>
      </c>
      <c r="B648" s="22" t="s">
        <v>32</v>
      </c>
      <c r="C648" s="46" t="s">
        <v>8</v>
      </c>
      <c r="D648" s="47"/>
      <c r="E648" s="47"/>
      <c r="F648" s="47"/>
      <c r="G648" s="7" t="s">
        <v>33</v>
      </c>
      <c r="H648" s="7" t="s">
        <v>319</v>
      </c>
      <c r="I648" s="7" t="s">
        <v>320</v>
      </c>
      <c r="J648" s="34" t="s">
        <v>10</v>
      </c>
      <c r="K648" s="33"/>
    </row>
    <row r="649" spans="1:14" ht="45" customHeight="1" x14ac:dyDescent="0.25">
      <c r="A649" s="7" t="s">
        <v>380</v>
      </c>
      <c r="B649" s="85">
        <v>97593</v>
      </c>
      <c r="C649" s="87" t="str">
        <f>VLOOKUP(B649,S!$A:$D,2,FALSE)</f>
        <v>LUMINÁRIA TIPO SPOT, DE SOBREPOR, COM 1 LÂMPADA FLUORESCENTE DE 15 W, SEM REATOR - FORNECIMENTO E INSTALAÇÃO. AF_02/2020</v>
      </c>
      <c r="D649" s="87"/>
      <c r="E649" s="87"/>
      <c r="F649" s="86"/>
      <c r="G649" s="7" t="str">
        <f>VLOOKUP(B649,S!$A:$D,3,FALSE)</f>
        <v>UN</v>
      </c>
      <c r="H649" s="88"/>
      <c r="I649" s="88">
        <f>J654</f>
        <v>157.52000000000001</v>
      </c>
      <c r="J649" s="55"/>
      <c r="K649" s="54"/>
      <c r="L649" s="88">
        <f>VLOOKUP(B649,S!$A:$D,4,FALSE)</f>
        <v>157.52000000000001</v>
      </c>
      <c r="M649" s="7" t="str">
        <f>IF(ROUND((L649-I649),2)=0,"OK, confere com a tabela.",IF(ROUND((L649-I649),2)&lt;0,"ACIMA ("&amp;TEXT(ROUND(I649*100/L649,4),"0,0000")&amp;" %) da tabela.","ABAIXO ("&amp;TEXT(ROUND(I649*100/L649,4),"0,0000")&amp;" %) da tabela."))</f>
        <v>OK, confere com a tabela.</v>
      </c>
    </row>
    <row r="650" spans="1:14" ht="45" customHeight="1" x14ac:dyDescent="0.25">
      <c r="A650" s="56" t="s">
        <v>322</v>
      </c>
      <c r="B650" s="81">
        <v>12266</v>
      </c>
      <c r="C650" s="57" t="str">
        <f>VLOOKUP(B650,IF(A650="COMPOSICAO",S!$A:$D,I!$A:$D),2,FALSE)</f>
        <v>LUMINARIA SPOT DE SOBREPOR EM ALUMINIO COM ALETA PLASTICA PARA 1 LAMPADA, BASE E27, POTENCIA MAXIMA 40/60 W (NAO INCLUI LAMPADA)</v>
      </c>
      <c r="D650" s="57"/>
      <c r="E650" s="57"/>
      <c r="F650" s="57"/>
      <c r="G650" s="56" t="str">
        <f>VLOOKUP(B650,IF(A650="COMPOSICAO",S!$A:$D,I!$A:$D),3,FALSE)</f>
        <v>UN</v>
      </c>
      <c r="H650" s="89">
        <f>1</f>
        <v>1</v>
      </c>
      <c r="I650" s="58">
        <f>IF(A650="COMPOSICAO",VLOOKUP(B650,S!$A:$D,4,FALSE),VLOOKUP(B650,I!$A:$D,4,FALSE))</f>
        <v>127.04</v>
      </c>
      <c r="J650" s="63">
        <f>TRUNC(H650*I650,2)</f>
        <v>127.04</v>
      </c>
      <c r="K650" s="62"/>
      <c r="L650" s="4"/>
      <c r="M650" s="4"/>
      <c r="N650" s="4"/>
    </row>
    <row r="651" spans="1:14" ht="30" customHeight="1" x14ac:dyDescent="0.25">
      <c r="A651" s="56" t="s">
        <v>322</v>
      </c>
      <c r="B651" s="81">
        <v>38191</v>
      </c>
      <c r="C651" s="57" t="str">
        <f>VLOOKUP(B651,IF(A651="COMPOSICAO",S!$A:$D,I!$A:$D),2,FALSE)</f>
        <v>LAMPADA FLUORESCENTE COMPACTA 2U BRANCA 15 W, BASE E27 (127/220 V)</v>
      </c>
      <c r="D651" s="57"/>
      <c r="E651" s="57"/>
      <c r="F651" s="57"/>
      <c r="G651" s="56" t="str">
        <f>VLOOKUP(B651,IF(A651="COMPOSICAO",S!$A:$D,I!$A:$D),3,FALSE)</f>
        <v>UN</v>
      </c>
      <c r="H651" s="89">
        <f>1</f>
        <v>1</v>
      </c>
      <c r="I651" s="58">
        <f>IF(A651="COMPOSICAO",VLOOKUP(B651,S!$A:$D,4,FALSE),VLOOKUP(B651,I!$A:$D,4,FALSE))</f>
        <v>14.66</v>
      </c>
      <c r="J651" s="63">
        <f>TRUNC(H651*I651,2)</f>
        <v>14.66</v>
      </c>
      <c r="K651" s="62"/>
      <c r="L651" s="4"/>
      <c r="M651" s="4"/>
      <c r="N651" s="4"/>
    </row>
    <row r="652" spans="1:14" ht="30" customHeight="1" x14ac:dyDescent="0.25">
      <c r="A652" s="56" t="s">
        <v>323</v>
      </c>
      <c r="B652" s="81">
        <v>88247</v>
      </c>
      <c r="C652" s="57" t="str">
        <f>VLOOKUP(B652,IF(A652="COMPOSICAO",S!$A:$D,I!$A:$D),2,FALSE)</f>
        <v>AUXILIAR DE ELETRICISTA COM ENCARGOS COMPLEMENTARES</v>
      </c>
      <c r="D652" s="57"/>
      <c r="E652" s="57"/>
      <c r="F652" s="57"/>
      <c r="G652" s="56" t="str">
        <f>VLOOKUP(B652,IF(A652="COMPOSICAO",S!$A:$D,I!$A:$D),3,FALSE)</f>
        <v>H</v>
      </c>
      <c r="H652" s="89">
        <f>0.1833</f>
        <v>0.18329999999999999</v>
      </c>
      <c r="I652" s="58">
        <f>IF(A652="COMPOSICAO",VLOOKUP(B652,S!$A:$D,4,FALSE),VLOOKUP(B652,I!$A:$D,4,FALSE))</f>
        <v>21.44</v>
      </c>
      <c r="J652" s="63">
        <f>TRUNC(H652*I652,2)</f>
        <v>3.92</v>
      </c>
      <c r="K652" s="62"/>
      <c r="L652" s="4"/>
      <c r="M652" s="4"/>
      <c r="N652" s="4"/>
    </row>
    <row r="653" spans="1:14" ht="15" customHeight="1" x14ac:dyDescent="0.25">
      <c r="A653" s="56" t="s">
        <v>323</v>
      </c>
      <c r="B653" s="81">
        <v>88264</v>
      </c>
      <c r="C653" s="57" t="str">
        <f>VLOOKUP(B653,IF(A653="COMPOSICAO",S!$A:$D,I!$A:$D),2,FALSE)</f>
        <v>ELETRICISTA COM ENCARGOS COMPLEMENTARES</v>
      </c>
      <c r="D653" s="57"/>
      <c r="E653" s="57"/>
      <c r="F653" s="57"/>
      <c r="G653" s="56" t="str">
        <f>VLOOKUP(B653,IF(A653="COMPOSICAO",S!$A:$D,I!$A:$D),3,FALSE)</f>
        <v>H</v>
      </c>
      <c r="H653" s="89">
        <f>0.4518</f>
        <v>0.45179999999999998</v>
      </c>
      <c r="I653" s="58">
        <f>IF(A653="COMPOSICAO",VLOOKUP(B653,S!$A:$D,4,FALSE),VLOOKUP(B653,I!$A:$D,4,FALSE))</f>
        <v>26.35</v>
      </c>
      <c r="J653" s="63">
        <f>TRUNC(H653*I653,2)</f>
        <v>11.9</v>
      </c>
      <c r="K653" s="62"/>
      <c r="L653" s="4"/>
      <c r="M653" s="4"/>
      <c r="N653" s="4"/>
    </row>
    <row r="654" spans="1:14" ht="15" customHeight="1" x14ac:dyDescent="0.25">
      <c r="A654" s="90" t="s">
        <v>324</v>
      </c>
      <c r="B654" s="91"/>
      <c r="C654" s="91"/>
      <c r="D654" s="91"/>
      <c r="E654" s="91"/>
      <c r="F654" s="91"/>
      <c r="G654" s="92"/>
      <c r="H654" s="93"/>
      <c r="I654" s="94"/>
      <c r="J654" s="63">
        <f>SUM(J649:K653)</f>
        <v>157.52000000000001</v>
      </c>
      <c r="K654" s="62"/>
    </row>
    <row r="655" spans="1:14" ht="15" customHeight="1" x14ac:dyDescent="0.25">
      <c r="A655" s="90" t="str">
        <f>"TAXA DE BDI ("&amp;BDI&amp;" %)"</f>
        <v>TAXA DE BDI (22 %)</v>
      </c>
      <c r="B655" s="91"/>
      <c r="C655" s="91"/>
      <c r="D655" s="91"/>
      <c r="E655" s="91"/>
      <c r="F655" s="91"/>
      <c r="G655" s="92"/>
      <c r="H655" s="93"/>
      <c r="I655" s="94"/>
      <c r="J655" s="63">
        <f>ROUND(J654*(BDI/100),2)</f>
        <v>34.65</v>
      </c>
      <c r="K655" s="62"/>
    </row>
    <row r="656" spans="1:14" ht="15" customHeight="1" x14ac:dyDescent="0.25">
      <c r="A656" s="90" t="s">
        <v>396</v>
      </c>
      <c r="B656" s="91"/>
      <c r="C656" s="91"/>
      <c r="D656" s="91"/>
      <c r="E656" s="91"/>
      <c r="F656" s="91"/>
      <c r="G656" s="92"/>
      <c r="H656" s="93"/>
      <c r="I656" s="94"/>
      <c r="J656" s="63">
        <f>SUM(J654:K655)</f>
        <v>192.17000000000002</v>
      </c>
      <c r="K656" s="62"/>
    </row>
    <row r="657" spans="1:14" ht="15" customHeight="1" x14ac:dyDescent="0.25">
      <c r="A657" s="4"/>
      <c r="B657" s="4"/>
      <c r="C657" s="4"/>
      <c r="D657" s="4"/>
      <c r="E657" s="4"/>
      <c r="F657" s="4"/>
      <c r="G657" s="4"/>
      <c r="H657" s="4"/>
      <c r="I657" s="4"/>
      <c r="J657" s="4"/>
      <c r="K657" s="4"/>
    </row>
    <row r="658" spans="1:14" ht="15" customHeight="1" x14ac:dyDescent="0.25">
      <c r="A658" s="22" t="s">
        <v>318</v>
      </c>
      <c r="B658" s="22" t="s">
        <v>32</v>
      </c>
      <c r="C658" s="46" t="s">
        <v>8</v>
      </c>
      <c r="D658" s="47"/>
      <c r="E658" s="47"/>
      <c r="F658" s="47"/>
      <c r="G658" s="7" t="s">
        <v>33</v>
      </c>
      <c r="H658" s="7" t="s">
        <v>319</v>
      </c>
      <c r="I658" s="7" t="s">
        <v>320</v>
      </c>
      <c r="J658" s="34" t="s">
        <v>10</v>
      </c>
      <c r="K658" s="33"/>
    </row>
    <row r="659" spans="1:14" ht="60" customHeight="1" x14ac:dyDescent="0.25">
      <c r="A659" s="7" t="s">
        <v>380</v>
      </c>
      <c r="B659" s="85">
        <v>97591</v>
      </c>
      <c r="C659" s="87" t="str">
        <f>VLOOKUP(B659,S!$A:$D,2,FALSE)</f>
        <v>LUMINÁRIA TIPO PLAFON REDONDO COM VIDRO FOSCO, DE SOBREPOR, COM 2 LÂMPADAS FLUORESCENTES DE 15 W, SEM REATOR - FORNECIMENTO E INSTALAÇÃO. AF_02/2020</v>
      </c>
      <c r="D659" s="87"/>
      <c r="E659" s="87"/>
      <c r="F659" s="86"/>
      <c r="G659" s="7" t="str">
        <f>VLOOKUP(B659,S!$A:$D,3,FALSE)</f>
        <v>UN</v>
      </c>
      <c r="H659" s="88"/>
      <c r="I659" s="88">
        <f>J664</f>
        <v>138.43</v>
      </c>
      <c r="J659" s="55"/>
      <c r="K659" s="54"/>
      <c r="L659" s="88">
        <f>VLOOKUP(B659,S!$A:$D,4,FALSE)</f>
        <v>138.43</v>
      </c>
      <c r="M659" s="7" t="str">
        <f>IF(ROUND((L659-I659),2)=0,"OK, confere com a tabela.",IF(ROUND((L659-I659),2)&lt;0,"ACIMA ("&amp;TEXT(ROUND(I659*100/L659,4),"0,0000")&amp;" %) da tabela.","ABAIXO ("&amp;TEXT(ROUND(I659*100/L659,4),"0,0000")&amp;" %) da tabela."))</f>
        <v>OK, confere com a tabela.</v>
      </c>
    </row>
    <row r="660" spans="1:14" ht="30" customHeight="1" x14ac:dyDescent="0.25">
      <c r="A660" s="56" t="s">
        <v>322</v>
      </c>
      <c r="B660" s="81">
        <v>38191</v>
      </c>
      <c r="C660" s="57" t="str">
        <f>VLOOKUP(B660,IF(A660="COMPOSICAO",S!$A:$D,I!$A:$D),2,FALSE)</f>
        <v>LAMPADA FLUORESCENTE COMPACTA 2U BRANCA 15 W, BASE E27 (127/220 V)</v>
      </c>
      <c r="D660" s="57"/>
      <c r="E660" s="57"/>
      <c r="F660" s="57"/>
      <c r="G660" s="56" t="str">
        <f>VLOOKUP(B660,IF(A660="COMPOSICAO",S!$A:$D,I!$A:$D),3,FALSE)</f>
        <v>UN</v>
      </c>
      <c r="H660" s="89">
        <f>2</f>
        <v>2</v>
      </c>
      <c r="I660" s="58">
        <f>IF(A660="COMPOSICAO",VLOOKUP(B660,S!$A:$D,4,FALSE),VLOOKUP(B660,I!$A:$D,4,FALSE))</f>
        <v>14.66</v>
      </c>
      <c r="J660" s="63">
        <f>TRUNC(H660*I660,2)</f>
        <v>29.32</v>
      </c>
      <c r="K660" s="62"/>
      <c r="L660" s="4"/>
      <c r="M660" s="4"/>
      <c r="N660" s="4"/>
    </row>
    <row r="661" spans="1:14" ht="45" customHeight="1" x14ac:dyDescent="0.25">
      <c r="A661" s="56" t="s">
        <v>322</v>
      </c>
      <c r="B661" s="81">
        <v>38770</v>
      </c>
      <c r="C661" s="57" t="str">
        <f>VLOOKUP(B661,IF(A661="COMPOSICAO",S!$A:$D,I!$A:$D),2,FALSE)</f>
        <v>LUMINARIA PLAFON REDONDO COM VIDRO FOSCO DIAMETRO *30* CM, PARA 2 LAMPADAS, BASE E27, POTENCIA MAXIMA 40/60 W (NAO INCLUI LAMPADAS)</v>
      </c>
      <c r="D661" s="57"/>
      <c r="E661" s="57"/>
      <c r="F661" s="57"/>
      <c r="G661" s="56" t="str">
        <f>VLOOKUP(B661,IF(A661="COMPOSICAO",S!$A:$D,I!$A:$D),3,FALSE)</f>
        <v>UN</v>
      </c>
      <c r="H661" s="89">
        <f>1</f>
        <v>1</v>
      </c>
      <c r="I661" s="58">
        <f>IF(A661="COMPOSICAO",VLOOKUP(B661,S!$A:$D,4,FALSE),VLOOKUP(B661,I!$A:$D,4,FALSE))</f>
        <v>84.7</v>
      </c>
      <c r="J661" s="63">
        <f>TRUNC(H661*I661,2)</f>
        <v>84.7</v>
      </c>
      <c r="K661" s="62"/>
      <c r="L661" s="4"/>
      <c r="M661" s="4"/>
      <c r="N661" s="4"/>
    </row>
    <row r="662" spans="1:14" ht="30" customHeight="1" x14ac:dyDescent="0.25">
      <c r="A662" s="56" t="s">
        <v>323</v>
      </c>
      <c r="B662" s="81">
        <v>88247</v>
      </c>
      <c r="C662" s="57" t="str">
        <f>VLOOKUP(B662,IF(A662="COMPOSICAO",S!$A:$D,I!$A:$D),2,FALSE)</f>
        <v>AUXILIAR DE ELETRICISTA COM ENCARGOS COMPLEMENTARES</v>
      </c>
      <c r="D662" s="57"/>
      <c r="E662" s="57"/>
      <c r="F662" s="57"/>
      <c r="G662" s="56" t="str">
        <f>VLOOKUP(B662,IF(A662="COMPOSICAO",S!$A:$D,I!$A:$D),3,FALSE)</f>
        <v>H</v>
      </c>
      <c r="H662" s="89">
        <f>0.2883</f>
        <v>0.2883</v>
      </c>
      <c r="I662" s="58">
        <f>IF(A662="COMPOSICAO",VLOOKUP(B662,S!$A:$D,4,FALSE),VLOOKUP(B662,I!$A:$D,4,FALSE))</f>
        <v>21.44</v>
      </c>
      <c r="J662" s="63">
        <f>TRUNC(H662*I662,2)</f>
        <v>6.18</v>
      </c>
      <c r="K662" s="62"/>
      <c r="L662" s="4"/>
      <c r="M662" s="4"/>
      <c r="N662" s="4"/>
    </row>
    <row r="663" spans="1:14" ht="15" customHeight="1" x14ac:dyDescent="0.25">
      <c r="A663" s="56" t="s">
        <v>323</v>
      </c>
      <c r="B663" s="81">
        <v>88264</v>
      </c>
      <c r="C663" s="57" t="str">
        <f>VLOOKUP(B663,IF(A663="COMPOSICAO",S!$A:$D,I!$A:$D),2,FALSE)</f>
        <v>ELETRICISTA COM ENCARGOS COMPLEMENTARES</v>
      </c>
      <c r="D663" s="57"/>
      <c r="E663" s="57"/>
      <c r="F663" s="57"/>
      <c r="G663" s="56" t="str">
        <f>VLOOKUP(B663,IF(A663="COMPOSICAO",S!$A:$D,I!$A:$D),3,FALSE)</f>
        <v>H</v>
      </c>
      <c r="H663" s="89">
        <f>0.692</f>
        <v>0.69199999999999995</v>
      </c>
      <c r="I663" s="58">
        <f>IF(A663="COMPOSICAO",VLOOKUP(B663,S!$A:$D,4,FALSE),VLOOKUP(B663,I!$A:$D,4,FALSE))</f>
        <v>26.35</v>
      </c>
      <c r="J663" s="63">
        <f>TRUNC(H663*I663,2)</f>
        <v>18.23</v>
      </c>
      <c r="K663" s="62"/>
      <c r="L663" s="4"/>
      <c r="M663" s="4"/>
      <c r="N663" s="4"/>
    </row>
    <row r="664" spans="1:14" ht="15" customHeight="1" x14ac:dyDescent="0.25">
      <c r="A664" s="90" t="s">
        <v>324</v>
      </c>
      <c r="B664" s="91"/>
      <c r="C664" s="91"/>
      <c r="D664" s="91"/>
      <c r="E664" s="91"/>
      <c r="F664" s="91"/>
      <c r="G664" s="92"/>
      <c r="H664" s="93"/>
      <c r="I664" s="94"/>
      <c r="J664" s="63">
        <f>SUM(J659:K663)</f>
        <v>138.43</v>
      </c>
      <c r="K664" s="62"/>
    </row>
    <row r="665" spans="1:14" ht="15" customHeight="1" x14ac:dyDescent="0.25">
      <c r="A665" s="90" t="str">
        <f>"TAXA DE BDI ("&amp;BDI&amp;" %)"</f>
        <v>TAXA DE BDI (22 %)</v>
      </c>
      <c r="B665" s="91"/>
      <c r="C665" s="91"/>
      <c r="D665" s="91"/>
      <c r="E665" s="91"/>
      <c r="F665" s="91"/>
      <c r="G665" s="92"/>
      <c r="H665" s="93"/>
      <c r="I665" s="94"/>
      <c r="J665" s="63">
        <f>ROUND(J664*(BDI/100),2)</f>
        <v>30.45</v>
      </c>
      <c r="K665" s="62"/>
    </row>
    <row r="666" spans="1:14" ht="15" customHeight="1" x14ac:dyDescent="0.25">
      <c r="A666" s="90" t="s">
        <v>397</v>
      </c>
      <c r="B666" s="91"/>
      <c r="C666" s="91"/>
      <c r="D666" s="91"/>
      <c r="E666" s="91"/>
      <c r="F666" s="91"/>
      <c r="G666" s="92"/>
      <c r="H666" s="93"/>
      <c r="I666" s="94"/>
      <c r="J666" s="63">
        <f>SUM(J664:K665)</f>
        <v>168.88</v>
      </c>
      <c r="K666" s="62"/>
    </row>
    <row r="667" spans="1:14" ht="15" customHeight="1" x14ac:dyDescent="0.25">
      <c r="A667" s="4"/>
      <c r="B667" s="4"/>
      <c r="C667" s="4"/>
      <c r="D667" s="4"/>
      <c r="E667" s="4"/>
      <c r="F667" s="4"/>
      <c r="G667" s="4"/>
      <c r="H667" s="4"/>
      <c r="I667" s="4"/>
      <c r="J667" s="4"/>
      <c r="K667" s="4"/>
    </row>
    <row r="668" spans="1:14" ht="15" customHeight="1" x14ac:dyDescent="0.25">
      <c r="A668" s="22" t="s">
        <v>318</v>
      </c>
      <c r="B668" s="22" t="s">
        <v>32</v>
      </c>
      <c r="C668" s="46" t="s">
        <v>8</v>
      </c>
      <c r="D668" s="47"/>
      <c r="E668" s="47"/>
      <c r="F668" s="47"/>
      <c r="G668" s="7" t="s">
        <v>33</v>
      </c>
      <c r="H668" s="7" t="s">
        <v>319</v>
      </c>
      <c r="I668" s="7" t="s">
        <v>320</v>
      </c>
      <c r="J668" s="34" t="s">
        <v>10</v>
      </c>
      <c r="K668" s="33"/>
    </row>
    <row r="669" spans="1:14" ht="45" customHeight="1" x14ac:dyDescent="0.25">
      <c r="A669" s="7" t="s">
        <v>380</v>
      </c>
      <c r="B669" s="85">
        <v>93653</v>
      </c>
      <c r="C669" s="87" t="str">
        <f>VLOOKUP(B669,S!$A:$D,2,FALSE)</f>
        <v>DISJUNTOR MONOPOLAR TIPO DIN, CORRENTE NOMINAL DE 10A - FORNECIMENTO E INSTALAÇÃO. AF_10/2020</v>
      </c>
      <c r="D669" s="87"/>
      <c r="E669" s="87"/>
      <c r="F669" s="86"/>
      <c r="G669" s="7" t="str">
        <f>VLOOKUP(B669,S!$A:$D,3,FALSE)</f>
        <v>UN</v>
      </c>
      <c r="H669" s="88"/>
      <c r="I669" s="88">
        <f>J674</f>
        <v>12.61</v>
      </c>
      <c r="J669" s="55"/>
      <c r="K669" s="54"/>
      <c r="L669" s="88">
        <f>VLOOKUP(B669,S!$A:$D,4,FALSE)</f>
        <v>12.61</v>
      </c>
      <c r="M669" s="7" t="str">
        <f>IF(ROUND((L669-I669),2)=0,"OK, confere com a tabela.",IF(ROUND((L669-I669),2)&lt;0,"ACIMA ("&amp;TEXT(ROUND(I669*100/L669,4),"0,0000")&amp;" %) da tabela.","ABAIXO ("&amp;TEXT(ROUND(I669*100/L669,4),"0,0000")&amp;" %) da tabela."))</f>
        <v>OK, confere com a tabela.</v>
      </c>
    </row>
    <row r="670" spans="1:14" ht="45" customHeight="1" x14ac:dyDescent="0.25">
      <c r="A670" s="56" t="s">
        <v>322</v>
      </c>
      <c r="B670" s="81">
        <v>1570</v>
      </c>
      <c r="C670" s="57" t="str">
        <f>VLOOKUP(B670,IF(A670="COMPOSICAO",S!$A:$D,I!$A:$D),2,FALSE)</f>
        <v>TERMINAL A COMPRESSAO EM COBRE ESTANHADO PARA CABO 2,5 MM2, 1 FURO E 1 COMPRESSAO, PARA PARAFUSO DE FIXACAO M5</v>
      </c>
      <c r="D670" s="57"/>
      <c r="E670" s="57"/>
      <c r="F670" s="57"/>
      <c r="G670" s="56" t="str">
        <f>VLOOKUP(B670,IF(A670="COMPOSICAO",S!$A:$D,I!$A:$D),3,FALSE)</f>
        <v>UN</v>
      </c>
      <c r="H670" s="89">
        <f>1</f>
        <v>1</v>
      </c>
      <c r="I670" s="58">
        <f>IF(A670="COMPOSICAO",VLOOKUP(B670,S!$A:$D,4,FALSE),VLOOKUP(B670,I!$A:$D,4,FALSE))</f>
        <v>0.91</v>
      </c>
      <c r="J670" s="63">
        <f>TRUNC(H670*I670,2)</f>
        <v>0.91</v>
      </c>
      <c r="K670" s="62"/>
      <c r="L670" s="4"/>
      <c r="M670" s="4"/>
      <c r="N670" s="4"/>
    </row>
    <row r="671" spans="1:14" ht="30" customHeight="1" x14ac:dyDescent="0.25">
      <c r="A671" s="56" t="s">
        <v>322</v>
      </c>
      <c r="B671" s="81">
        <v>34653</v>
      </c>
      <c r="C671" s="57" t="str">
        <f>VLOOKUP(B671,IF(A671="COMPOSICAO",S!$A:$D,I!$A:$D),2,FALSE)</f>
        <v>DISJUNTOR TIPO DIN/IEC, MONOPOLAR DE 6  ATE  32A</v>
      </c>
      <c r="D671" s="57"/>
      <c r="E671" s="57"/>
      <c r="F671" s="57"/>
      <c r="G671" s="56" t="str">
        <f>VLOOKUP(B671,IF(A671="COMPOSICAO",S!$A:$D,I!$A:$D),3,FALSE)</f>
        <v>UN</v>
      </c>
      <c r="H671" s="89">
        <f>1</f>
        <v>1</v>
      </c>
      <c r="I671" s="58">
        <f>IF(A671="COMPOSICAO",VLOOKUP(B671,S!$A:$D,4,FALSE),VLOOKUP(B671,I!$A:$D,4,FALSE))</f>
        <v>10.029999999999999</v>
      </c>
      <c r="J671" s="63">
        <f>TRUNC(H671*I671,2)</f>
        <v>10.029999999999999</v>
      </c>
      <c r="K671" s="62"/>
      <c r="L671" s="4"/>
      <c r="M671" s="4"/>
      <c r="N671" s="4"/>
    </row>
    <row r="672" spans="1:14" ht="30" customHeight="1" x14ac:dyDescent="0.25">
      <c r="A672" s="56" t="s">
        <v>323</v>
      </c>
      <c r="B672" s="81">
        <v>88247</v>
      </c>
      <c r="C672" s="57" t="str">
        <f>VLOOKUP(B672,IF(A672="COMPOSICAO",S!$A:$D,I!$A:$D),2,FALSE)</f>
        <v>AUXILIAR DE ELETRICISTA COM ENCARGOS COMPLEMENTARES</v>
      </c>
      <c r="D672" s="57"/>
      <c r="E672" s="57"/>
      <c r="F672" s="57"/>
      <c r="G672" s="56" t="str">
        <f>VLOOKUP(B672,IF(A672="COMPOSICAO",S!$A:$D,I!$A:$D),3,FALSE)</f>
        <v>H</v>
      </c>
      <c r="H672" s="89">
        <f>0.0352</f>
        <v>3.5200000000000002E-2</v>
      </c>
      <c r="I672" s="58">
        <f>IF(A672="COMPOSICAO",VLOOKUP(B672,S!$A:$D,4,FALSE),VLOOKUP(B672,I!$A:$D,4,FALSE))</f>
        <v>21.44</v>
      </c>
      <c r="J672" s="63">
        <f>TRUNC(H672*I672,2)</f>
        <v>0.75</v>
      </c>
      <c r="K672" s="62"/>
      <c r="L672" s="4"/>
      <c r="M672" s="4"/>
      <c r="N672" s="4"/>
    </row>
    <row r="673" spans="1:14" ht="15" customHeight="1" x14ac:dyDescent="0.25">
      <c r="A673" s="56" t="s">
        <v>323</v>
      </c>
      <c r="B673" s="81">
        <v>88264</v>
      </c>
      <c r="C673" s="57" t="str">
        <f>VLOOKUP(B673,IF(A673="COMPOSICAO",S!$A:$D,I!$A:$D),2,FALSE)</f>
        <v>ELETRICISTA COM ENCARGOS COMPLEMENTARES</v>
      </c>
      <c r="D673" s="57"/>
      <c r="E673" s="57"/>
      <c r="F673" s="57"/>
      <c r="G673" s="56" t="str">
        <f>VLOOKUP(B673,IF(A673="COMPOSICAO",S!$A:$D,I!$A:$D),3,FALSE)</f>
        <v>H</v>
      </c>
      <c r="H673" s="89">
        <f>0.0352</f>
        <v>3.5200000000000002E-2</v>
      </c>
      <c r="I673" s="58">
        <f>IF(A673="COMPOSICAO",VLOOKUP(B673,S!$A:$D,4,FALSE),VLOOKUP(B673,I!$A:$D,4,FALSE))</f>
        <v>26.35</v>
      </c>
      <c r="J673" s="63">
        <f>TRUNC(H673*I673,2)</f>
        <v>0.92</v>
      </c>
      <c r="K673" s="62"/>
      <c r="L673" s="4"/>
      <c r="M673" s="4"/>
      <c r="N673" s="4"/>
    </row>
    <row r="674" spans="1:14" ht="15" customHeight="1" x14ac:dyDescent="0.25">
      <c r="A674" s="90" t="s">
        <v>324</v>
      </c>
      <c r="B674" s="91"/>
      <c r="C674" s="91"/>
      <c r="D674" s="91"/>
      <c r="E674" s="91"/>
      <c r="F674" s="91"/>
      <c r="G674" s="92"/>
      <c r="H674" s="93"/>
      <c r="I674" s="94"/>
      <c r="J674" s="63">
        <f>SUM(J669:K673)</f>
        <v>12.61</v>
      </c>
      <c r="K674" s="62"/>
    </row>
    <row r="675" spans="1:14" ht="15" customHeight="1" x14ac:dyDescent="0.25">
      <c r="A675" s="90" t="str">
        <f>"TAXA DE BDI ("&amp;BDI&amp;" %)"</f>
        <v>TAXA DE BDI (22 %)</v>
      </c>
      <c r="B675" s="91"/>
      <c r="C675" s="91"/>
      <c r="D675" s="91"/>
      <c r="E675" s="91"/>
      <c r="F675" s="91"/>
      <c r="G675" s="92"/>
      <c r="H675" s="93"/>
      <c r="I675" s="94"/>
      <c r="J675" s="63">
        <f>ROUND(J674*(BDI/100),2)</f>
        <v>2.77</v>
      </c>
      <c r="K675" s="62"/>
    </row>
    <row r="676" spans="1:14" ht="15" customHeight="1" x14ac:dyDescent="0.25">
      <c r="A676" s="90" t="s">
        <v>398</v>
      </c>
      <c r="B676" s="91"/>
      <c r="C676" s="91"/>
      <c r="D676" s="91"/>
      <c r="E676" s="91"/>
      <c r="F676" s="91"/>
      <c r="G676" s="92"/>
      <c r="H676" s="93"/>
      <c r="I676" s="94"/>
      <c r="J676" s="63">
        <f>SUM(J674:K675)</f>
        <v>15.379999999999999</v>
      </c>
      <c r="K676" s="62"/>
    </row>
    <row r="677" spans="1:14" ht="15" customHeight="1" x14ac:dyDescent="0.25">
      <c r="A677" s="4"/>
      <c r="B677" s="4"/>
      <c r="C677" s="4"/>
      <c r="D677" s="4"/>
      <c r="E677" s="4"/>
      <c r="F677" s="4"/>
      <c r="G677" s="4"/>
      <c r="H677" s="4"/>
      <c r="I677" s="4"/>
      <c r="J677" s="4"/>
      <c r="K677" s="4"/>
    </row>
    <row r="678" spans="1:14" ht="15" customHeight="1" x14ac:dyDescent="0.25">
      <c r="A678" s="22" t="s">
        <v>318</v>
      </c>
      <c r="B678" s="22" t="s">
        <v>32</v>
      </c>
      <c r="C678" s="46" t="s">
        <v>8</v>
      </c>
      <c r="D678" s="47"/>
      <c r="E678" s="47"/>
      <c r="F678" s="47"/>
      <c r="G678" s="7" t="s">
        <v>33</v>
      </c>
      <c r="H678" s="7" t="s">
        <v>319</v>
      </c>
      <c r="I678" s="7" t="s">
        <v>320</v>
      </c>
      <c r="J678" s="34" t="s">
        <v>10</v>
      </c>
      <c r="K678" s="33"/>
    </row>
    <row r="679" spans="1:14" ht="45" customHeight="1" x14ac:dyDescent="0.25">
      <c r="A679" s="7" t="s">
        <v>380</v>
      </c>
      <c r="B679" s="85">
        <v>93655</v>
      </c>
      <c r="C679" s="87" t="str">
        <f>VLOOKUP(B679,S!$A:$D,2,FALSE)</f>
        <v>DISJUNTOR MONOPOLAR TIPO DIN, CORRENTE NOMINAL DE 20A - FORNECIMENTO E INSTALAÇÃO. AF_10/2020</v>
      </c>
      <c r="D679" s="87"/>
      <c r="E679" s="87"/>
      <c r="F679" s="86"/>
      <c r="G679" s="7" t="str">
        <f>VLOOKUP(B679,S!$A:$D,3,FALSE)</f>
        <v>UN</v>
      </c>
      <c r="H679" s="88"/>
      <c r="I679" s="88">
        <f>J684</f>
        <v>14.379999999999999</v>
      </c>
      <c r="J679" s="55"/>
      <c r="K679" s="54"/>
      <c r="L679" s="88">
        <f>VLOOKUP(B679,S!$A:$D,4,FALSE)</f>
        <v>14.38</v>
      </c>
      <c r="M679" s="7" t="str">
        <f>IF(ROUND((L679-I679),2)=0,"OK, confere com a tabela.",IF(ROUND((L679-I679),2)&lt;0,"ACIMA ("&amp;TEXT(ROUND(I679*100/L679,4),"0,0000")&amp;" %) da tabela.","ABAIXO ("&amp;TEXT(ROUND(I679*100/L679,4),"0,0000")&amp;" %) da tabela."))</f>
        <v>OK, confere com a tabela.</v>
      </c>
    </row>
    <row r="680" spans="1:14" ht="45" customHeight="1" x14ac:dyDescent="0.25">
      <c r="A680" s="56" t="s">
        <v>322</v>
      </c>
      <c r="B680" s="81">
        <v>1571</v>
      </c>
      <c r="C680" s="57" t="str">
        <f>VLOOKUP(B680,IF(A680="COMPOSICAO",S!$A:$D,I!$A:$D),2,FALSE)</f>
        <v>TERMINAL A COMPRESSAO EM COBRE ESTANHADO PARA CABO 4 MM2, 1 FURO E 1 COMPRESSAO, PARA PARAFUSO DE FIXACAO M5</v>
      </c>
      <c r="D680" s="57"/>
      <c r="E680" s="57"/>
      <c r="F680" s="57"/>
      <c r="G680" s="56" t="str">
        <f>VLOOKUP(B680,IF(A680="COMPOSICAO",S!$A:$D,I!$A:$D),3,FALSE)</f>
        <v>UN</v>
      </c>
      <c r="H680" s="89">
        <f>1</f>
        <v>1</v>
      </c>
      <c r="I680" s="58">
        <f>IF(A680="COMPOSICAO",VLOOKUP(B680,S!$A:$D,4,FALSE),VLOOKUP(B680,I!$A:$D,4,FALSE))</f>
        <v>1.19</v>
      </c>
      <c r="J680" s="63">
        <f>TRUNC(H680*I680,2)</f>
        <v>1.19</v>
      </c>
      <c r="K680" s="62"/>
      <c r="L680" s="4"/>
      <c r="M680" s="4"/>
      <c r="N680" s="4"/>
    </row>
    <row r="681" spans="1:14" ht="30" customHeight="1" x14ac:dyDescent="0.25">
      <c r="A681" s="56" t="s">
        <v>322</v>
      </c>
      <c r="B681" s="81">
        <v>34653</v>
      </c>
      <c r="C681" s="57" t="str">
        <f>VLOOKUP(B681,IF(A681="COMPOSICAO",S!$A:$D,I!$A:$D),2,FALSE)</f>
        <v>DISJUNTOR TIPO DIN/IEC, MONOPOLAR DE 6  ATE  32A</v>
      </c>
      <c r="D681" s="57"/>
      <c r="E681" s="57"/>
      <c r="F681" s="57"/>
      <c r="G681" s="56" t="str">
        <f>VLOOKUP(B681,IF(A681="COMPOSICAO",S!$A:$D,I!$A:$D),3,FALSE)</f>
        <v>UN</v>
      </c>
      <c r="H681" s="89">
        <f>1</f>
        <v>1</v>
      </c>
      <c r="I681" s="58">
        <f>IF(A681="COMPOSICAO",VLOOKUP(B681,S!$A:$D,4,FALSE),VLOOKUP(B681,I!$A:$D,4,FALSE))</f>
        <v>10.029999999999999</v>
      </c>
      <c r="J681" s="63">
        <f>TRUNC(H681*I681,2)</f>
        <v>10.029999999999999</v>
      </c>
      <c r="K681" s="62"/>
      <c r="L681" s="4"/>
      <c r="M681" s="4"/>
      <c r="N681" s="4"/>
    </row>
    <row r="682" spans="1:14" ht="30" customHeight="1" x14ac:dyDescent="0.25">
      <c r="A682" s="56" t="s">
        <v>323</v>
      </c>
      <c r="B682" s="81">
        <v>88247</v>
      </c>
      <c r="C682" s="57" t="str">
        <f>VLOOKUP(B682,IF(A682="COMPOSICAO",S!$A:$D,I!$A:$D),2,FALSE)</f>
        <v>AUXILIAR DE ELETRICISTA COM ENCARGOS COMPLEMENTARES</v>
      </c>
      <c r="D682" s="57"/>
      <c r="E682" s="57"/>
      <c r="F682" s="57"/>
      <c r="G682" s="56" t="str">
        <f>VLOOKUP(B682,IF(A682="COMPOSICAO",S!$A:$D,I!$A:$D),3,FALSE)</f>
        <v>H</v>
      </c>
      <c r="H682" s="89">
        <f>0.0663</f>
        <v>6.6299999999999998E-2</v>
      </c>
      <c r="I682" s="58">
        <f>IF(A682="COMPOSICAO",VLOOKUP(B682,S!$A:$D,4,FALSE),VLOOKUP(B682,I!$A:$D,4,FALSE))</f>
        <v>21.44</v>
      </c>
      <c r="J682" s="63">
        <f>TRUNC(H682*I682,2)</f>
        <v>1.42</v>
      </c>
      <c r="K682" s="62"/>
      <c r="L682" s="4"/>
      <c r="M682" s="4"/>
      <c r="N682" s="4"/>
    </row>
    <row r="683" spans="1:14" ht="15" customHeight="1" x14ac:dyDescent="0.25">
      <c r="A683" s="56" t="s">
        <v>323</v>
      </c>
      <c r="B683" s="81">
        <v>88264</v>
      </c>
      <c r="C683" s="57" t="str">
        <f>VLOOKUP(B683,IF(A683="COMPOSICAO",S!$A:$D,I!$A:$D),2,FALSE)</f>
        <v>ELETRICISTA COM ENCARGOS COMPLEMENTARES</v>
      </c>
      <c r="D683" s="57"/>
      <c r="E683" s="57"/>
      <c r="F683" s="57"/>
      <c r="G683" s="56" t="str">
        <f>VLOOKUP(B683,IF(A683="COMPOSICAO",S!$A:$D,I!$A:$D),3,FALSE)</f>
        <v>H</v>
      </c>
      <c r="H683" s="89">
        <f>0.0663</f>
        <v>6.6299999999999998E-2</v>
      </c>
      <c r="I683" s="58">
        <f>IF(A683="COMPOSICAO",VLOOKUP(B683,S!$A:$D,4,FALSE),VLOOKUP(B683,I!$A:$D,4,FALSE))</f>
        <v>26.35</v>
      </c>
      <c r="J683" s="63">
        <f>TRUNC(H683*I683,2)</f>
        <v>1.74</v>
      </c>
      <c r="K683" s="62"/>
      <c r="L683" s="4"/>
      <c r="M683" s="4"/>
      <c r="N683" s="4"/>
    </row>
    <row r="684" spans="1:14" ht="15" customHeight="1" x14ac:dyDescent="0.25">
      <c r="A684" s="90" t="s">
        <v>324</v>
      </c>
      <c r="B684" s="91"/>
      <c r="C684" s="91"/>
      <c r="D684" s="91"/>
      <c r="E684" s="91"/>
      <c r="F684" s="91"/>
      <c r="G684" s="92"/>
      <c r="H684" s="93"/>
      <c r="I684" s="94"/>
      <c r="J684" s="63">
        <f>SUM(J679:K683)</f>
        <v>14.379999999999999</v>
      </c>
      <c r="K684" s="62"/>
    </row>
    <row r="685" spans="1:14" ht="15" customHeight="1" x14ac:dyDescent="0.25">
      <c r="A685" s="90" t="str">
        <f>"TAXA DE BDI ("&amp;BDI&amp;" %)"</f>
        <v>TAXA DE BDI (22 %)</v>
      </c>
      <c r="B685" s="91"/>
      <c r="C685" s="91"/>
      <c r="D685" s="91"/>
      <c r="E685" s="91"/>
      <c r="F685" s="91"/>
      <c r="G685" s="92"/>
      <c r="H685" s="93"/>
      <c r="I685" s="94"/>
      <c r="J685" s="63">
        <f>ROUND(J684*(BDI/100),2)</f>
        <v>3.16</v>
      </c>
      <c r="K685" s="62"/>
    </row>
    <row r="686" spans="1:14" ht="15" customHeight="1" x14ac:dyDescent="0.25">
      <c r="A686" s="90" t="s">
        <v>399</v>
      </c>
      <c r="B686" s="91"/>
      <c r="C686" s="91"/>
      <c r="D686" s="91"/>
      <c r="E686" s="91"/>
      <c r="F686" s="91"/>
      <c r="G686" s="92"/>
      <c r="H686" s="93"/>
      <c r="I686" s="94"/>
      <c r="J686" s="63">
        <f>SUM(J684:K685)</f>
        <v>17.54</v>
      </c>
      <c r="K686" s="62"/>
    </row>
    <row r="687" spans="1:14" ht="15" customHeight="1" x14ac:dyDescent="0.25">
      <c r="A687" s="4"/>
      <c r="B687" s="4"/>
      <c r="C687" s="4"/>
      <c r="D687" s="4"/>
      <c r="E687" s="4"/>
      <c r="F687" s="4"/>
      <c r="G687" s="4"/>
      <c r="H687" s="4"/>
      <c r="I687" s="4"/>
      <c r="J687" s="4"/>
      <c r="K687" s="4"/>
    </row>
    <row r="688" spans="1:14" ht="15" customHeight="1" x14ac:dyDescent="0.25">
      <c r="A688" s="22" t="s">
        <v>318</v>
      </c>
      <c r="B688" s="22" t="s">
        <v>32</v>
      </c>
      <c r="C688" s="46" t="s">
        <v>8</v>
      </c>
      <c r="D688" s="47"/>
      <c r="E688" s="47"/>
      <c r="F688" s="47"/>
      <c r="G688" s="7" t="s">
        <v>33</v>
      </c>
      <c r="H688" s="7" t="s">
        <v>319</v>
      </c>
      <c r="I688" s="7" t="s">
        <v>320</v>
      </c>
      <c r="J688" s="34" t="s">
        <v>10</v>
      </c>
      <c r="K688" s="33"/>
    </row>
    <row r="689" spans="1:14" ht="30" customHeight="1" x14ac:dyDescent="0.25">
      <c r="A689" s="7" t="s">
        <v>380</v>
      </c>
      <c r="B689" s="85">
        <v>91936</v>
      </c>
      <c r="C689" s="87" t="str">
        <f>VLOOKUP(B689,S!$A:$D,2,FALSE)</f>
        <v>CAIXA OCTOGONAL 4" X 4", PVC, INSTALADA EM LAJE - FORNECIMENTO E INSTALAÇÃO. AF_12/2015</v>
      </c>
      <c r="D689" s="87"/>
      <c r="E689" s="87"/>
      <c r="F689" s="86"/>
      <c r="G689" s="7" t="str">
        <f>VLOOKUP(B689,S!$A:$D,3,FALSE)</f>
        <v>UN</v>
      </c>
      <c r="H689" s="88"/>
      <c r="I689" s="88">
        <f>J693</f>
        <v>11.72</v>
      </c>
      <c r="J689" s="55"/>
      <c r="K689" s="54"/>
      <c r="L689" s="88">
        <f>VLOOKUP(B689,S!$A:$D,4,FALSE)</f>
        <v>11.72</v>
      </c>
      <c r="M689" s="7" t="str">
        <f>IF(ROUND((L689-I689),2)=0,"OK, confere com a tabela.",IF(ROUND((L689-I689),2)&lt;0,"ACIMA ("&amp;TEXT(ROUND(I689*100/L689,4),"0,0000")&amp;" %) da tabela.","ABAIXO ("&amp;TEXT(ROUND(I689*100/L689,4),"0,0000")&amp;" %) da tabela."))</f>
        <v>OK, confere com a tabela.</v>
      </c>
    </row>
    <row r="690" spans="1:14" ht="30" customHeight="1" x14ac:dyDescent="0.25">
      <c r="A690" s="56" t="s">
        <v>322</v>
      </c>
      <c r="B690" s="81">
        <v>12001</v>
      </c>
      <c r="C690" s="57" t="str">
        <f>VLOOKUP(B690,IF(A690="COMPOSICAO",S!$A:$D,I!$A:$D),2,FALSE)</f>
        <v>CAIXA OCTOGONAL DE FUNDO MOVEL, EM PVC, DE 4" X 4", PARA ELETRODUTO FLEXIVEL CORRUGADO</v>
      </c>
      <c r="D690" s="57"/>
      <c r="E690" s="57"/>
      <c r="F690" s="57"/>
      <c r="G690" s="56" t="str">
        <f>VLOOKUP(B690,IF(A690="COMPOSICAO",S!$A:$D,I!$A:$D),3,FALSE)</f>
        <v>UN</v>
      </c>
      <c r="H690" s="89">
        <f>1</f>
        <v>1</v>
      </c>
      <c r="I690" s="58">
        <f>IF(A690="COMPOSICAO",VLOOKUP(B690,S!$A:$D,4,FALSE),VLOOKUP(B690,I!$A:$D,4,FALSE))</f>
        <v>4.9000000000000004</v>
      </c>
      <c r="J690" s="63">
        <f>TRUNC(H690*I690,2)</f>
        <v>4.9000000000000004</v>
      </c>
      <c r="K690" s="62"/>
      <c r="L690" s="4"/>
      <c r="M690" s="4"/>
      <c r="N690" s="4"/>
    </row>
    <row r="691" spans="1:14" ht="30" customHeight="1" x14ac:dyDescent="0.25">
      <c r="A691" s="56" t="s">
        <v>323</v>
      </c>
      <c r="B691" s="81">
        <v>88247</v>
      </c>
      <c r="C691" s="57" t="str">
        <f>VLOOKUP(B691,IF(A691="COMPOSICAO",S!$A:$D,I!$A:$D),2,FALSE)</f>
        <v>AUXILIAR DE ELETRICISTA COM ENCARGOS COMPLEMENTARES</v>
      </c>
      <c r="D691" s="57"/>
      <c r="E691" s="57"/>
      <c r="F691" s="57"/>
      <c r="G691" s="56" t="str">
        <f>VLOOKUP(B691,IF(A691="COMPOSICAO",S!$A:$D,I!$A:$D),3,FALSE)</f>
        <v>H</v>
      </c>
      <c r="H691" s="89">
        <f>0.143</f>
        <v>0.14299999999999999</v>
      </c>
      <c r="I691" s="58">
        <f>IF(A691="COMPOSICAO",VLOOKUP(B691,S!$A:$D,4,FALSE),VLOOKUP(B691,I!$A:$D,4,FALSE))</f>
        <v>21.44</v>
      </c>
      <c r="J691" s="63">
        <f>TRUNC(H691*I691,2)</f>
        <v>3.06</v>
      </c>
      <c r="K691" s="62"/>
      <c r="L691" s="4"/>
      <c r="M691" s="4"/>
      <c r="N691" s="4"/>
    </row>
    <row r="692" spans="1:14" ht="15" customHeight="1" x14ac:dyDescent="0.25">
      <c r="A692" s="56" t="s">
        <v>323</v>
      </c>
      <c r="B692" s="81">
        <v>88264</v>
      </c>
      <c r="C692" s="57" t="str">
        <f>VLOOKUP(B692,IF(A692="COMPOSICAO",S!$A:$D,I!$A:$D),2,FALSE)</f>
        <v>ELETRICISTA COM ENCARGOS COMPLEMENTARES</v>
      </c>
      <c r="D692" s="57"/>
      <c r="E692" s="57"/>
      <c r="F692" s="57"/>
      <c r="G692" s="56" t="str">
        <f>VLOOKUP(B692,IF(A692="COMPOSICAO",S!$A:$D,I!$A:$D),3,FALSE)</f>
        <v>H</v>
      </c>
      <c r="H692" s="89">
        <f>0.143</f>
        <v>0.14299999999999999</v>
      </c>
      <c r="I692" s="58">
        <f>IF(A692="COMPOSICAO",VLOOKUP(B692,S!$A:$D,4,FALSE),VLOOKUP(B692,I!$A:$D,4,FALSE))</f>
        <v>26.35</v>
      </c>
      <c r="J692" s="63">
        <f>TRUNC(H692*I692,2)</f>
        <v>3.76</v>
      </c>
      <c r="K692" s="62"/>
      <c r="L692" s="4"/>
      <c r="M692" s="4"/>
      <c r="N692" s="4"/>
    </row>
    <row r="693" spans="1:14" ht="15" customHeight="1" x14ac:dyDescent="0.25">
      <c r="A693" s="90" t="s">
        <v>324</v>
      </c>
      <c r="B693" s="91"/>
      <c r="C693" s="91"/>
      <c r="D693" s="91"/>
      <c r="E693" s="91"/>
      <c r="F693" s="91"/>
      <c r="G693" s="92"/>
      <c r="H693" s="93"/>
      <c r="I693" s="94"/>
      <c r="J693" s="63">
        <f>SUM(J689:K692)</f>
        <v>11.72</v>
      </c>
      <c r="K693" s="62"/>
    </row>
    <row r="694" spans="1:14" ht="15" customHeight="1" x14ac:dyDescent="0.25">
      <c r="A694" s="90" t="str">
        <f>"TAXA DE BDI ("&amp;BDI&amp;" %)"</f>
        <v>TAXA DE BDI (22 %)</v>
      </c>
      <c r="B694" s="91"/>
      <c r="C694" s="91"/>
      <c r="D694" s="91"/>
      <c r="E694" s="91"/>
      <c r="F694" s="91"/>
      <c r="G694" s="92"/>
      <c r="H694" s="93"/>
      <c r="I694" s="94"/>
      <c r="J694" s="63">
        <f>ROUND(J693*(BDI/100),2)</f>
        <v>2.58</v>
      </c>
      <c r="K694" s="62"/>
    </row>
    <row r="695" spans="1:14" ht="15" customHeight="1" x14ac:dyDescent="0.25">
      <c r="A695" s="90" t="s">
        <v>400</v>
      </c>
      <c r="B695" s="91"/>
      <c r="C695" s="91"/>
      <c r="D695" s="91"/>
      <c r="E695" s="91"/>
      <c r="F695" s="91"/>
      <c r="G695" s="92"/>
      <c r="H695" s="93"/>
      <c r="I695" s="94"/>
      <c r="J695" s="63">
        <f>SUM(J693:K694)</f>
        <v>14.3</v>
      </c>
      <c r="K695" s="62"/>
    </row>
    <row r="696" spans="1:14" ht="15" customHeight="1" x14ac:dyDescent="0.25">
      <c r="A696" s="4"/>
      <c r="B696" s="4"/>
      <c r="C696" s="4"/>
      <c r="D696" s="4"/>
      <c r="E696" s="4"/>
      <c r="F696" s="4"/>
      <c r="G696" s="4"/>
      <c r="H696" s="4"/>
      <c r="I696" s="4"/>
      <c r="J696" s="4"/>
      <c r="K696" s="4"/>
    </row>
    <row r="697" spans="1:14" ht="15" customHeight="1" x14ac:dyDescent="0.25">
      <c r="A697" s="22" t="s">
        <v>318</v>
      </c>
      <c r="B697" s="22" t="s">
        <v>32</v>
      </c>
      <c r="C697" s="46" t="s">
        <v>8</v>
      </c>
      <c r="D697" s="47"/>
      <c r="E697" s="47"/>
      <c r="F697" s="47"/>
      <c r="G697" s="7" t="s">
        <v>33</v>
      </c>
      <c r="H697" s="7" t="s">
        <v>319</v>
      </c>
      <c r="I697" s="7" t="s">
        <v>320</v>
      </c>
      <c r="J697" s="34" t="s">
        <v>10</v>
      </c>
      <c r="K697" s="33"/>
    </row>
    <row r="698" spans="1:14" ht="45" customHeight="1" x14ac:dyDescent="0.25">
      <c r="A698" s="7" t="s">
        <v>380</v>
      </c>
      <c r="B698" s="85">
        <v>91939</v>
      </c>
      <c r="C698" s="87" t="str">
        <f>VLOOKUP(B698,S!$A:$D,2,FALSE)</f>
        <v>CAIXA RETANGULAR 4" X 2" ALTA (2,00 M DO PISO), PVC, INSTALADA EM PAREDE - FORNECIMENTO E INSTALAÇÃO. AF_12/2015</v>
      </c>
      <c r="D698" s="87"/>
      <c r="E698" s="87"/>
      <c r="F698" s="86"/>
      <c r="G698" s="7" t="str">
        <f>VLOOKUP(B698,S!$A:$D,3,FALSE)</f>
        <v>UN</v>
      </c>
      <c r="H698" s="88"/>
      <c r="I698" s="88">
        <f>J703</f>
        <v>27.28</v>
      </c>
      <c r="J698" s="55"/>
      <c r="K698" s="54"/>
      <c r="L698" s="88">
        <f>VLOOKUP(B698,S!$A:$D,4,FALSE)</f>
        <v>27.28</v>
      </c>
      <c r="M698" s="7" t="str">
        <f>IF(ROUND((L698-I698),2)=0,"OK, confere com a tabela.",IF(ROUND((L698-I698),2)&lt;0,"ACIMA ("&amp;TEXT(ROUND(I698*100/L698,4),"0,0000")&amp;" %) da tabela.","ABAIXO ("&amp;TEXT(ROUND(I698*100/L698,4),"0,0000")&amp;" %) da tabela."))</f>
        <v>OK, confere com a tabela.</v>
      </c>
    </row>
    <row r="699" spans="1:14" ht="30" customHeight="1" x14ac:dyDescent="0.25">
      <c r="A699" s="56" t="s">
        <v>322</v>
      </c>
      <c r="B699" s="81">
        <v>1872</v>
      </c>
      <c r="C699" s="57" t="str">
        <f>VLOOKUP(B699,IF(A699="COMPOSICAO",S!$A:$D,I!$A:$D),2,FALSE)</f>
        <v>CAIXA DE PASSAGEM, EM PVC, DE 4" X 2", PARA ELETRODUTO FLEXIVEL CORRUGADO</v>
      </c>
      <c r="D699" s="57"/>
      <c r="E699" s="57"/>
      <c r="F699" s="57"/>
      <c r="G699" s="56" t="str">
        <f>VLOOKUP(B699,IF(A699="COMPOSICAO",S!$A:$D,I!$A:$D),3,FALSE)</f>
        <v>UN</v>
      </c>
      <c r="H699" s="89">
        <f>1</f>
        <v>1</v>
      </c>
      <c r="I699" s="58">
        <f>IF(A699="COMPOSICAO",VLOOKUP(B699,S!$A:$D,4,FALSE),VLOOKUP(B699,I!$A:$D,4,FALSE))</f>
        <v>1.89</v>
      </c>
      <c r="J699" s="63">
        <f>TRUNC(H699*I699,2)</f>
        <v>1.89</v>
      </c>
      <c r="K699" s="62"/>
      <c r="L699" s="4"/>
      <c r="M699" s="4"/>
      <c r="N699" s="4"/>
    </row>
    <row r="700" spans="1:14" ht="30" customHeight="1" x14ac:dyDescent="0.25">
      <c r="A700" s="56" t="s">
        <v>323</v>
      </c>
      <c r="B700" s="81">
        <v>88247</v>
      </c>
      <c r="C700" s="57" t="str">
        <f>VLOOKUP(B700,IF(A700="COMPOSICAO",S!$A:$D,I!$A:$D),2,FALSE)</f>
        <v>AUXILIAR DE ELETRICISTA COM ENCARGOS COMPLEMENTARES</v>
      </c>
      <c r="D700" s="57"/>
      <c r="E700" s="57"/>
      <c r="F700" s="57"/>
      <c r="G700" s="56" t="str">
        <f>VLOOKUP(B700,IF(A700="COMPOSICAO",S!$A:$D,I!$A:$D),3,FALSE)</f>
        <v>H</v>
      </c>
      <c r="H700" s="89">
        <f>0.519</f>
        <v>0.51900000000000002</v>
      </c>
      <c r="I700" s="58">
        <f>IF(A700="COMPOSICAO",VLOOKUP(B700,S!$A:$D,4,FALSE),VLOOKUP(B700,I!$A:$D,4,FALSE))</f>
        <v>21.44</v>
      </c>
      <c r="J700" s="63">
        <f>TRUNC(H700*I700,2)</f>
        <v>11.12</v>
      </c>
      <c r="K700" s="62"/>
      <c r="L700" s="4"/>
      <c r="M700" s="4"/>
      <c r="N700" s="4"/>
    </row>
    <row r="701" spans="1:14" ht="15" customHeight="1" x14ac:dyDescent="0.25">
      <c r="A701" s="56" t="s">
        <v>323</v>
      </c>
      <c r="B701" s="81">
        <v>88264</v>
      </c>
      <c r="C701" s="57" t="str">
        <f>VLOOKUP(B701,IF(A701="COMPOSICAO",S!$A:$D,I!$A:$D),2,FALSE)</f>
        <v>ELETRICISTA COM ENCARGOS COMPLEMENTARES</v>
      </c>
      <c r="D701" s="57"/>
      <c r="E701" s="57"/>
      <c r="F701" s="57"/>
      <c r="G701" s="56" t="str">
        <f>VLOOKUP(B701,IF(A701="COMPOSICAO",S!$A:$D,I!$A:$D),3,FALSE)</f>
        <v>H</v>
      </c>
      <c r="H701" s="89">
        <f>0.519</f>
        <v>0.51900000000000002</v>
      </c>
      <c r="I701" s="58">
        <f>IF(A701="COMPOSICAO",VLOOKUP(B701,S!$A:$D,4,FALSE),VLOOKUP(B701,I!$A:$D,4,FALSE))</f>
        <v>26.35</v>
      </c>
      <c r="J701" s="63">
        <f>TRUNC(H701*I701,2)</f>
        <v>13.67</v>
      </c>
      <c r="K701" s="62"/>
      <c r="L701" s="4"/>
      <c r="M701" s="4"/>
      <c r="N701" s="4"/>
    </row>
    <row r="702" spans="1:14" ht="45" customHeight="1" x14ac:dyDescent="0.25">
      <c r="A702" s="56" t="s">
        <v>323</v>
      </c>
      <c r="B702" s="81">
        <v>88629</v>
      </c>
      <c r="C702" s="57" t="str">
        <f>VLOOKUP(B702,IF(A702="COMPOSICAO",S!$A:$D,I!$A:$D),2,FALSE)</f>
        <v>ARGAMASSA TRAÇO 1:3 (EM VOLUME DE CIMENTO E AREIA MÉDIA ÚMIDA), PREPARO MANUAL. AF_08/2019</v>
      </c>
      <c r="D702" s="57"/>
      <c r="E702" s="57"/>
      <c r="F702" s="57"/>
      <c r="G702" s="56" t="str">
        <f>VLOOKUP(B702,IF(A702="COMPOSICAO",S!$A:$D,I!$A:$D),3,FALSE)</f>
        <v>M3</v>
      </c>
      <c r="H702" s="89">
        <f>0.0009</f>
        <v>8.9999999999999998E-4</v>
      </c>
      <c r="I702" s="58">
        <f>IF(A702="COMPOSICAO",VLOOKUP(B702,S!$A:$D,4,FALSE),VLOOKUP(B702,I!$A:$D,4,FALSE))</f>
        <v>674.04</v>
      </c>
      <c r="J702" s="63">
        <f>TRUNC(H702*I702,2)</f>
        <v>0.6</v>
      </c>
      <c r="K702" s="62"/>
      <c r="L702" s="4"/>
      <c r="M702" s="4"/>
      <c r="N702" s="4"/>
    </row>
    <row r="703" spans="1:14" ht="15" customHeight="1" x14ac:dyDescent="0.25">
      <c r="A703" s="90" t="s">
        <v>324</v>
      </c>
      <c r="B703" s="91"/>
      <c r="C703" s="91"/>
      <c r="D703" s="91"/>
      <c r="E703" s="91"/>
      <c r="F703" s="91"/>
      <c r="G703" s="92"/>
      <c r="H703" s="93"/>
      <c r="I703" s="94"/>
      <c r="J703" s="63">
        <f>SUM(J698:K702)</f>
        <v>27.28</v>
      </c>
      <c r="K703" s="62"/>
    </row>
    <row r="704" spans="1:14" ht="15" customHeight="1" x14ac:dyDescent="0.25">
      <c r="A704" s="90" t="str">
        <f>"TAXA DE BDI ("&amp;BDI&amp;" %)"</f>
        <v>TAXA DE BDI (22 %)</v>
      </c>
      <c r="B704" s="91"/>
      <c r="C704" s="91"/>
      <c r="D704" s="91"/>
      <c r="E704" s="91"/>
      <c r="F704" s="91"/>
      <c r="G704" s="92"/>
      <c r="H704" s="93"/>
      <c r="I704" s="94"/>
      <c r="J704" s="63">
        <f>ROUND(J703*(BDI/100),2)</f>
        <v>6</v>
      </c>
      <c r="K704" s="62"/>
    </row>
    <row r="705" spans="1:14" ht="15" customHeight="1" x14ac:dyDescent="0.25">
      <c r="A705" s="90" t="s">
        <v>401</v>
      </c>
      <c r="B705" s="91"/>
      <c r="C705" s="91"/>
      <c r="D705" s="91"/>
      <c r="E705" s="91"/>
      <c r="F705" s="91"/>
      <c r="G705" s="92"/>
      <c r="H705" s="93"/>
      <c r="I705" s="94"/>
      <c r="J705" s="63">
        <f>SUM(J703:K704)</f>
        <v>33.28</v>
      </c>
      <c r="K705" s="62"/>
    </row>
    <row r="706" spans="1:14" ht="15" customHeight="1" x14ac:dyDescent="0.25">
      <c r="A706" s="4"/>
      <c r="B706" s="4"/>
      <c r="C706" s="4"/>
      <c r="D706" s="4"/>
      <c r="E706" s="4"/>
      <c r="F706" s="4"/>
      <c r="G706" s="4"/>
      <c r="H706" s="4"/>
      <c r="I706" s="4"/>
      <c r="J706" s="4"/>
      <c r="K706" s="4"/>
    </row>
    <row r="707" spans="1:14" ht="15" customHeight="1" x14ac:dyDescent="0.25">
      <c r="A707" s="22" t="s">
        <v>318</v>
      </c>
      <c r="B707" s="22" t="s">
        <v>32</v>
      </c>
      <c r="C707" s="46" t="s">
        <v>8</v>
      </c>
      <c r="D707" s="47"/>
      <c r="E707" s="47"/>
      <c r="F707" s="47"/>
      <c r="G707" s="7" t="s">
        <v>33</v>
      </c>
      <c r="H707" s="7" t="s">
        <v>319</v>
      </c>
      <c r="I707" s="7" t="s">
        <v>320</v>
      </c>
      <c r="J707" s="34" t="s">
        <v>10</v>
      </c>
      <c r="K707" s="33"/>
    </row>
    <row r="708" spans="1:14" ht="45" customHeight="1" x14ac:dyDescent="0.25">
      <c r="A708" s="7" t="s">
        <v>380</v>
      </c>
      <c r="B708" s="85">
        <v>91940</v>
      </c>
      <c r="C708" s="87" t="str">
        <f>VLOOKUP(B708,S!$A:$D,2,FALSE)</f>
        <v>CAIXA RETANGULAR 4" X 2" MÉDIA (1,30 M DO PISO), PVC, INSTALADA EM PAREDE - FORNECIMENTO E INSTALAÇÃO. AF_12/2015</v>
      </c>
      <c r="D708" s="87"/>
      <c r="E708" s="87"/>
      <c r="F708" s="86"/>
      <c r="G708" s="7" t="str">
        <f>VLOOKUP(B708,S!$A:$D,3,FALSE)</f>
        <v>UN</v>
      </c>
      <c r="H708" s="88"/>
      <c r="I708" s="88">
        <f>J713</f>
        <v>14.28</v>
      </c>
      <c r="J708" s="55"/>
      <c r="K708" s="54"/>
      <c r="L708" s="88">
        <f>VLOOKUP(B708,S!$A:$D,4,FALSE)</f>
        <v>14.28</v>
      </c>
      <c r="M708" s="7" t="str">
        <f>IF(ROUND((L708-I708),2)=0,"OK, confere com a tabela.",IF(ROUND((L708-I708),2)&lt;0,"ACIMA ("&amp;TEXT(ROUND(I708*100/L708,4),"0,0000")&amp;" %) da tabela.","ABAIXO ("&amp;TEXT(ROUND(I708*100/L708,4),"0,0000")&amp;" %) da tabela."))</f>
        <v>OK, confere com a tabela.</v>
      </c>
    </row>
    <row r="709" spans="1:14" ht="30" customHeight="1" x14ac:dyDescent="0.25">
      <c r="A709" s="56" t="s">
        <v>322</v>
      </c>
      <c r="B709" s="81">
        <v>1872</v>
      </c>
      <c r="C709" s="57" t="str">
        <f>VLOOKUP(B709,IF(A709="COMPOSICAO",S!$A:$D,I!$A:$D),2,FALSE)</f>
        <v>CAIXA DE PASSAGEM, EM PVC, DE 4" X 2", PARA ELETRODUTO FLEXIVEL CORRUGADO</v>
      </c>
      <c r="D709" s="57"/>
      <c r="E709" s="57"/>
      <c r="F709" s="57"/>
      <c r="G709" s="56" t="str">
        <f>VLOOKUP(B709,IF(A709="COMPOSICAO",S!$A:$D,I!$A:$D),3,FALSE)</f>
        <v>UN</v>
      </c>
      <c r="H709" s="89">
        <f>1</f>
        <v>1</v>
      </c>
      <c r="I709" s="58">
        <f>IF(A709="COMPOSICAO",VLOOKUP(B709,S!$A:$D,4,FALSE),VLOOKUP(B709,I!$A:$D,4,FALSE))</f>
        <v>1.89</v>
      </c>
      <c r="J709" s="63">
        <f>TRUNC(H709*I709,2)</f>
        <v>1.89</v>
      </c>
      <c r="K709" s="62"/>
      <c r="L709" s="4"/>
      <c r="M709" s="4"/>
      <c r="N709" s="4"/>
    </row>
    <row r="710" spans="1:14" ht="30" customHeight="1" x14ac:dyDescent="0.25">
      <c r="A710" s="56" t="s">
        <v>323</v>
      </c>
      <c r="B710" s="81">
        <v>88247</v>
      </c>
      <c r="C710" s="57" t="str">
        <f>VLOOKUP(B710,IF(A710="COMPOSICAO",S!$A:$D,I!$A:$D),2,FALSE)</f>
        <v>AUXILIAR DE ELETRICISTA COM ENCARGOS COMPLEMENTARES</v>
      </c>
      <c r="D710" s="57"/>
      <c r="E710" s="57"/>
      <c r="F710" s="57"/>
      <c r="G710" s="56" t="str">
        <f>VLOOKUP(B710,IF(A710="COMPOSICAO",S!$A:$D,I!$A:$D),3,FALSE)</f>
        <v>H</v>
      </c>
      <c r="H710" s="89">
        <f>0.247</f>
        <v>0.247</v>
      </c>
      <c r="I710" s="58">
        <f>IF(A710="COMPOSICAO",VLOOKUP(B710,S!$A:$D,4,FALSE),VLOOKUP(B710,I!$A:$D,4,FALSE))</f>
        <v>21.44</v>
      </c>
      <c r="J710" s="63">
        <f>TRUNC(H710*I710,2)</f>
        <v>5.29</v>
      </c>
      <c r="K710" s="62"/>
      <c r="L710" s="4"/>
      <c r="M710" s="4"/>
      <c r="N710" s="4"/>
    </row>
    <row r="711" spans="1:14" ht="15" customHeight="1" x14ac:dyDescent="0.25">
      <c r="A711" s="56" t="s">
        <v>323</v>
      </c>
      <c r="B711" s="81">
        <v>88264</v>
      </c>
      <c r="C711" s="57" t="str">
        <f>VLOOKUP(B711,IF(A711="COMPOSICAO",S!$A:$D,I!$A:$D),2,FALSE)</f>
        <v>ELETRICISTA COM ENCARGOS COMPLEMENTARES</v>
      </c>
      <c r="D711" s="57"/>
      <c r="E711" s="57"/>
      <c r="F711" s="57"/>
      <c r="G711" s="56" t="str">
        <f>VLOOKUP(B711,IF(A711="COMPOSICAO",S!$A:$D,I!$A:$D),3,FALSE)</f>
        <v>H</v>
      </c>
      <c r="H711" s="89">
        <f>0.247</f>
        <v>0.247</v>
      </c>
      <c r="I711" s="58">
        <f>IF(A711="COMPOSICAO",VLOOKUP(B711,S!$A:$D,4,FALSE),VLOOKUP(B711,I!$A:$D,4,FALSE))</f>
        <v>26.35</v>
      </c>
      <c r="J711" s="63">
        <f>TRUNC(H711*I711,2)</f>
        <v>6.5</v>
      </c>
      <c r="K711" s="62"/>
      <c r="L711" s="4"/>
      <c r="M711" s="4"/>
      <c r="N711" s="4"/>
    </row>
    <row r="712" spans="1:14" ht="45" customHeight="1" x14ac:dyDescent="0.25">
      <c r="A712" s="56" t="s">
        <v>323</v>
      </c>
      <c r="B712" s="81">
        <v>88629</v>
      </c>
      <c r="C712" s="57" t="str">
        <f>VLOOKUP(B712,IF(A712="COMPOSICAO",S!$A:$D,I!$A:$D),2,FALSE)</f>
        <v>ARGAMASSA TRAÇO 1:3 (EM VOLUME DE CIMENTO E AREIA MÉDIA ÚMIDA), PREPARO MANUAL. AF_08/2019</v>
      </c>
      <c r="D712" s="57"/>
      <c r="E712" s="57"/>
      <c r="F712" s="57"/>
      <c r="G712" s="56" t="str">
        <f>VLOOKUP(B712,IF(A712="COMPOSICAO",S!$A:$D,I!$A:$D),3,FALSE)</f>
        <v>M3</v>
      </c>
      <c r="H712" s="89">
        <f>0.0009</f>
        <v>8.9999999999999998E-4</v>
      </c>
      <c r="I712" s="58">
        <f>IF(A712="COMPOSICAO",VLOOKUP(B712,S!$A:$D,4,FALSE),VLOOKUP(B712,I!$A:$D,4,FALSE))</f>
        <v>674.04</v>
      </c>
      <c r="J712" s="63">
        <f>TRUNC(H712*I712,2)</f>
        <v>0.6</v>
      </c>
      <c r="K712" s="62"/>
      <c r="L712" s="4"/>
      <c r="M712" s="4"/>
      <c r="N712" s="4"/>
    </row>
    <row r="713" spans="1:14" ht="15" customHeight="1" x14ac:dyDescent="0.25">
      <c r="A713" s="90" t="s">
        <v>324</v>
      </c>
      <c r="B713" s="91"/>
      <c r="C713" s="91"/>
      <c r="D713" s="91"/>
      <c r="E713" s="91"/>
      <c r="F713" s="91"/>
      <c r="G713" s="92"/>
      <c r="H713" s="93"/>
      <c r="I713" s="94"/>
      <c r="J713" s="63">
        <f>SUM(J708:K712)</f>
        <v>14.28</v>
      </c>
      <c r="K713" s="62"/>
    </row>
    <row r="714" spans="1:14" ht="15" customHeight="1" x14ac:dyDescent="0.25">
      <c r="A714" s="90" t="str">
        <f>"TAXA DE BDI ("&amp;BDI&amp;" %)"</f>
        <v>TAXA DE BDI (22 %)</v>
      </c>
      <c r="B714" s="91"/>
      <c r="C714" s="91"/>
      <c r="D714" s="91"/>
      <c r="E714" s="91"/>
      <c r="F714" s="91"/>
      <c r="G714" s="92"/>
      <c r="H714" s="93"/>
      <c r="I714" s="94"/>
      <c r="J714" s="63">
        <f>ROUND(J713*(BDI/100),2)</f>
        <v>3.14</v>
      </c>
      <c r="K714" s="62"/>
    </row>
    <row r="715" spans="1:14" ht="15" customHeight="1" x14ac:dyDescent="0.25">
      <c r="A715" s="90" t="s">
        <v>402</v>
      </c>
      <c r="B715" s="91"/>
      <c r="C715" s="91"/>
      <c r="D715" s="91"/>
      <c r="E715" s="91"/>
      <c r="F715" s="91"/>
      <c r="G715" s="92"/>
      <c r="H715" s="93"/>
      <c r="I715" s="94"/>
      <c r="J715" s="63">
        <f>SUM(J713:K714)</f>
        <v>17.419999999999998</v>
      </c>
      <c r="K715" s="62"/>
    </row>
    <row r="716" spans="1:14" ht="15" customHeight="1" x14ac:dyDescent="0.25">
      <c r="A716" s="4"/>
      <c r="B716" s="4"/>
      <c r="C716" s="4"/>
      <c r="D716" s="4"/>
      <c r="E716" s="4"/>
      <c r="F716" s="4"/>
      <c r="G716" s="4"/>
      <c r="H716" s="4"/>
      <c r="I716" s="4"/>
      <c r="J716" s="4"/>
      <c r="K716" s="4"/>
    </row>
    <row r="717" spans="1:14" ht="15" customHeight="1" x14ac:dyDescent="0.25">
      <c r="A717" s="22" t="s">
        <v>318</v>
      </c>
      <c r="B717" s="22" t="s">
        <v>32</v>
      </c>
      <c r="C717" s="46" t="s">
        <v>8</v>
      </c>
      <c r="D717" s="47"/>
      <c r="E717" s="47"/>
      <c r="F717" s="47"/>
      <c r="G717" s="7" t="s">
        <v>33</v>
      </c>
      <c r="H717" s="7" t="s">
        <v>319</v>
      </c>
      <c r="I717" s="7" t="s">
        <v>320</v>
      </c>
      <c r="J717" s="34" t="s">
        <v>10</v>
      </c>
      <c r="K717" s="33"/>
    </row>
    <row r="718" spans="1:14" ht="45" customHeight="1" x14ac:dyDescent="0.25">
      <c r="A718" s="7" t="s">
        <v>380</v>
      </c>
      <c r="B718" s="85">
        <v>91941</v>
      </c>
      <c r="C718" s="87" t="str">
        <f>VLOOKUP(B718,S!$A:$D,2,FALSE)</f>
        <v>CAIXA RETANGULAR 4" X 2" BAIXA (0,30 M DO PISO), PVC, INSTALADA EM PAREDE - FORNECIMENTO E INSTALAÇÃO. AF_12/2015</v>
      </c>
      <c r="D718" s="87"/>
      <c r="E718" s="87"/>
      <c r="F718" s="86"/>
      <c r="G718" s="7" t="str">
        <f>VLOOKUP(B718,S!$A:$D,3,FALSE)</f>
        <v>UN</v>
      </c>
      <c r="H718" s="88"/>
      <c r="I718" s="88">
        <f>J723</f>
        <v>9.41</v>
      </c>
      <c r="J718" s="55"/>
      <c r="K718" s="54"/>
      <c r="L718" s="88">
        <f>VLOOKUP(B718,S!$A:$D,4,FALSE)</f>
        <v>9.41</v>
      </c>
      <c r="M718" s="7" t="str">
        <f>IF(ROUND((L718-I718),2)=0,"OK, confere com a tabela.",IF(ROUND((L718-I718),2)&lt;0,"ACIMA ("&amp;TEXT(ROUND(I718*100/L718,4),"0,0000")&amp;" %) da tabela.","ABAIXO ("&amp;TEXT(ROUND(I718*100/L718,4),"0,0000")&amp;" %) da tabela."))</f>
        <v>OK, confere com a tabela.</v>
      </c>
    </row>
    <row r="719" spans="1:14" ht="30" customHeight="1" x14ac:dyDescent="0.25">
      <c r="A719" s="56" t="s">
        <v>322</v>
      </c>
      <c r="B719" s="81">
        <v>1872</v>
      </c>
      <c r="C719" s="57" t="str">
        <f>VLOOKUP(B719,IF(A719="COMPOSICAO",S!$A:$D,I!$A:$D),2,FALSE)</f>
        <v>CAIXA DE PASSAGEM, EM PVC, DE 4" X 2", PARA ELETRODUTO FLEXIVEL CORRUGADO</v>
      </c>
      <c r="D719" s="57"/>
      <c r="E719" s="57"/>
      <c r="F719" s="57"/>
      <c r="G719" s="56" t="str">
        <f>VLOOKUP(B719,IF(A719="COMPOSICAO",S!$A:$D,I!$A:$D),3,FALSE)</f>
        <v>UN</v>
      </c>
      <c r="H719" s="89">
        <f>1</f>
        <v>1</v>
      </c>
      <c r="I719" s="58">
        <f>IF(A719="COMPOSICAO",VLOOKUP(B719,S!$A:$D,4,FALSE),VLOOKUP(B719,I!$A:$D,4,FALSE))</f>
        <v>1.89</v>
      </c>
      <c r="J719" s="63">
        <f>TRUNC(H719*I719,2)</f>
        <v>1.89</v>
      </c>
      <c r="K719" s="62"/>
      <c r="L719" s="4"/>
      <c r="M719" s="4"/>
      <c r="N719" s="4"/>
    </row>
    <row r="720" spans="1:14" ht="30" customHeight="1" x14ac:dyDescent="0.25">
      <c r="A720" s="56" t="s">
        <v>323</v>
      </c>
      <c r="B720" s="81">
        <v>88247</v>
      </c>
      <c r="C720" s="57" t="str">
        <f>VLOOKUP(B720,IF(A720="COMPOSICAO",S!$A:$D,I!$A:$D),2,FALSE)</f>
        <v>AUXILIAR DE ELETRICISTA COM ENCARGOS COMPLEMENTARES</v>
      </c>
      <c r="D720" s="57"/>
      <c r="E720" s="57"/>
      <c r="F720" s="57"/>
      <c r="G720" s="56" t="str">
        <f>VLOOKUP(B720,IF(A720="COMPOSICAO",S!$A:$D,I!$A:$D),3,FALSE)</f>
        <v>H</v>
      </c>
      <c r="H720" s="89">
        <f>0.145</f>
        <v>0.14499999999999999</v>
      </c>
      <c r="I720" s="58">
        <f>IF(A720="COMPOSICAO",VLOOKUP(B720,S!$A:$D,4,FALSE),VLOOKUP(B720,I!$A:$D,4,FALSE))</f>
        <v>21.44</v>
      </c>
      <c r="J720" s="63">
        <f>TRUNC(H720*I720,2)</f>
        <v>3.1</v>
      </c>
      <c r="K720" s="62"/>
      <c r="L720" s="4"/>
      <c r="M720" s="4"/>
      <c r="N720" s="4"/>
    </row>
    <row r="721" spans="1:14" ht="15" customHeight="1" x14ac:dyDescent="0.25">
      <c r="A721" s="56" t="s">
        <v>323</v>
      </c>
      <c r="B721" s="81">
        <v>88264</v>
      </c>
      <c r="C721" s="57" t="str">
        <f>VLOOKUP(B721,IF(A721="COMPOSICAO",S!$A:$D,I!$A:$D),2,FALSE)</f>
        <v>ELETRICISTA COM ENCARGOS COMPLEMENTARES</v>
      </c>
      <c r="D721" s="57"/>
      <c r="E721" s="57"/>
      <c r="F721" s="57"/>
      <c r="G721" s="56" t="str">
        <f>VLOOKUP(B721,IF(A721="COMPOSICAO",S!$A:$D,I!$A:$D),3,FALSE)</f>
        <v>H</v>
      </c>
      <c r="H721" s="89">
        <f>0.145</f>
        <v>0.14499999999999999</v>
      </c>
      <c r="I721" s="58">
        <f>IF(A721="COMPOSICAO",VLOOKUP(B721,S!$A:$D,4,FALSE),VLOOKUP(B721,I!$A:$D,4,FALSE))</f>
        <v>26.35</v>
      </c>
      <c r="J721" s="63">
        <f>TRUNC(H721*I721,2)</f>
        <v>3.82</v>
      </c>
      <c r="K721" s="62"/>
      <c r="L721" s="4"/>
      <c r="M721" s="4"/>
      <c r="N721" s="4"/>
    </row>
    <row r="722" spans="1:14" ht="45" customHeight="1" x14ac:dyDescent="0.25">
      <c r="A722" s="56" t="s">
        <v>323</v>
      </c>
      <c r="B722" s="81">
        <v>88629</v>
      </c>
      <c r="C722" s="57" t="str">
        <f>VLOOKUP(B722,IF(A722="COMPOSICAO",S!$A:$D,I!$A:$D),2,FALSE)</f>
        <v>ARGAMASSA TRAÇO 1:3 (EM VOLUME DE CIMENTO E AREIA MÉDIA ÚMIDA), PREPARO MANUAL. AF_08/2019</v>
      </c>
      <c r="D722" s="57"/>
      <c r="E722" s="57"/>
      <c r="F722" s="57"/>
      <c r="G722" s="56" t="str">
        <f>VLOOKUP(B722,IF(A722="COMPOSICAO",S!$A:$D,I!$A:$D),3,FALSE)</f>
        <v>M3</v>
      </c>
      <c r="H722" s="89">
        <f>0.0009</f>
        <v>8.9999999999999998E-4</v>
      </c>
      <c r="I722" s="58">
        <f>IF(A722="COMPOSICAO",VLOOKUP(B722,S!$A:$D,4,FALSE),VLOOKUP(B722,I!$A:$D,4,FALSE))</f>
        <v>674.04</v>
      </c>
      <c r="J722" s="63">
        <f>TRUNC(H722*I722,2)</f>
        <v>0.6</v>
      </c>
      <c r="K722" s="62"/>
      <c r="L722" s="4"/>
      <c r="M722" s="4"/>
      <c r="N722" s="4"/>
    </row>
    <row r="723" spans="1:14" ht="15" customHeight="1" x14ac:dyDescent="0.25">
      <c r="A723" s="90" t="s">
        <v>324</v>
      </c>
      <c r="B723" s="91"/>
      <c r="C723" s="91"/>
      <c r="D723" s="91"/>
      <c r="E723" s="91"/>
      <c r="F723" s="91"/>
      <c r="G723" s="92"/>
      <c r="H723" s="93"/>
      <c r="I723" s="94"/>
      <c r="J723" s="63">
        <f>SUM(J718:K722)</f>
        <v>9.41</v>
      </c>
      <c r="K723" s="62"/>
    </row>
    <row r="724" spans="1:14" ht="15" customHeight="1" x14ac:dyDescent="0.25">
      <c r="A724" s="90" t="str">
        <f>"TAXA DE BDI ("&amp;BDI&amp;" %)"</f>
        <v>TAXA DE BDI (22 %)</v>
      </c>
      <c r="B724" s="91"/>
      <c r="C724" s="91"/>
      <c r="D724" s="91"/>
      <c r="E724" s="91"/>
      <c r="F724" s="91"/>
      <c r="G724" s="92"/>
      <c r="H724" s="93"/>
      <c r="I724" s="94"/>
      <c r="J724" s="63">
        <f>ROUND(J723*(BDI/100),2)</f>
        <v>2.0699999999999998</v>
      </c>
      <c r="K724" s="62"/>
    </row>
    <row r="725" spans="1:14" ht="15" customHeight="1" x14ac:dyDescent="0.25">
      <c r="A725" s="90" t="s">
        <v>403</v>
      </c>
      <c r="B725" s="91"/>
      <c r="C725" s="91"/>
      <c r="D725" s="91"/>
      <c r="E725" s="91"/>
      <c r="F725" s="91"/>
      <c r="G725" s="92"/>
      <c r="H725" s="93"/>
      <c r="I725" s="94"/>
      <c r="J725" s="63">
        <f>SUM(J723:K724)</f>
        <v>11.48</v>
      </c>
      <c r="K725" s="62"/>
    </row>
    <row r="726" spans="1:14" ht="15" customHeight="1" x14ac:dyDescent="0.25">
      <c r="A726" s="4"/>
      <c r="B726" s="4"/>
      <c r="C726" s="4"/>
      <c r="D726" s="4"/>
      <c r="E726" s="4"/>
      <c r="F726" s="4"/>
      <c r="G726" s="4"/>
      <c r="H726" s="4"/>
      <c r="I726" s="4"/>
      <c r="J726" s="4"/>
      <c r="K726" s="4"/>
    </row>
    <row r="727" spans="1:14" ht="15" customHeight="1" x14ac:dyDescent="0.25">
      <c r="A727" s="22" t="s">
        <v>318</v>
      </c>
      <c r="B727" s="22" t="s">
        <v>32</v>
      </c>
      <c r="C727" s="46" t="s">
        <v>8</v>
      </c>
      <c r="D727" s="47"/>
      <c r="E727" s="47"/>
      <c r="F727" s="47"/>
      <c r="G727" s="7" t="s">
        <v>33</v>
      </c>
      <c r="H727" s="7" t="s">
        <v>319</v>
      </c>
      <c r="I727" s="7" t="s">
        <v>320</v>
      </c>
      <c r="J727" s="34" t="s">
        <v>10</v>
      </c>
      <c r="K727" s="33"/>
    </row>
    <row r="728" spans="1:14" ht="60" customHeight="1" x14ac:dyDescent="0.25">
      <c r="A728" s="7" t="s">
        <v>380</v>
      </c>
      <c r="B728" s="85">
        <v>101875</v>
      </c>
      <c r="C728" s="87" t="str">
        <f>VLOOKUP(B728,S!$A:$D,2,FALSE)</f>
        <v>QUADRO DE DISTRIBUIÇÃO DE ENERGIA EM CHAPA DE AÇO GALVANIZADO, DE EMBUTIR, COM BARRAMENTO TRIFÁSICO, PARA 12 DISJUNTORES DIN 100A - FORNECIMENTO E INSTALAÇÃO. AF_10/2020</v>
      </c>
      <c r="D728" s="87"/>
      <c r="E728" s="87"/>
      <c r="F728" s="86"/>
      <c r="G728" s="7" t="str">
        <f>VLOOKUP(B728,S!$A:$D,3,FALSE)</f>
        <v>UN</v>
      </c>
      <c r="H728" s="88"/>
      <c r="I728" s="88">
        <f>J733</f>
        <v>393.90000000000003</v>
      </c>
      <c r="J728" s="55"/>
      <c r="K728" s="54"/>
      <c r="L728" s="88">
        <f>VLOOKUP(B728,S!$A:$D,4,FALSE)</f>
        <v>393.9</v>
      </c>
      <c r="M728" s="7" t="str">
        <f>IF(ROUND((L728-I728),2)=0,"OK, confere com a tabela.",IF(ROUND((L728-I728),2)&lt;0,"ACIMA ("&amp;TEXT(ROUND(I728*100/L728,4),"0,0000")&amp;" %) da tabela.","ABAIXO ("&amp;TEXT(ROUND(I728*100/L728,4),"0,0000")&amp;" %) da tabela."))</f>
        <v>OK, confere com a tabela.</v>
      </c>
    </row>
    <row r="729" spans="1:14" ht="45" customHeight="1" x14ac:dyDescent="0.25">
      <c r="A729" s="56" t="s">
        <v>322</v>
      </c>
      <c r="B729" s="81">
        <v>13393</v>
      </c>
      <c r="C729" s="57" t="str">
        <f>VLOOKUP(B729,IF(A729="COMPOSICAO",S!$A:$D,I!$A:$D),2,FALSE)</f>
        <v>QUADRO DE DISTRIBUICAO COM BARRAMENTO TRIFASICO, DE EMBUTIR, EM CHAPA DE ACO GALVANIZADO, PARA 12 DISJUNTORES DIN, 100 A</v>
      </c>
      <c r="D729" s="57"/>
      <c r="E729" s="57"/>
      <c r="F729" s="57"/>
      <c r="G729" s="56" t="str">
        <f>VLOOKUP(B729,IF(A729="COMPOSICAO",S!$A:$D,I!$A:$D),3,FALSE)</f>
        <v>UN</v>
      </c>
      <c r="H729" s="89">
        <f>1</f>
        <v>1</v>
      </c>
      <c r="I729" s="58">
        <f>IF(A729="COMPOSICAO",VLOOKUP(B729,S!$A:$D,4,FALSE),VLOOKUP(B729,I!$A:$D,4,FALSE))</f>
        <v>362.87</v>
      </c>
      <c r="J729" s="63">
        <f>TRUNC(H729*I729,2)</f>
        <v>362.87</v>
      </c>
      <c r="K729" s="62"/>
      <c r="L729" s="4"/>
      <c r="M729" s="4"/>
      <c r="N729" s="4"/>
    </row>
    <row r="730" spans="1:14" ht="60" customHeight="1" x14ac:dyDescent="0.25">
      <c r="A730" s="56" t="s">
        <v>323</v>
      </c>
      <c r="B730" s="81">
        <v>87367</v>
      </c>
      <c r="C730" s="57" t="str">
        <f>VLOOKUP(B730,IF(A730="COMPOSICAO",S!$A:$D,I!$A:$D),2,FALSE)</f>
        <v>ARGAMASSA TRAÇO 1:1:6 (EM VOLUME DE CIMENTO, CAL E AREIA MÉDIA ÚMIDA) PARA EMBOÇO/MASSA ÚNICA/ASSENTAMENTO DE ALVENARIA DE VEDAÇÃO, PREPARO MANUAL. AF_08/2019</v>
      </c>
      <c r="D730" s="57"/>
      <c r="E730" s="57"/>
      <c r="F730" s="57"/>
      <c r="G730" s="56" t="str">
        <f>VLOOKUP(B730,IF(A730="COMPOSICAO",S!$A:$D,I!$A:$D),3,FALSE)</f>
        <v>M3</v>
      </c>
      <c r="H730" s="89">
        <f>0.0117</f>
        <v>1.17E-2</v>
      </c>
      <c r="I730" s="58">
        <f>IF(A730="COMPOSICAO",VLOOKUP(B730,S!$A:$D,4,FALSE),VLOOKUP(B730,I!$A:$D,4,FALSE))</f>
        <v>688.73</v>
      </c>
      <c r="J730" s="63">
        <f>TRUNC(H730*I730,2)</f>
        <v>8.0500000000000007</v>
      </c>
      <c r="K730" s="62"/>
      <c r="L730" s="4"/>
      <c r="M730" s="4"/>
      <c r="N730" s="4"/>
    </row>
    <row r="731" spans="1:14" ht="30" customHeight="1" x14ac:dyDescent="0.25">
      <c r="A731" s="56" t="s">
        <v>323</v>
      </c>
      <c r="B731" s="81">
        <v>88247</v>
      </c>
      <c r="C731" s="57" t="str">
        <f>VLOOKUP(B731,IF(A731="COMPOSICAO",S!$A:$D,I!$A:$D),2,FALSE)</f>
        <v>AUXILIAR DE ELETRICISTA COM ENCARGOS COMPLEMENTARES</v>
      </c>
      <c r="D731" s="57"/>
      <c r="E731" s="57"/>
      <c r="F731" s="57"/>
      <c r="G731" s="56" t="str">
        <f>VLOOKUP(B731,IF(A731="COMPOSICAO",S!$A:$D,I!$A:$D),3,FALSE)</f>
        <v>H</v>
      </c>
      <c r="H731" s="89">
        <f>0.4811</f>
        <v>0.48110000000000003</v>
      </c>
      <c r="I731" s="58">
        <f>IF(A731="COMPOSICAO",VLOOKUP(B731,S!$A:$D,4,FALSE),VLOOKUP(B731,I!$A:$D,4,FALSE))</f>
        <v>21.44</v>
      </c>
      <c r="J731" s="63">
        <f>TRUNC(H731*I731,2)</f>
        <v>10.31</v>
      </c>
      <c r="K731" s="62"/>
      <c r="L731" s="4"/>
      <c r="M731" s="4"/>
      <c r="N731" s="4"/>
    </row>
    <row r="732" spans="1:14" ht="15" customHeight="1" x14ac:dyDescent="0.25">
      <c r="A732" s="56" t="s">
        <v>323</v>
      </c>
      <c r="B732" s="81">
        <v>88264</v>
      </c>
      <c r="C732" s="57" t="str">
        <f>VLOOKUP(B732,IF(A732="COMPOSICAO",S!$A:$D,I!$A:$D),2,FALSE)</f>
        <v>ELETRICISTA COM ENCARGOS COMPLEMENTARES</v>
      </c>
      <c r="D732" s="57"/>
      <c r="E732" s="57"/>
      <c r="F732" s="57"/>
      <c r="G732" s="56" t="str">
        <f>VLOOKUP(B732,IF(A732="COMPOSICAO",S!$A:$D,I!$A:$D),3,FALSE)</f>
        <v>H</v>
      </c>
      <c r="H732" s="89">
        <f>0.4811</f>
        <v>0.48110000000000003</v>
      </c>
      <c r="I732" s="58">
        <f>IF(A732="COMPOSICAO",VLOOKUP(B732,S!$A:$D,4,FALSE),VLOOKUP(B732,I!$A:$D,4,FALSE))</f>
        <v>26.35</v>
      </c>
      <c r="J732" s="63">
        <f>TRUNC(H732*I732,2)</f>
        <v>12.67</v>
      </c>
      <c r="K732" s="62"/>
      <c r="L732" s="4"/>
      <c r="M732" s="4"/>
      <c r="N732" s="4"/>
    </row>
    <row r="733" spans="1:14" ht="15" customHeight="1" x14ac:dyDescent="0.25">
      <c r="A733" s="90" t="s">
        <v>324</v>
      </c>
      <c r="B733" s="91"/>
      <c r="C733" s="91"/>
      <c r="D733" s="91"/>
      <c r="E733" s="91"/>
      <c r="F733" s="91"/>
      <c r="G733" s="92"/>
      <c r="H733" s="93"/>
      <c r="I733" s="94"/>
      <c r="J733" s="63">
        <f>SUM(J728:K732)</f>
        <v>393.90000000000003</v>
      </c>
      <c r="K733" s="62"/>
    </row>
    <row r="734" spans="1:14" ht="15" customHeight="1" x14ac:dyDescent="0.25">
      <c r="A734" s="90" t="str">
        <f>"TAXA DE BDI ("&amp;BDI&amp;" %)"</f>
        <v>TAXA DE BDI (22 %)</v>
      </c>
      <c r="B734" s="91"/>
      <c r="C734" s="91"/>
      <c r="D734" s="91"/>
      <c r="E734" s="91"/>
      <c r="F734" s="91"/>
      <c r="G734" s="92"/>
      <c r="H734" s="93"/>
      <c r="I734" s="94"/>
      <c r="J734" s="63">
        <f>ROUND(J733*(BDI/100),2)</f>
        <v>86.66</v>
      </c>
      <c r="K734" s="62"/>
    </row>
    <row r="735" spans="1:14" ht="15" customHeight="1" x14ac:dyDescent="0.25">
      <c r="A735" s="90" t="s">
        <v>404</v>
      </c>
      <c r="B735" s="91"/>
      <c r="C735" s="91"/>
      <c r="D735" s="91"/>
      <c r="E735" s="91"/>
      <c r="F735" s="91"/>
      <c r="G735" s="92"/>
      <c r="H735" s="93"/>
      <c r="I735" s="94"/>
      <c r="J735" s="63">
        <f>SUM(J733:K734)</f>
        <v>480.56000000000006</v>
      </c>
      <c r="K735" s="62"/>
    </row>
    <row r="736" spans="1:14" ht="15" customHeight="1" x14ac:dyDescent="0.25">
      <c r="A736" s="4"/>
      <c r="B736" s="4"/>
      <c r="C736" s="4"/>
      <c r="D736" s="4"/>
      <c r="E736" s="4"/>
      <c r="F736" s="4"/>
      <c r="G736" s="4"/>
      <c r="H736" s="4"/>
      <c r="I736" s="4"/>
      <c r="J736" s="4"/>
      <c r="K736" s="4"/>
    </row>
    <row r="737" spans="1:14" ht="15" customHeight="1" x14ac:dyDescent="0.25">
      <c r="A737" s="22" t="s">
        <v>318</v>
      </c>
      <c r="B737" s="22" t="s">
        <v>32</v>
      </c>
      <c r="C737" s="46" t="s">
        <v>8</v>
      </c>
      <c r="D737" s="47"/>
      <c r="E737" s="47"/>
      <c r="F737" s="47"/>
      <c r="G737" s="7" t="s">
        <v>33</v>
      </c>
      <c r="H737" s="7" t="s">
        <v>319</v>
      </c>
      <c r="I737" s="7" t="s">
        <v>320</v>
      </c>
      <c r="J737" s="34" t="s">
        <v>10</v>
      </c>
      <c r="K737" s="33"/>
    </row>
    <row r="738" spans="1:14" ht="60" customHeight="1" x14ac:dyDescent="0.25">
      <c r="A738" s="7" t="s">
        <v>405</v>
      </c>
      <c r="B738" s="85">
        <v>100560</v>
      </c>
      <c r="C738" s="87" t="str">
        <f>VLOOKUP(B738,S!$A:$D,2,FALSE)</f>
        <v>QUADRO DE DISTRIBUIÇÃO PARA TELEFONE N.2, 20X20X12CM EM CHAPA METALICA, DE EMBUTIR, SEM ACESSORIOS, PADRÃO TELEBRAS, FORNECIMENTO E INSTALAÇÃO. AF_11/2019</v>
      </c>
      <c r="D738" s="87"/>
      <c r="E738" s="87"/>
      <c r="F738" s="86"/>
      <c r="G738" s="7" t="str">
        <f>VLOOKUP(B738,S!$A:$D,3,FALSE)</f>
        <v>UN</v>
      </c>
      <c r="H738" s="88"/>
      <c r="I738" s="88">
        <f>J743</f>
        <v>107.03</v>
      </c>
      <c r="J738" s="55"/>
      <c r="K738" s="54"/>
      <c r="L738" s="88">
        <f>VLOOKUP(B738,S!$A:$D,4,FALSE)</f>
        <v>107.03</v>
      </c>
      <c r="M738" s="7" t="str">
        <f>IF(ROUND((L738-I738),2)=0,"OK, confere com a tabela.",IF(ROUND((L738-I738),2)&lt;0,"ACIMA ("&amp;TEXT(ROUND(I738*100/L738,4),"0,0000")&amp;" %) da tabela.","ABAIXO ("&amp;TEXT(ROUND(I738*100/L738,4),"0,0000")&amp;" %) da tabela."))</f>
        <v>OK, confere com a tabela.</v>
      </c>
    </row>
    <row r="739" spans="1:14" ht="45" customHeight="1" x14ac:dyDescent="0.25">
      <c r="A739" s="56" t="s">
        <v>322</v>
      </c>
      <c r="B739" s="81">
        <v>11250</v>
      </c>
      <c r="C739" s="57" t="str">
        <f>VLOOKUP(B739,IF(A739="COMPOSICAO",S!$A:$D,I!$A:$D),2,FALSE)</f>
        <v>CAIXA DE PASSAGEM/ LUZ / TELEFONIA, DE EMBUTIR,  EM CHAPA DE ACO GALVANIZADO, DIMENSOES 20 X 20 X *12* CM (PADRAO CONCESSIONARIA LOCAL)</v>
      </c>
      <c r="D739" s="57"/>
      <c r="E739" s="57"/>
      <c r="F739" s="57"/>
      <c r="G739" s="56" t="str">
        <f>VLOOKUP(B739,IF(A739="COMPOSICAO",S!$A:$D,I!$A:$D),3,FALSE)</f>
        <v>UN</v>
      </c>
      <c r="H739" s="89">
        <f>1</f>
        <v>1</v>
      </c>
      <c r="I739" s="58">
        <f>IF(A739="COMPOSICAO",VLOOKUP(B739,S!$A:$D,4,FALSE),VLOOKUP(B739,I!$A:$D,4,FALSE))</f>
        <v>62.03</v>
      </c>
      <c r="J739" s="63">
        <f>TRUNC(H739*I739,2)</f>
        <v>62.03</v>
      </c>
      <c r="K739" s="62"/>
      <c r="L739" s="4"/>
      <c r="M739" s="4"/>
      <c r="N739" s="4"/>
    </row>
    <row r="740" spans="1:14" ht="60" customHeight="1" x14ac:dyDescent="0.25">
      <c r="A740" s="56" t="s">
        <v>323</v>
      </c>
      <c r="B740" s="81">
        <v>87367</v>
      </c>
      <c r="C740" s="57" t="str">
        <f>VLOOKUP(B740,IF(A740="COMPOSICAO",S!$A:$D,I!$A:$D),2,FALSE)</f>
        <v>ARGAMASSA TRAÇO 1:1:6 (EM VOLUME DE CIMENTO, CAL E AREIA MÉDIA ÚMIDA) PARA EMBOÇO/MASSA ÚNICA/ASSENTAMENTO DE ALVENARIA DE VEDAÇÃO, PREPARO MANUAL. AF_08/2019</v>
      </c>
      <c r="D740" s="57"/>
      <c r="E740" s="57"/>
      <c r="F740" s="57"/>
      <c r="G740" s="56" t="str">
        <f>VLOOKUP(B740,IF(A740="COMPOSICAO",S!$A:$D,I!$A:$D),3,FALSE)</f>
        <v>M3</v>
      </c>
      <c r="H740" s="89">
        <f>0.0043</f>
        <v>4.3E-3</v>
      </c>
      <c r="I740" s="58">
        <f>IF(A740="COMPOSICAO",VLOOKUP(B740,S!$A:$D,4,FALSE),VLOOKUP(B740,I!$A:$D,4,FALSE))</f>
        <v>688.73</v>
      </c>
      <c r="J740" s="63">
        <f>TRUNC(H740*I740,2)</f>
        <v>2.96</v>
      </c>
      <c r="K740" s="62"/>
      <c r="L740" s="4"/>
      <c r="M740" s="4"/>
      <c r="N740" s="4"/>
    </row>
    <row r="741" spans="1:14" ht="30" customHeight="1" x14ac:dyDescent="0.25">
      <c r="A741" s="56" t="s">
        <v>323</v>
      </c>
      <c r="B741" s="81">
        <v>88247</v>
      </c>
      <c r="C741" s="57" t="str">
        <f>VLOOKUP(B741,IF(A741="COMPOSICAO",S!$A:$D,I!$A:$D),2,FALSE)</f>
        <v>AUXILIAR DE ELETRICISTA COM ENCARGOS COMPLEMENTARES</v>
      </c>
      <c r="D741" s="57"/>
      <c r="E741" s="57"/>
      <c r="F741" s="57"/>
      <c r="G741" s="56" t="str">
        <f>VLOOKUP(B741,IF(A741="COMPOSICAO",S!$A:$D,I!$A:$D),3,FALSE)</f>
        <v>H</v>
      </c>
      <c r="H741" s="89">
        <f>0.88</f>
        <v>0.88</v>
      </c>
      <c r="I741" s="58">
        <f>IF(A741="COMPOSICAO",VLOOKUP(B741,S!$A:$D,4,FALSE),VLOOKUP(B741,I!$A:$D,4,FALSE))</f>
        <v>21.44</v>
      </c>
      <c r="J741" s="63">
        <f>TRUNC(H741*I741,2)</f>
        <v>18.86</v>
      </c>
      <c r="K741" s="62"/>
      <c r="L741" s="4"/>
      <c r="M741" s="4"/>
      <c r="N741" s="4"/>
    </row>
    <row r="742" spans="1:14" ht="15" customHeight="1" x14ac:dyDescent="0.25">
      <c r="A742" s="56" t="s">
        <v>323</v>
      </c>
      <c r="B742" s="81">
        <v>88264</v>
      </c>
      <c r="C742" s="57" t="str">
        <f>VLOOKUP(B742,IF(A742="COMPOSICAO",S!$A:$D,I!$A:$D),2,FALSE)</f>
        <v>ELETRICISTA COM ENCARGOS COMPLEMENTARES</v>
      </c>
      <c r="D742" s="57"/>
      <c r="E742" s="57"/>
      <c r="F742" s="57"/>
      <c r="G742" s="56" t="str">
        <f>VLOOKUP(B742,IF(A742="COMPOSICAO",S!$A:$D,I!$A:$D),3,FALSE)</f>
        <v>H</v>
      </c>
      <c r="H742" s="89">
        <f>0.88</f>
        <v>0.88</v>
      </c>
      <c r="I742" s="58">
        <f>IF(A742="COMPOSICAO",VLOOKUP(B742,S!$A:$D,4,FALSE),VLOOKUP(B742,I!$A:$D,4,FALSE))</f>
        <v>26.35</v>
      </c>
      <c r="J742" s="63">
        <f>TRUNC(H742*I742,2)</f>
        <v>23.18</v>
      </c>
      <c r="K742" s="62"/>
      <c r="L742" s="4"/>
      <c r="M742" s="4"/>
      <c r="N742" s="4"/>
    </row>
    <row r="743" spans="1:14" ht="15" customHeight="1" x14ac:dyDescent="0.25">
      <c r="A743" s="90" t="s">
        <v>324</v>
      </c>
      <c r="B743" s="91"/>
      <c r="C743" s="91"/>
      <c r="D743" s="91"/>
      <c r="E743" s="91"/>
      <c r="F743" s="91"/>
      <c r="G743" s="92"/>
      <c r="H743" s="93"/>
      <c r="I743" s="94"/>
      <c r="J743" s="63">
        <f>SUM(J738:K742)</f>
        <v>107.03</v>
      </c>
      <c r="K743" s="62"/>
    </row>
    <row r="744" spans="1:14" ht="15" customHeight="1" x14ac:dyDescent="0.25">
      <c r="A744" s="90" t="str">
        <f>"TAXA DE BDI ("&amp;BDI&amp;" %)"</f>
        <v>TAXA DE BDI (22 %)</v>
      </c>
      <c r="B744" s="91"/>
      <c r="C744" s="91"/>
      <c r="D744" s="91"/>
      <c r="E744" s="91"/>
      <c r="F744" s="91"/>
      <c r="G744" s="92"/>
      <c r="H744" s="93"/>
      <c r="I744" s="94"/>
      <c r="J744" s="63">
        <f>ROUND(J743*(BDI/100),2)</f>
        <v>23.55</v>
      </c>
      <c r="K744" s="62"/>
    </row>
    <row r="745" spans="1:14" ht="15" customHeight="1" x14ac:dyDescent="0.25">
      <c r="A745" s="90" t="s">
        <v>406</v>
      </c>
      <c r="B745" s="91"/>
      <c r="C745" s="91"/>
      <c r="D745" s="91"/>
      <c r="E745" s="91"/>
      <c r="F745" s="91"/>
      <c r="G745" s="92"/>
      <c r="H745" s="93"/>
      <c r="I745" s="94"/>
      <c r="J745" s="63">
        <f>SUM(J743:K744)</f>
        <v>130.58000000000001</v>
      </c>
      <c r="K745" s="62"/>
    </row>
    <row r="746" spans="1:14" ht="15" customHeight="1" x14ac:dyDescent="0.25">
      <c r="A746" s="4"/>
      <c r="B746" s="4"/>
      <c r="C746" s="4"/>
      <c r="D746" s="4"/>
      <c r="E746" s="4"/>
      <c r="F746" s="4"/>
      <c r="G746" s="4"/>
      <c r="H746" s="4"/>
      <c r="I746" s="4"/>
      <c r="J746" s="4"/>
      <c r="K746" s="4"/>
    </row>
    <row r="747" spans="1:14" ht="15" customHeight="1" x14ac:dyDescent="0.25">
      <c r="A747" s="22" t="s">
        <v>318</v>
      </c>
      <c r="B747" s="22" t="s">
        <v>32</v>
      </c>
      <c r="C747" s="46" t="s">
        <v>8</v>
      </c>
      <c r="D747" s="47"/>
      <c r="E747" s="47"/>
      <c r="F747" s="47"/>
      <c r="G747" s="7" t="s">
        <v>33</v>
      </c>
      <c r="H747" s="7" t="s">
        <v>319</v>
      </c>
      <c r="I747" s="7" t="s">
        <v>320</v>
      </c>
      <c r="J747" s="34" t="s">
        <v>10</v>
      </c>
      <c r="K747" s="33"/>
    </row>
    <row r="748" spans="1:14" ht="30" customHeight="1" x14ac:dyDescent="0.25">
      <c r="A748" s="7" t="s">
        <v>405</v>
      </c>
      <c r="B748" s="85">
        <v>98308</v>
      </c>
      <c r="C748" s="87" t="str">
        <f>VLOOKUP(B748,S!$A:$D,2,FALSE)</f>
        <v>TOMADA PARA TELEFONE RJ11 - FORNECIMENTO E INSTALAÇÃO. AF_11/2019</v>
      </c>
      <c r="D748" s="87"/>
      <c r="E748" s="87"/>
      <c r="F748" s="86"/>
      <c r="G748" s="7" t="str">
        <f>VLOOKUP(B748,S!$A:$D,3,FALSE)</f>
        <v>UN</v>
      </c>
      <c r="H748" s="88"/>
      <c r="I748" s="88">
        <f>J752</f>
        <v>30.189999999999998</v>
      </c>
      <c r="J748" s="55"/>
      <c r="K748" s="54"/>
      <c r="L748" s="88">
        <f>VLOOKUP(B748,S!$A:$D,4,FALSE)</f>
        <v>30.19</v>
      </c>
      <c r="M748" s="7" t="str">
        <f>IF(ROUND((L748-I748),2)=0,"OK, confere com a tabela.",IF(ROUND((L748-I748),2)&lt;0,"ACIMA ("&amp;TEXT(ROUND(I748*100/L748,4),"0,0000")&amp;" %) da tabela.","ABAIXO ("&amp;TEXT(ROUND(I748*100/L748,4),"0,0000")&amp;" %) da tabela."))</f>
        <v>OK, confere com a tabela.</v>
      </c>
    </row>
    <row r="749" spans="1:14" ht="30" customHeight="1" x14ac:dyDescent="0.25">
      <c r="A749" s="56" t="s">
        <v>322</v>
      </c>
      <c r="B749" s="81">
        <v>38082</v>
      </c>
      <c r="C749" s="57" t="str">
        <f>VLOOKUP(B749,IF(A749="COMPOSICAO",S!$A:$D,I!$A:$D),2,FALSE)</f>
        <v>TOMADA RJ11, 2 FIOS, CONJUNTO MONTADO PARA EMBUTIR 4" X 2" (PLACA + SUPORTE + MODULO)</v>
      </c>
      <c r="D749" s="57"/>
      <c r="E749" s="57"/>
      <c r="F749" s="57"/>
      <c r="G749" s="56" t="str">
        <f>VLOOKUP(B749,IF(A749="COMPOSICAO",S!$A:$D,I!$A:$D),3,FALSE)</f>
        <v>UN</v>
      </c>
      <c r="H749" s="89">
        <f>1</f>
        <v>1</v>
      </c>
      <c r="I749" s="58">
        <f>IF(A749="COMPOSICAO",VLOOKUP(B749,S!$A:$D,4,FALSE),VLOOKUP(B749,I!$A:$D,4,FALSE))</f>
        <v>20.34</v>
      </c>
      <c r="J749" s="63">
        <f>TRUNC(H749*I749,2)</f>
        <v>20.34</v>
      </c>
      <c r="K749" s="62"/>
      <c r="L749" s="4"/>
      <c r="M749" s="4"/>
      <c r="N749" s="4"/>
    </row>
    <row r="750" spans="1:14" ht="30" customHeight="1" x14ac:dyDescent="0.25">
      <c r="A750" s="56" t="s">
        <v>323</v>
      </c>
      <c r="B750" s="81">
        <v>88247</v>
      </c>
      <c r="C750" s="57" t="str">
        <f>VLOOKUP(B750,IF(A750="COMPOSICAO",S!$A:$D,I!$A:$D),2,FALSE)</f>
        <v>AUXILIAR DE ELETRICISTA COM ENCARGOS COMPLEMENTARES</v>
      </c>
      <c r="D750" s="57"/>
      <c r="E750" s="57"/>
      <c r="F750" s="57"/>
      <c r="G750" s="56" t="str">
        <f>VLOOKUP(B750,IF(A750="COMPOSICAO",S!$A:$D,I!$A:$D),3,FALSE)</f>
        <v>H</v>
      </c>
      <c r="H750" s="89">
        <f>0.2062</f>
        <v>0.20619999999999999</v>
      </c>
      <c r="I750" s="58">
        <f>IF(A750="COMPOSICAO",VLOOKUP(B750,S!$A:$D,4,FALSE),VLOOKUP(B750,I!$A:$D,4,FALSE))</f>
        <v>21.44</v>
      </c>
      <c r="J750" s="63">
        <f>TRUNC(H750*I750,2)</f>
        <v>4.42</v>
      </c>
      <c r="K750" s="62"/>
      <c r="L750" s="4"/>
      <c r="M750" s="4"/>
      <c r="N750" s="4"/>
    </row>
    <row r="751" spans="1:14" ht="15" customHeight="1" x14ac:dyDescent="0.25">
      <c r="A751" s="56" t="s">
        <v>323</v>
      </c>
      <c r="B751" s="81">
        <v>88264</v>
      </c>
      <c r="C751" s="57" t="str">
        <f>VLOOKUP(B751,IF(A751="COMPOSICAO",S!$A:$D,I!$A:$D),2,FALSE)</f>
        <v>ELETRICISTA COM ENCARGOS COMPLEMENTARES</v>
      </c>
      <c r="D751" s="57"/>
      <c r="E751" s="57"/>
      <c r="F751" s="57"/>
      <c r="G751" s="56" t="str">
        <f>VLOOKUP(B751,IF(A751="COMPOSICAO",S!$A:$D,I!$A:$D),3,FALSE)</f>
        <v>H</v>
      </c>
      <c r="H751" s="89">
        <f>0.2062</f>
        <v>0.20619999999999999</v>
      </c>
      <c r="I751" s="58">
        <f>IF(A751="COMPOSICAO",VLOOKUP(B751,S!$A:$D,4,FALSE),VLOOKUP(B751,I!$A:$D,4,FALSE))</f>
        <v>26.35</v>
      </c>
      <c r="J751" s="63">
        <f>TRUNC(H751*I751,2)</f>
        <v>5.43</v>
      </c>
      <c r="K751" s="62"/>
      <c r="L751" s="4"/>
      <c r="M751" s="4"/>
      <c r="N751" s="4"/>
    </row>
    <row r="752" spans="1:14" ht="15" customHeight="1" x14ac:dyDescent="0.25">
      <c r="A752" s="90" t="s">
        <v>324</v>
      </c>
      <c r="B752" s="91"/>
      <c r="C752" s="91"/>
      <c r="D752" s="91"/>
      <c r="E752" s="91"/>
      <c r="F752" s="91"/>
      <c r="G752" s="92"/>
      <c r="H752" s="93"/>
      <c r="I752" s="94"/>
      <c r="J752" s="63">
        <f>SUM(J748:K751)</f>
        <v>30.189999999999998</v>
      </c>
      <c r="K752" s="62"/>
    </row>
    <row r="753" spans="1:14" ht="15" customHeight="1" x14ac:dyDescent="0.25">
      <c r="A753" s="90" t="str">
        <f>"TAXA DE BDI ("&amp;BDI&amp;" %)"</f>
        <v>TAXA DE BDI (22 %)</v>
      </c>
      <c r="B753" s="91"/>
      <c r="C753" s="91"/>
      <c r="D753" s="91"/>
      <c r="E753" s="91"/>
      <c r="F753" s="91"/>
      <c r="G753" s="92"/>
      <c r="H753" s="93"/>
      <c r="I753" s="94"/>
      <c r="J753" s="63">
        <f>ROUND(J752*(BDI/100),2)</f>
        <v>6.64</v>
      </c>
      <c r="K753" s="62"/>
    </row>
    <row r="754" spans="1:14" ht="15" customHeight="1" x14ac:dyDescent="0.25">
      <c r="A754" s="90" t="s">
        <v>407</v>
      </c>
      <c r="B754" s="91"/>
      <c r="C754" s="91"/>
      <c r="D754" s="91"/>
      <c r="E754" s="91"/>
      <c r="F754" s="91"/>
      <c r="G754" s="92"/>
      <c r="H754" s="93"/>
      <c r="I754" s="94"/>
      <c r="J754" s="63">
        <f>SUM(J752:K753)</f>
        <v>36.83</v>
      </c>
      <c r="K754" s="62"/>
    </row>
    <row r="755" spans="1:14" ht="15" customHeight="1" x14ac:dyDescent="0.25">
      <c r="A755" s="4"/>
      <c r="B755" s="4"/>
      <c r="C755" s="4"/>
      <c r="D755" s="4"/>
      <c r="E755" s="4"/>
      <c r="F755" s="4"/>
      <c r="G755" s="4"/>
      <c r="H755" s="4"/>
      <c r="I755" s="4"/>
      <c r="J755" s="4"/>
      <c r="K755" s="4"/>
    </row>
    <row r="756" spans="1:14" ht="15" customHeight="1" x14ac:dyDescent="0.25">
      <c r="A756" s="22" t="s">
        <v>318</v>
      </c>
      <c r="B756" s="22" t="s">
        <v>32</v>
      </c>
      <c r="C756" s="46" t="s">
        <v>8</v>
      </c>
      <c r="D756" s="47"/>
      <c r="E756" s="47"/>
      <c r="F756" s="47"/>
      <c r="G756" s="7" t="s">
        <v>33</v>
      </c>
      <c r="H756" s="7" t="s">
        <v>319</v>
      </c>
      <c r="I756" s="7" t="s">
        <v>320</v>
      </c>
      <c r="J756" s="34" t="s">
        <v>10</v>
      </c>
      <c r="K756" s="33"/>
    </row>
    <row r="757" spans="1:14" ht="45" customHeight="1" x14ac:dyDescent="0.25">
      <c r="A757" s="7" t="s">
        <v>330</v>
      </c>
      <c r="B757" s="85">
        <v>95241</v>
      </c>
      <c r="C757" s="87" t="str">
        <f>VLOOKUP(B757,S!$A:$D,2,FALSE)</f>
        <v>LASTRO DE CONCRETO MAGRO, APLICADO EM PISOS, LAJES SOBRE SOLO OU RADIERS, ESPESSURA DE 5 CM. AF_07/2016</v>
      </c>
      <c r="D757" s="87"/>
      <c r="E757" s="87"/>
      <c r="F757" s="86"/>
      <c r="G757" s="7" t="str">
        <f>VLOOKUP(B757,S!$A:$D,3,FALSE)</f>
        <v>M2</v>
      </c>
      <c r="H757" s="88"/>
      <c r="I757" s="88">
        <f>J761</f>
        <v>31.08</v>
      </c>
      <c r="J757" s="55"/>
      <c r="K757" s="54"/>
      <c r="L757" s="88">
        <f>VLOOKUP(B757,S!$A:$D,4,FALSE)</f>
        <v>31.08</v>
      </c>
      <c r="M757" s="7" t="str">
        <f>IF(ROUND((L757-I757),2)=0,"OK, confere com a tabela.",IF(ROUND((L757-I757),2)&lt;0,"ACIMA ("&amp;TEXT(ROUND(I757*100/L757,4),"0,0000")&amp;" %) da tabela.","ABAIXO ("&amp;TEXT(ROUND(I757*100/L757,4),"0,0000")&amp;" %) da tabela."))</f>
        <v>OK, confere com a tabela.</v>
      </c>
    </row>
    <row r="758" spans="1:14" ht="15" customHeight="1" x14ac:dyDescent="0.25">
      <c r="A758" s="56" t="s">
        <v>323</v>
      </c>
      <c r="B758" s="81">
        <v>88309</v>
      </c>
      <c r="C758" s="57" t="str">
        <f>VLOOKUP(B758,IF(A758="COMPOSICAO",S!$A:$D,I!$A:$D),2,FALSE)</f>
        <v>PEDREIRO COM ENCARGOS COMPLEMENTARES</v>
      </c>
      <c r="D758" s="57"/>
      <c r="E758" s="57"/>
      <c r="F758" s="57"/>
      <c r="G758" s="56" t="str">
        <f>VLOOKUP(B758,IF(A758="COMPOSICAO",S!$A:$D,I!$A:$D),3,FALSE)</f>
        <v>H</v>
      </c>
      <c r="H758" s="89">
        <f>0.2718</f>
        <v>0.27179999999999999</v>
      </c>
      <c r="I758" s="58">
        <f>IF(A758="COMPOSICAO",VLOOKUP(B758,S!$A:$D,4,FALSE),VLOOKUP(B758,I!$A:$D,4,FALSE))</f>
        <v>26.05</v>
      </c>
      <c r="J758" s="63">
        <f>TRUNC(H758*I758,2)</f>
        <v>7.08</v>
      </c>
      <c r="K758" s="62"/>
      <c r="L758" s="4"/>
      <c r="M758" s="4"/>
      <c r="N758" s="4"/>
    </row>
    <row r="759" spans="1:14" ht="15" customHeight="1" x14ac:dyDescent="0.25">
      <c r="A759" s="56" t="s">
        <v>323</v>
      </c>
      <c r="B759" s="81">
        <v>88316</v>
      </c>
      <c r="C759" s="57" t="str">
        <f>VLOOKUP(B759,IF(A759="COMPOSICAO",S!$A:$D,I!$A:$D),2,FALSE)</f>
        <v>SERVENTE COM ENCARGOS COMPLEMENTARES</v>
      </c>
      <c r="D759" s="57"/>
      <c r="E759" s="57"/>
      <c r="F759" s="57"/>
      <c r="G759" s="56" t="str">
        <f>VLOOKUP(B759,IF(A759="COMPOSICAO",S!$A:$D,I!$A:$D),3,FALSE)</f>
        <v>H</v>
      </c>
      <c r="H759" s="89">
        <f>0.0741</f>
        <v>7.4099999999999999E-2</v>
      </c>
      <c r="I759" s="58">
        <f>IF(A759="COMPOSICAO",VLOOKUP(B759,S!$A:$D,4,FALSE),VLOOKUP(B759,I!$A:$D,4,FALSE))</f>
        <v>19.53</v>
      </c>
      <c r="J759" s="63">
        <f>TRUNC(H759*I759,2)</f>
        <v>1.44</v>
      </c>
      <c r="K759" s="62"/>
      <c r="L759" s="4"/>
      <c r="M759" s="4"/>
      <c r="N759" s="4"/>
    </row>
    <row r="760" spans="1:14" ht="60" customHeight="1" x14ac:dyDescent="0.25">
      <c r="A760" s="56" t="s">
        <v>323</v>
      </c>
      <c r="B760" s="81">
        <v>94968</v>
      </c>
      <c r="C760" s="57" t="str">
        <f>VLOOKUP(B760,IF(A760="COMPOSICAO",S!$A:$D,I!$A:$D),2,FALSE)</f>
        <v>CONCRETO MAGRO PARA LASTRO, TRAÇO 1:4,5:4,5 (EM MASSA SECA DE CIMENTO/ AREIA MÉDIA/ BRITA 1) - PREPARO MECÂNICO COM BETONEIRA 600 L. AF_05/2021</v>
      </c>
      <c r="D760" s="57"/>
      <c r="E760" s="57"/>
      <c r="F760" s="57"/>
      <c r="G760" s="56" t="str">
        <f>VLOOKUP(B760,IF(A760="COMPOSICAO",S!$A:$D,I!$A:$D),3,FALSE)</f>
        <v>M3</v>
      </c>
      <c r="H760" s="89">
        <f>0.0565</f>
        <v>5.6500000000000002E-2</v>
      </c>
      <c r="I760" s="58">
        <f>IF(A760="COMPOSICAO",VLOOKUP(B760,S!$A:$D,4,FALSE),VLOOKUP(B760,I!$A:$D,4,FALSE))</f>
        <v>399.44</v>
      </c>
      <c r="J760" s="63">
        <f>TRUNC(H760*I760,2)</f>
        <v>22.56</v>
      </c>
      <c r="K760" s="62"/>
      <c r="L760" s="4"/>
      <c r="M760" s="4"/>
      <c r="N760" s="4"/>
    </row>
    <row r="761" spans="1:14" ht="15" customHeight="1" x14ac:dyDescent="0.25">
      <c r="A761" s="90" t="s">
        <v>324</v>
      </c>
      <c r="B761" s="91"/>
      <c r="C761" s="91"/>
      <c r="D761" s="91"/>
      <c r="E761" s="91"/>
      <c r="F761" s="91"/>
      <c r="G761" s="92"/>
      <c r="H761" s="93"/>
      <c r="I761" s="94"/>
      <c r="J761" s="63">
        <f>SUM(J757:K760)</f>
        <v>31.08</v>
      </c>
      <c r="K761" s="62"/>
    </row>
    <row r="762" spans="1:14" ht="15" customHeight="1" x14ac:dyDescent="0.25">
      <c r="A762" s="90" t="str">
        <f>"TAXA DE BDI ("&amp;BDI&amp;" %)"</f>
        <v>TAXA DE BDI (22 %)</v>
      </c>
      <c r="B762" s="91"/>
      <c r="C762" s="91"/>
      <c r="D762" s="91"/>
      <c r="E762" s="91"/>
      <c r="F762" s="91"/>
      <c r="G762" s="92"/>
      <c r="H762" s="93"/>
      <c r="I762" s="94"/>
      <c r="J762" s="63">
        <f>ROUND(J761*(BDI/100),2)</f>
        <v>6.84</v>
      </c>
      <c r="K762" s="62"/>
    </row>
    <row r="763" spans="1:14" ht="15" customHeight="1" x14ac:dyDescent="0.25">
      <c r="A763" s="90" t="s">
        <v>408</v>
      </c>
      <c r="B763" s="91"/>
      <c r="C763" s="91"/>
      <c r="D763" s="91"/>
      <c r="E763" s="91"/>
      <c r="F763" s="91"/>
      <c r="G763" s="92"/>
      <c r="H763" s="93"/>
      <c r="I763" s="94"/>
      <c r="J763" s="63">
        <f>SUM(J761:K762)</f>
        <v>37.92</v>
      </c>
      <c r="K763" s="62"/>
    </row>
    <row r="764" spans="1:14" ht="15" customHeight="1" x14ac:dyDescent="0.25">
      <c r="A764" s="4"/>
      <c r="B764" s="4"/>
      <c r="C764" s="4"/>
      <c r="D764" s="4"/>
      <c r="E764" s="4"/>
      <c r="F764" s="4"/>
      <c r="G764" s="4"/>
      <c r="H764" s="4"/>
      <c r="I764" s="4"/>
      <c r="J764" s="4"/>
      <c r="K764" s="4"/>
    </row>
    <row r="765" spans="1:14" ht="15" customHeight="1" x14ac:dyDescent="0.25">
      <c r="A765" s="22" t="s">
        <v>318</v>
      </c>
      <c r="B765" s="22" t="s">
        <v>32</v>
      </c>
      <c r="C765" s="46" t="s">
        <v>8</v>
      </c>
      <c r="D765" s="47"/>
      <c r="E765" s="47"/>
      <c r="F765" s="47"/>
      <c r="G765" s="7" t="s">
        <v>33</v>
      </c>
      <c r="H765" s="7" t="s">
        <v>319</v>
      </c>
      <c r="I765" s="7" t="s">
        <v>320</v>
      </c>
      <c r="J765" s="34" t="s">
        <v>10</v>
      </c>
      <c r="K765" s="33"/>
    </row>
    <row r="766" spans="1:14" ht="45" customHeight="1" x14ac:dyDescent="0.25">
      <c r="A766" s="7" t="s">
        <v>328</v>
      </c>
      <c r="B766" s="85">
        <v>101621</v>
      </c>
      <c r="C766" s="87" t="str">
        <f>VLOOKUP(B766,S!$A:$D,2,FALSE)</f>
        <v>PREPARO DE FUNDO DE VALA COM LARGURA MAIOR OU IGUAL A 1,5 M E MENOR QUE 2,5 M, COM CAMADA DE BRITA, LANÇAMENTO MANUAL. AF_08/2020</v>
      </c>
      <c r="D766" s="87"/>
      <c r="E766" s="87"/>
      <c r="F766" s="86"/>
      <c r="G766" s="7" t="str">
        <f>VLOOKUP(B766,S!$A:$D,3,FALSE)</f>
        <v>M3</v>
      </c>
      <c r="H766" s="88"/>
      <c r="I766" s="88">
        <f>J772</f>
        <v>235.91</v>
      </c>
      <c r="J766" s="55"/>
      <c r="K766" s="54"/>
      <c r="L766" s="88">
        <f>VLOOKUP(B766,S!$A:$D,4,FALSE)</f>
        <v>235.91</v>
      </c>
      <c r="M766" s="7" t="str">
        <f>IF(ROUND((L766-I766),2)=0,"OK, confere com a tabela.",IF(ROUND((L766-I766),2)&lt;0,"ACIMA ("&amp;TEXT(ROUND(I766*100/L766,4),"0,0000")&amp;" %) da tabela.","ABAIXO ("&amp;TEXT(ROUND(I766*100/L766,4),"0,0000")&amp;" %) da tabela."))</f>
        <v>OK, confere com a tabela.</v>
      </c>
    </row>
    <row r="767" spans="1:14" ht="30" customHeight="1" x14ac:dyDescent="0.25">
      <c r="A767" s="56" t="s">
        <v>322</v>
      </c>
      <c r="B767" s="81">
        <v>4720</v>
      </c>
      <c r="C767" s="57" t="str">
        <f>VLOOKUP(B767,IF(A767="COMPOSICAO",S!$A:$D,I!$A:$D),2,FALSE)</f>
        <v>PEDRA BRITADA N. 0, OU PEDRISCO (4,8 A 9,5 MM) POSTO PEDREIRA/FORNECEDOR, SEM FRETE</v>
      </c>
      <c r="D767" s="57"/>
      <c r="E767" s="57"/>
      <c r="F767" s="57"/>
      <c r="G767" s="56" t="str">
        <f>VLOOKUP(B767,IF(A767="COMPOSICAO",S!$A:$D,I!$A:$D),3,FALSE)</f>
        <v>M3</v>
      </c>
      <c r="H767" s="89">
        <f>1.1</f>
        <v>1.1000000000000001</v>
      </c>
      <c r="I767" s="58">
        <f>IF(A767="COMPOSICAO",VLOOKUP(B767,S!$A:$D,4,FALSE),VLOOKUP(B767,I!$A:$D,4,FALSE))</f>
        <v>106.8</v>
      </c>
      <c r="J767" s="63">
        <f>TRUNC(H767*I767,2)</f>
        <v>117.48</v>
      </c>
      <c r="K767" s="62"/>
      <c r="L767" s="4"/>
      <c r="M767" s="4"/>
      <c r="N767" s="4"/>
    </row>
    <row r="768" spans="1:14" ht="15" customHeight="1" x14ac:dyDescent="0.25">
      <c r="A768" s="56" t="s">
        <v>323</v>
      </c>
      <c r="B768" s="81">
        <v>88309</v>
      </c>
      <c r="C768" s="57" t="str">
        <f>VLOOKUP(B768,IF(A768="COMPOSICAO",S!$A:$D,I!$A:$D),2,FALSE)</f>
        <v>PEDREIRO COM ENCARGOS COMPLEMENTARES</v>
      </c>
      <c r="D768" s="57"/>
      <c r="E768" s="57"/>
      <c r="F768" s="57"/>
      <c r="G768" s="56" t="str">
        <f>VLOOKUP(B768,IF(A768="COMPOSICAO",S!$A:$D,I!$A:$D),3,FALSE)</f>
        <v>H</v>
      </c>
      <c r="H768" s="89">
        <f>2.1092</f>
        <v>2.1092</v>
      </c>
      <c r="I768" s="58">
        <f>IF(A768="COMPOSICAO",VLOOKUP(B768,S!$A:$D,4,FALSE),VLOOKUP(B768,I!$A:$D,4,FALSE))</f>
        <v>26.05</v>
      </c>
      <c r="J768" s="63">
        <f>TRUNC(H768*I768,2)</f>
        <v>54.94</v>
      </c>
      <c r="K768" s="62"/>
      <c r="L768" s="4"/>
      <c r="M768" s="4"/>
      <c r="N768" s="4"/>
    </row>
    <row r="769" spans="1:14" ht="15" customHeight="1" x14ac:dyDescent="0.25">
      <c r="A769" s="56" t="s">
        <v>323</v>
      </c>
      <c r="B769" s="81">
        <v>88316</v>
      </c>
      <c r="C769" s="57" t="str">
        <f>VLOOKUP(B769,IF(A769="COMPOSICAO",S!$A:$D,I!$A:$D),2,FALSE)</f>
        <v>SERVENTE COM ENCARGOS COMPLEMENTARES</v>
      </c>
      <c r="D769" s="57"/>
      <c r="E769" s="57"/>
      <c r="F769" s="57"/>
      <c r="G769" s="56" t="str">
        <f>VLOOKUP(B769,IF(A769="COMPOSICAO",S!$A:$D,I!$A:$D),3,FALSE)</f>
        <v>H</v>
      </c>
      <c r="H769" s="89">
        <f>3.1637</f>
        <v>3.1637</v>
      </c>
      <c r="I769" s="58">
        <f>IF(A769="COMPOSICAO",VLOOKUP(B769,S!$A:$D,4,FALSE),VLOOKUP(B769,I!$A:$D,4,FALSE))</f>
        <v>19.53</v>
      </c>
      <c r="J769" s="63">
        <f>TRUNC(H769*I769,2)</f>
        <v>61.78</v>
      </c>
      <c r="K769" s="62"/>
      <c r="L769" s="4"/>
      <c r="M769" s="4"/>
      <c r="N769" s="4"/>
    </row>
    <row r="770" spans="1:14" ht="45" customHeight="1" x14ac:dyDescent="0.25">
      <c r="A770" s="56" t="s">
        <v>323</v>
      </c>
      <c r="B770" s="81">
        <v>91533</v>
      </c>
      <c r="C770" s="57" t="str">
        <f>VLOOKUP(B770,IF(A770="COMPOSICAO",S!$A:$D,I!$A:$D),2,FALSE)</f>
        <v>COMPACTADOR DE SOLOS DE PERCUSSÃO (SOQUETE) COM MOTOR A GASOLINA 4 TEMPOS, POTÊNCIA 4 CV - CHP DIURNO. AF_08/2015</v>
      </c>
      <c r="D770" s="57"/>
      <c r="E770" s="57"/>
      <c r="F770" s="57"/>
      <c r="G770" s="56" t="str">
        <f>VLOOKUP(B770,IF(A770="COMPOSICAO",S!$A:$D,I!$A:$D),3,FALSE)</f>
        <v>CHP</v>
      </c>
      <c r="H770" s="89">
        <f>0.0325</f>
        <v>3.2500000000000001E-2</v>
      </c>
      <c r="I770" s="58">
        <f>IF(A770="COMPOSICAO",VLOOKUP(B770,S!$A:$D,4,FALSE),VLOOKUP(B770,I!$A:$D,4,FALSE))</f>
        <v>30.4</v>
      </c>
      <c r="J770" s="63">
        <f>TRUNC(H770*I770,2)</f>
        <v>0.98</v>
      </c>
      <c r="K770" s="62"/>
      <c r="L770" s="4"/>
      <c r="M770" s="4"/>
      <c r="N770" s="4"/>
    </row>
    <row r="771" spans="1:14" ht="45" customHeight="1" x14ac:dyDescent="0.25">
      <c r="A771" s="56" t="s">
        <v>323</v>
      </c>
      <c r="B771" s="81">
        <v>91534</v>
      </c>
      <c r="C771" s="57" t="str">
        <f>VLOOKUP(B771,IF(A771="COMPOSICAO",S!$A:$D,I!$A:$D),2,FALSE)</f>
        <v>COMPACTADOR DE SOLOS DE PERCUSSÃO (SOQUETE) COM MOTOR A GASOLINA 4 TEMPOS, POTÊNCIA 4 CV - CHI DIURNO. AF_08/2015</v>
      </c>
      <c r="D771" s="57"/>
      <c r="E771" s="57"/>
      <c r="F771" s="57"/>
      <c r="G771" s="56" t="str">
        <f>VLOOKUP(B771,IF(A771="COMPOSICAO",S!$A:$D,I!$A:$D),3,FALSE)</f>
        <v>CHI</v>
      </c>
      <c r="H771" s="89">
        <f>0.0302</f>
        <v>3.0200000000000001E-2</v>
      </c>
      <c r="I771" s="58">
        <f>IF(A771="COMPOSICAO",VLOOKUP(B771,S!$A:$D,4,FALSE),VLOOKUP(B771,I!$A:$D,4,FALSE))</f>
        <v>24.38</v>
      </c>
      <c r="J771" s="63">
        <f>TRUNC(H771*I771,2)</f>
        <v>0.73</v>
      </c>
      <c r="K771" s="62"/>
      <c r="L771" s="4"/>
      <c r="M771" s="4"/>
      <c r="N771" s="4"/>
    </row>
    <row r="772" spans="1:14" ht="15" customHeight="1" x14ac:dyDescent="0.25">
      <c r="A772" s="90" t="s">
        <v>324</v>
      </c>
      <c r="B772" s="91"/>
      <c r="C772" s="91"/>
      <c r="D772" s="91"/>
      <c r="E772" s="91"/>
      <c r="F772" s="91"/>
      <c r="G772" s="92"/>
      <c r="H772" s="93"/>
      <c r="I772" s="94"/>
      <c r="J772" s="63">
        <f>SUM(J766:K771)</f>
        <v>235.91</v>
      </c>
      <c r="K772" s="62"/>
    </row>
    <row r="773" spans="1:14" ht="15" customHeight="1" x14ac:dyDescent="0.25">
      <c r="A773" s="90" t="str">
        <f>"TAXA DE BDI ("&amp;BDI&amp;" %)"</f>
        <v>TAXA DE BDI (22 %)</v>
      </c>
      <c r="B773" s="91"/>
      <c r="C773" s="91"/>
      <c r="D773" s="91"/>
      <c r="E773" s="91"/>
      <c r="F773" s="91"/>
      <c r="G773" s="92"/>
      <c r="H773" s="93"/>
      <c r="I773" s="94"/>
      <c r="J773" s="63">
        <f>ROUND(J772*(BDI/100),2)</f>
        <v>51.9</v>
      </c>
      <c r="K773" s="62"/>
    </row>
    <row r="774" spans="1:14" ht="15" customHeight="1" x14ac:dyDescent="0.25">
      <c r="A774" s="90" t="s">
        <v>409</v>
      </c>
      <c r="B774" s="91"/>
      <c r="C774" s="91"/>
      <c r="D774" s="91"/>
      <c r="E774" s="91"/>
      <c r="F774" s="91"/>
      <c r="G774" s="92"/>
      <c r="H774" s="93"/>
      <c r="I774" s="94"/>
      <c r="J774" s="63">
        <f>SUM(J772:K773)</f>
        <v>287.81</v>
      </c>
      <c r="K774" s="62"/>
    </row>
    <row r="775" spans="1:14" ht="15" customHeight="1" x14ac:dyDescent="0.25">
      <c r="A775" s="4"/>
      <c r="B775" s="4"/>
      <c r="C775" s="4"/>
      <c r="D775" s="4"/>
      <c r="E775" s="4"/>
      <c r="F775" s="4"/>
      <c r="G775" s="4"/>
      <c r="H775" s="4"/>
      <c r="I775" s="4"/>
      <c r="J775" s="4"/>
      <c r="K775" s="4"/>
    </row>
    <row r="776" spans="1:14" ht="15" customHeight="1" x14ac:dyDescent="0.25">
      <c r="A776" s="22" t="s">
        <v>318</v>
      </c>
      <c r="B776" s="22" t="s">
        <v>32</v>
      </c>
      <c r="C776" s="46" t="s">
        <v>8</v>
      </c>
      <c r="D776" s="47"/>
      <c r="E776" s="47"/>
      <c r="F776" s="47"/>
      <c r="G776" s="7" t="s">
        <v>33</v>
      </c>
      <c r="H776" s="7" t="s">
        <v>319</v>
      </c>
      <c r="I776" s="7" t="s">
        <v>320</v>
      </c>
      <c r="J776" s="34" t="s">
        <v>10</v>
      </c>
      <c r="K776" s="33"/>
    </row>
    <row r="777" spans="1:14" ht="75" customHeight="1" x14ac:dyDescent="0.25">
      <c r="A777" s="7" t="s">
        <v>352</v>
      </c>
      <c r="B777" s="85">
        <v>87640</v>
      </c>
      <c r="C777" s="87" t="str">
        <f>VLOOKUP(B777,S!$A:$D,2,FALSE)</f>
        <v>CONTRAPISO EM ARGAMASSA TRAÇO 1:4 (CIMENTO E AREIA), PREPARO MECÂNICO COM BETONEIRA 400 L, APLICADO EM ÁREAS SECAS SOBRE LAJE, ADERIDO, ACABAMENTO NÃO REFORÇADO, ESPESSURA 4CM. AF_07/2021</v>
      </c>
      <c r="D777" s="87"/>
      <c r="E777" s="87"/>
      <c r="F777" s="86"/>
      <c r="G777" s="7" t="str">
        <f>VLOOKUP(B777,S!$A:$D,3,FALSE)</f>
        <v>M2</v>
      </c>
      <c r="H777" s="88"/>
      <c r="I777" s="88">
        <f>J783</f>
        <v>46.87</v>
      </c>
      <c r="J777" s="55"/>
      <c r="K777" s="54"/>
      <c r="L777" s="88">
        <f>VLOOKUP(B777,S!$A:$D,4,FALSE)</f>
        <v>46.87</v>
      </c>
      <c r="M777" s="7" t="str">
        <f>IF(ROUND((L777-I777),2)=0,"OK, confere com a tabela.",IF(ROUND((L777-I777),2)&lt;0,"ACIMA ("&amp;TEXT(ROUND(I777*100/L777,4),"0,0000")&amp;" %) da tabela.","ABAIXO ("&amp;TEXT(ROUND(I777*100/L777,4),"0,0000")&amp;" %) da tabela."))</f>
        <v>OK, confere com a tabela.</v>
      </c>
    </row>
    <row r="778" spans="1:14" ht="15" customHeight="1" x14ac:dyDescent="0.25">
      <c r="A778" s="56" t="s">
        <v>322</v>
      </c>
      <c r="B778" s="81">
        <v>1379</v>
      </c>
      <c r="C778" s="57" t="str">
        <f>VLOOKUP(B778,IF(A778="COMPOSICAO",S!$A:$D,I!$A:$D),2,FALSE)</f>
        <v>CIMENTO PORTLAND COMPOSTO CP II-32</v>
      </c>
      <c r="D778" s="57"/>
      <c r="E778" s="57"/>
      <c r="F778" s="57"/>
      <c r="G778" s="56" t="str">
        <f>VLOOKUP(B778,IF(A778="COMPOSICAO",S!$A:$D,I!$A:$D),3,FALSE)</f>
        <v>KG</v>
      </c>
      <c r="H778" s="89">
        <f>0.5</f>
        <v>0.5</v>
      </c>
      <c r="I778" s="58">
        <f>IF(A778="COMPOSICAO",VLOOKUP(B778,S!$A:$D,4,FALSE),VLOOKUP(B778,I!$A:$D,4,FALSE))</f>
        <v>0.75</v>
      </c>
      <c r="J778" s="63">
        <f>TRUNC(H778*I778,2)</f>
        <v>0.37</v>
      </c>
      <c r="K778" s="62"/>
      <c r="L778" s="4"/>
      <c r="M778" s="4"/>
      <c r="N778" s="4"/>
    </row>
    <row r="779" spans="1:14" ht="30" customHeight="1" x14ac:dyDescent="0.25">
      <c r="A779" s="56" t="s">
        <v>322</v>
      </c>
      <c r="B779" s="81">
        <v>7334</v>
      </c>
      <c r="C779" s="57" t="str">
        <f>VLOOKUP(B779,IF(A779="COMPOSICAO",S!$A:$D,I!$A:$D),2,FALSE)</f>
        <v>ADITIVO ADESIVO LIQUIDO PARA ARGAMASSAS DE REVESTIMENTOS CIMENTICIOS</v>
      </c>
      <c r="D779" s="57"/>
      <c r="E779" s="57"/>
      <c r="F779" s="57"/>
      <c r="G779" s="56" t="str">
        <f>VLOOKUP(B779,IF(A779="COMPOSICAO",S!$A:$D,I!$A:$D),3,FALSE)</f>
        <v>L</v>
      </c>
      <c r="H779" s="89">
        <f>0.21</f>
        <v>0.21</v>
      </c>
      <c r="I779" s="58">
        <f>IF(A779="COMPOSICAO",VLOOKUP(B779,S!$A:$D,4,FALSE),VLOOKUP(B779,I!$A:$D,4,FALSE))</f>
        <v>15.99</v>
      </c>
      <c r="J779" s="63">
        <f>TRUNC(H779*I779,2)</f>
        <v>3.35</v>
      </c>
      <c r="K779" s="62"/>
      <c r="L779" s="4"/>
      <c r="M779" s="4"/>
      <c r="N779" s="4"/>
    </row>
    <row r="780" spans="1:14" ht="45" customHeight="1" x14ac:dyDescent="0.25">
      <c r="A780" s="56" t="s">
        <v>323</v>
      </c>
      <c r="B780" s="81">
        <v>87301</v>
      </c>
      <c r="C780" s="57" t="str">
        <f>VLOOKUP(B780,IF(A780="COMPOSICAO",S!$A:$D,I!$A:$D),2,FALSE)</f>
        <v>ARGAMASSA TRAÇO 1:4 (EM VOLUME DE CIMENTO E AREIA MÉDIA ÚMIDA) PARA CONTRAPISO, PREPARO MECÂNICO COM BETONEIRA 400 L. AF_08/2019</v>
      </c>
      <c r="D780" s="57"/>
      <c r="E780" s="57"/>
      <c r="F780" s="57"/>
      <c r="G780" s="56" t="str">
        <f>VLOOKUP(B780,IF(A780="COMPOSICAO",S!$A:$D,I!$A:$D),3,FALSE)</f>
        <v>M3</v>
      </c>
      <c r="H780" s="89">
        <f>0.053</f>
        <v>5.2999999999999999E-2</v>
      </c>
      <c r="I780" s="58">
        <f>IF(A780="COMPOSICAO",VLOOKUP(B780,S!$A:$D,4,FALSE),VLOOKUP(B780,I!$A:$D,4,FALSE))</f>
        <v>631.15</v>
      </c>
      <c r="J780" s="63">
        <f>TRUNC(H780*I780,2)</f>
        <v>33.450000000000003</v>
      </c>
      <c r="K780" s="62"/>
      <c r="L780" s="4"/>
      <c r="M780" s="4"/>
      <c r="N780" s="4"/>
    </row>
    <row r="781" spans="1:14" ht="15" customHeight="1" x14ac:dyDescent="0.25">
      <c r="A781" s="56" t="s">
        <v>323</v>
      </c>
      <c r="B781" s="81">
        <v>88309</v>
      </c>
      <c r="C781" s="57" t="str">
        <f>VLOOKUP(B781,IF(A781="COMPOSICAO",S!$A:$D,I!$A:$D),2,FALSE)</f>
        <v>PEDREIRO COM ENCARGOS COMPLEMENTARES</v>
      </c>
      <c r="D781" s="57"/>
      <c r="E781" s="57"/>
      <c r="F781" s="57"/>
      <c r="G781" s="56" t="str">
        <f>VLOOKUP(B781,IF(A781="COMPOSICAO",S!$A:$D,I!$A:$D),3,FALSE)</f>
        <v>H</v>
      </c>
      <c r="H781" s="89">
        <f>0.271</f>
        <v>0.27100000000000002</v>
      </c>
      <c r="I781" s="58">
        <f>IF(A781="COMPOSICAO",VLOOKUP(B781,S!$A:$D,4,FALSE),VLOOKUP(B781,I!$A:$D,4,FALSE))</f>
        <v>26.05</v>
      </c>
      <c r="J781" s="63">
        <f>TRUNC(H781*I781,2)</f>
        <v>7.05</v>
      </c>
      <c r="K781" s="62"/>
      <c r="L781" s="4"/>
      <c r="M781" s="4"/>
      <c r="N781" s="4"/>
    </row>
    <row r="782" spans="1:14" ht="15" customHeight="1" x14ac:dyDescent="0.25">
      <c r="A782" s="56" t="s">
        <v>323</v>
      </c>
      <c r="B782" s="81">
        <v>88316</v>
      </c>
      <c r="C782" s="57" t="str">
        <f>VLOOKUP(B782,IF(A782="COMPOSICAO",S!$A:$D,I!$A:$D),2,FALSE)</f>
        <v>SERVENTE COM ENCARGOS COMPLEMENTARES</v>
      </c>
      <c r="D782" s="57"/>
      <c r="E782" s="57"/>
      <c r="F782" s="57"/>
      <c r="G782" s="56" t="str">
        <f>VLOOKUP(B782,IF(A782="COMPOSICAO",S!$A:$D,I!$A:$D),3,FALSE)</f>
        <v>H</v>
      </c>
      <c r="H782" s="89">
        <f>0.136</f>
        <v>0.13600000000000001</v>
      </c>
      <c r="I782" s="58">
        <f>IF(A782="COMPOSICAO",VLOOKUP(B782,S!$A:$D,4,FALSE),VLOOKUP(B782,I!$A:$D,4,FALSE))</f>
        <v>19.53</v>
      </c>
      <c r="J782" s="63">
        <f>TRUNC(H782*I782,2)</f>
        <v>2.65</v>
      </c>
      <c r="K782" s="62"/>
      <c r="L782" s="4"/>
      <c r="M782" s="4"/>
      <c r="N782" s="4"/>
    </row>
    <row r="783" spans="1:14" ht="15" customHeight="1" x14ac:dyDescent="0.25">
      <c r="A783" s="90" t="s">
        <v>324</v>
      </c>
      <c r="B783" s="91"/>
      <c r="C783" s="91"/>
      <c r="D783" s="91"/>
      <c r="E783" s="91"/>
      <c r="F783" s="91"/>
      <c r="G783" s="92"/>
      <c r="H783" s="93"/>
      <c r="I783" s="94"/>
      <c r="J783" s="63">
        <f>SUM(J777:K782)</f>
        <v>46.87</v>
      </c>
      <c r="K783" s="62"/>
    </row>
    <row r="784" spans="1:14" ht="15" customHeight="1" x14ac:dyDescent="0.25">
      <c r="A784" s="90" t="str">
        <f>"TAXA DE BDI ("&amp;BDI&amp;" %)"</f>
        <v>TAXA DE BDI (22 %)</v>
      </c>
      <c r="B784" s="91"/>
      <c r="C784" s="91"/>
      <c r="D784" s="91"/>
      <c r="E784" s="91"/>
      <c r="F784" s="91"/>
      <c r="G784" s="92"/>
      <c r="H784" s="93"/>
      <c r="I784" s="94"/>
      <c r="J784" s="63">
        <f>ROUND(J783*(BDI/100),2)</f>
        <v>10.31</v>
      </c>
      <c r="K784" s="62"/>
    </row>
    <row r="785" spans="1:14" ht="15" customHeight="1" x14ac:dyDescent="0.25">
      <c r="A785" s="90" t="s">
        <v>410</v>
      </c>
      <c r="B785" s="91"/>
      <c r="C785" s="91"/>
      <c r="D785" s="91"/>
      <c r="E785" s="91"/>
      <c r="F785" s="91"/>
      <c r="G785" s="92"/>
      <c r="H785" s="93"/>
      <c r="I785" s="94"/>
      <c r="J785" s="63">
        <f>SUM(J783:K784)</f>
        <v>57.18</v>
      </c>
      <c r="K785" s="62"/>
    </row>
    <row r="786" spans="1:14" ht="15" customHeight="1" x14ac:dyDescent="0.25">
      <c r="A786" s="4"/>
      <c r="B786" s="4"/>
      <c r="C786" s="4"/>
      <c r="D786" s="4"/>
      <c r="E786" s="4"/>
      <c r="F786" s="4"/>
      <c r="G786" s="4"/>
      <c r="H786" s="4"/>
      <c r="I786" s="4"/>
      <c r="J786" s="4"/>
      <c r="K786" s="4"/>
    </row>
    <row r="787" spans="1:14" ht="15" customHeight="1" x14ac:dyDescent="0.25">
      <c r="A787" s="22" t="s">
        <v>318</v>
      </c>
      <c r="B787" s="22" t="s">
        <v>32</v>
      </c>
      <c r="C787" s="46" t="s">
        <v>8</v>
      </c>
      <c r="D787" s="47"/>
      <c r="E787" s="47"/>
      <c r="F787" s="47"/>
      <c r="G787" s="7" t="s">
        <v>33</v>
      </c>
      <c r="H787" s="7" t="s">
        <v>319</v>
      </c>
      <c r="I787" s="7" t="s">
        <v>320</v>
      </c>
      <c r="J787" s="34" t="s">
        <v>10</v>
      </c>
      <c r="K787" s="33"/>
    </row>
    <row r="788" spans="1:14" ht="75" customHeight="1" x14ac:dyDescent="0.25">
      <c r="A788" s="7" t="s">
        <v>352</v>
      </c>
      <c r="B788" s="85">
        <v>87745</v>
      </c>
      <c r="C788" s="87" t="str">
        <f>VLOOKUP(B788,S!$A:$D,2,FALSE)</f>
        <v>CONTRAPISO EM ARGAMASSA TRAÇO 1:4 (CIMENTO E AREIA), PREPARO MECÂNICO COM BETONEIRA 400 L, APLICADO EM ÁREAS MOLHADAS SOBRE LAJE, ADERIDO, ACABAMENTO NÃO REFORÇADO, ESPESSURA 3CM. AF_07/2021</v>
      </c>
      <c r="D788" s="87"/>
      <c r="E788" s="87"/>
      <c r="F788" s="86"/>
      <c r="G788" s="7" t="str">
        <f>VLOOKUP(B788,S!$A:$D,3,FALSE)</f>
        <v>M2</v>
      </c>
      <c r="H788" s="88"/>
      <c r="I788" s="88">
        <f>J794</f>
        <v>50.99</v>
      </c>
      <c r="J788" s="55"/>
      <c r="K788" s="54"/>
      <c r="L788" s="88">
        <f>VLOOKUP(B788,S!$A:$D,4,FALSE)</f>
        <v>50.99</v>
      </c>
      <c r="M788" s="7" t="str">
        <f>IF(ROUND((L788-I788),2)=0,"OK, confere com a tabela.",IF(ROUND((L788-I788),2)&lt;0,"ACIMA ("&amp;TEXT(ROUND(I788*100/L788,4),"0,0000")&amp;" %) da tabela.","ABAIXO ("&amp;TEXT(ROUND(I788*100/L788,4),"0,0000")&amp;" %) da tabela."))</f>
        <v>OK, confere com a tabela.</v>
      </c>
    </row>
    <row r="789" spans="1:14" ht="15" customHeight="1" x14ac:dyDescent="0.25">
      <c r="A789" s="56" t="s">
        <v>322</v>
      </c>
      <c r="B789" s="81">
        <v>1379</v>
      </c>
      <c r="C789" s="57" t="str">
        <f>VLOOKUP(B789,IF(A789="COMPOSICAO",S!$A:$D,I!$A:$D),2,FALSE)</f>
        <v>CIMENTO PORTLAND COMPOSTO CP II-32</v>
      </c>
      <c r="D789" s="57"/>
      <c r="E789" s="57"/>
      <c r="F789" s="57"/>
      <c r="G789" s="56" t="str">
        <f>VLOOKUP(B789,IF(A789="COMPOSICAO",S!$A:$D,I!$A:$D),3,FALSE)</f>
        <v>KG</v>
      </c>
      <c r="H789" s="89">
        <f>0.5</f>
        <v>0.5</v>
      </c>
      <c r="I789" s="58">
        <f>IF(A789="COMPOSICAO",VLOOKUP(B789,S!$A:$D,4,FALSE),VLOOKUP(B789,I!$A:$D,4,FALSE))</f>
        <v>0.75</v>
      </c>
      <c r="J789" s="63">
        <f>TRUNC(H789*I789,2)</f>
        <v>0.37</v>
      </c>
      <c r="K789" s="62"/>
      <c r="L789" s="4"/>
      <c r="M789" s="4"/>
      <c r="N789" s="4"/>
    </row>
    <row r="790" spans="1:14" ht="30" customHeight="1" x14ac:dyDescent="0.25">
      <c r="A790" s="56" t="s">
        <v>322</v>
      </c>
      <c r="B790" s="81">
        <v>7334</v>
      </c>
      <c r="C790" s="57" t="str">
        <f>VLOOKUP(B790,IF(A790="COMPOSICAO",S!$A:$D,I!$A:$D),2,FALSE)</f>
        <v>ADITIVO ADESIVO LIQUIDO PARA ARGAMASSAS DE REVESTIMENTOS CIMENTICIOS</v>
      </c>
      <c r="D790" s="57"/>
      <c r="E790" s="57"/>
      <c r="F790" s="57"/>
      <c r="G790" s="56" t="str">
        <f>VLOOKUP(B790,IF(A790="COMPOSICAO",S!$A:$D,I!$A:$D),3,FALSE)</f>
        <v>L</v>
      </c>
      <c r="H790" s="89">
        <f>0.21</f>
        <v>0.21</v>
      </c>
      <c r="I790" s="58">
        <f>IF(A790="COMPOSICAO",VLOOKUP(B790,S!$A:$D,4,FALSE),VLOOKUP(B790,I!$A:$D,4,FALSE))</f>
        <v>15.99</v>
      </c>
      <c r="J790" s="63">
        <f>TRUNC(H790*I790,2)</f>
        <v>3.35</v>
      </c>
      <c r="K790" s="62"/>
      <c r="L790" s="4"/>
      <c r="M790" s="4"/>
      <c r="N790" s="4"/>
    </row>
    <row r="791" spans="1:14" ht="45" customHeight="1" x14ac:dyDescent="0.25">
      <c r="A791" s="56" t="s">
        <v>323</v>
      </c>
      <c r="B791" s="81">
        <v>87301</v>
      </c>
      <c r="C791" s="57" t="str">
        <f>VLOOKUP(B791,IF(A791="COMPOSICAO",S!$A:$D,I!$A:$D),2,FALSE)</f>
        <v>ARGAMASSA TRAÇO 1:4 (EM VOLUME DE CIMENTO E AREIA MÉDIA ÚMIDA) PARA CONTRAPISO, PREPARO MECÂNICO COM BETONEIRA 400 L. AF_08/2019</v>
      </c>
      <c r="D791" s="57"/>
      <c r="E791" s="57"/>
      <c r="F791" s="57"/>
      <c r="G791" s="56" t="str">
        <f>VLOOKUP(B791,IF(A791="COMPOSICAO",S!$A:$D,I!$A:$D),3,FALSE)</f>
        <v>M3</v>
      </c>
      <c r="H791" s="89">
        <f>0.0431</f>
        <v>4.3099999999999999E-2</v>
      </c>
      <c r="I791" s="58">
        <f>IF(A791="COMPOSICAO",VLOOKUP(B791,S!$A:$D,4,FALSE),VLOOKUP(B791,I!$A:$D,4,FALSE))</f>
        <v>631.15</v>
      </c>
      <c r="J791" s="63">
        <f>TRUNC(H791*I791,2)</f>
        <v>27.2</v>
      </c>
      <c r="K791" s="62"/>
      <c r="L791" s="4"/>
      <c r="M791" s="4"/>
      <c r="N791" s="4"/>
    </row>
    <row r="792" spans="1:14" ht="15" customHeight="1" x14ac:dyDescent="0.25">
      <c r="A792" s="56" t="s">
        <v>323</v>
      </c>
      <c r="B792" s="81">
        <v>88309</v>
      </c>
      <c r="C792" s="57" t="str">
        <f>VLOOKUP(B792,IF(A792="COMPOSICAO",S!$A:$D,I!$A:$D),2,FALSE)</f>
        <v>PEDREIRO COM ENCARGOS COMPLEMENTARES</v>
      </c>
      <c r="D792" s="57"/>
      <c r="E792" s="57"/>
      <c r="F792" s="57"/>
      <c r="G792" s="56" t="str">
        <f>VLOOKUP(B792,IF(A792="COMPOSICAO",S!$A:$D,I!$A:$D),3,FALSE)</f>
        <v>H</v>
      </c>
      <c r="H792" s="89">
        <f>0.561</f>
        <v>0.56100000000000005</v>
      </c>
      <c r="I792" s="58">
        <f>IF(A792="COMPOSICAO",VLOOKUP(B792,S!$A:$D,4,FALSE),VLOOKUP(B792,I!$A:$D,4,FALSE))</f>
        <v>26.05</v>
      </c>
      <c r="J792" s="63">
        <f>TRUNC(H792*I792,2)</f>
        <v>14.61</v>
      </c>
      <c r="K792" s="62"/>
      <c r="L792" s="4"/>
      <c r="M792" s="4"/>
      <c r="N792" s="4"/>
    </row>
    <row r="793" spans="1:14" ht="15" customHeight="1" x14ac:dyDescent="0.25">
      <c r="A793" s="56" t="s">
        <v>323</v>
      </c>
      <c r="B793" s="81">
        <v>88316</v>
      </c>
      <c r="C793" s="57" t="str">
        <f>VLOOKUP(B793,IF(A793="COMPOSICAO",S!$A:$D,I!$A:$D),2,FALSE)</f>
        <v>SERVENTE COM ENCARGOS COMPLEMENTARES</v>
      </c>
      <c r="D793" s="57"/>
      <c r="E793" s="57"/>
      <c r="F793" s="57"/>
      <c r="G793" s="56" t="str">
        <f>VLOOKUP(B793,IF(A793="COMPOSICAO",S!$A:$D,I!$A:$D),3,FALSE)</f>
        <v>H</v>
      </c>
      <c r="H793" s="89">
        <f>0.28</f>
        <v>0.28000000000000003</v>
      </c>
      <c r="I793" s="58">
        <f>IF(A793="COMPOSICAO",VLOOKUP(B793,S!$A:$D,4,FALSE),VLOOKUP(B793,I!$A:$D,4,FALSE))</f>
        <v>19.53</v>
      </c>
      <c r="J793" s="63">
        <f>TRUNC(H793*I793,2)</f>
        <v>5.46</v>
      </c>
      <c r="K793" s="62"/>
      <c r="L793" s="4"/>
      <c r="M793" s="4"/>
      <c r="N793" s="4"/>
    </row>
    <row r="794" spans="1:14" ht="15" customHeight="1" x14ac:dyDescent="0.25">
      <c r="A794" s="90" t="s">
        <v>324</v>
      </c>
      <c r="B794" s="91"/>
      <c r="C794" s="91"/>
      <c r="D794" s="91"/>
      <c r="E794" s="91"/>
      <c r="F794" s="91"/>
      <c r="G794" s="92"/>
      <c r="H794" s="93"/>
      <c r="I794" s="94"/>
      <c r="J794" s="63">
        <f>SUM(J788:K793)</f>
        <v>50.99</v>
      </c>
      <c r="K794" s="62"/>
    </row>
    <row r="795" spans="1:14" ht="15" customHeight="1" x14ac:dyDescent="0.25">
      <c r="A795" s="90" t="str">
        <f>"TAXA DE BDI ("&amp;BDI&amp;" %)"</f>
        <v>TAXA DE BDI (22 %)</v>
      </c>
      <c r="B795" s="91"/>
      <c r="C795" s="91"/>
      <c r="D795" s="91"/>
      <c r="E795" s="91"/>
      <c r="F795" s="91"/>
      <c r="G795" s="92"/>
      <c r="H795" s="93"/>
      <c r="I795" s="94"/>
      <c r="J795" s="63">
        <f>ROUND(J794*(BDI/100),2)</f>
        <v>11.22</v>
      </c>
      <c r="K795" s="62"/>
    </row>
    <row r="796" spans="1:14" ht="15" customHeight="1" x14ac:dyDescent="0.25">
      <c r="A796" s="90" t="s">
        <v>411</v>
      </c>
      <c r="B796" s="91"/>
      <c r="C796" s="91"/>
      <c r="D796" s="91"/>
      <c r="E796" s="91"/>
      <c r="F796" s="91"/>
      <c r="G796" s="92"/>
      <c r="H796" s="93"/>
      <c r="I796" s="94"/>
      <c r="J796" s="63">
        <f>SUM(J794:K795)</f>
        <v>62.21</v>
      </c>
      <c r="K796" s="62"/>
    </row>
    <row r="797" spans="1:14" ht="15" customHeight="1" x14ac:dyDescent="0.25">
      <c r="A797" s="4"/>
      <c r="B797" s="4"/>
      <c r="C797" s="4"/>
      <c r="D797" s="4"/>
      <c r="E797" s="4"/>
      <c r="F797" s="4"/>
      <c r="G797" s="4"/>
      <c r="H797" s="4"/>
      <c r="I797" s="4"/>
      <c r="J797" s="4"/>
      <c r="K797" s="4"/>
    </row>
    <row r="798" spans="1:14" ht="15" customHeight="1" x14ac:dyDescent="0.25">
      <c r="A798" s="22" t="s">
        <v>318</v>
      </c>
      <c r="B798" s="22" t="s">
        <v>32</v>
      </c>
      <c r="C798" s="46" t="s">
        <v>8</v>
      </c>
      <c r="D798" s="47"/>
      <c r="E798" s="47"/>
      <c r="F798" s="47"/>
      <c r="G798" s="7" t="s">
        <v>33</v>
      </c>
      <c r="H798" s="7" t="s">
        <v>319</v>
      </c>
      <c r="I798" s="7" t="s">
        <v>320</v>
      </c>
      <c r="J798" s="34" t="s">
        <v>10</v>
      </c>
      <c r="K798" s="33"/>
    </row>
    <row r="799" spans="1:14" ht="45" customHeight="1" x14ac:dyDescent="0.25">
      <c r="A799" s="7" t="s">
        <v>352</v>
      </c>
      <c r="B799" s="85">
        <v>88648</v>
      </c>
      <c r="C799" s="87" t="str">
        <f>VLOOKUP(B799,S!$A:$D,2,FALSE)</f>
        <v>RODAPÉ CERÂMICO DE 7CM DE ALTURA COM PLACAS TIPO ESMALTADA EXTRA  DE DIMENSÕES 35X35CM. AF_06/2014</v>
      </c>
      <c r="D799" s="87"/>
      <c r="E799" s="87"/>
      <c r="F799" s="86"/>
      <c r="G799" s="7" t="str">
        <f>VLOOKUP(B799,S!$A:$D,3,FALSE)</f>
        <v>M</v>
      </c>
      <c r="H799" s="88"/>
      <c r="I799" s="88">
        <f>J805</f>
        <v>6.5400000000000009</v>
      </c>
      <c r="J799" s="55"/>
      <c r="K799" s="54"/>
      <c r="L799" s="88">
        <f>VLOOKUP(B799,S!$A:$D,4,FALSE)</f>
        <v>6.54</v>
      </c>
      <c r="M799" s="7" t="str">
        <f>IF(ROUND((L799-I799),2)=0,"OK, confere com a tabela.",IF(ROUND((L799-I799),2)&lt;0,"ACIMA ("&amp;TEXT(ROUND(I799*100/L799,4),"0,0000")&amp;" %) da tabela.","ABAIXO ("&amp;TEXT(ROUND(I799*100/L799,4),"0,0000")&amp;" %) da tabela."))</f>
        <v>OK, confere com a tabela.</v>
      </c>
    </row>
    <row r="800" spans="1:14" ht="45" customHeight="1" x14ac:dyDescent="0.25">
      <c r="A800" s="56" t="s">
        <v>322</v>
      </c>
      <c r="B800" s="81">
        <v>1287</v>
      </c>
      <c r="C800" s="57" t="str">
        <f>VLOOKUP(B800,IF(A800="COMPOSICAO",S!$A:$D,I!$A:$D),2,FALSE)</f>
        <v>PISO EM CERAMICA ESMALTADA EXTRA, PEI MAIOR OU IGUAL A 4, FORMATO MENOR OU IGUAL A 2025 CM2</v>
      </c>
      <c r="D800" s="57"/>
      <c r="E800" s="57"/>
      <c r="F800" s="57"/>
      <c r="G800" s="56" t="str">
        <f>VLOOKUP(B800,IF(A800="COMPOSICAO",S!$A:$D,I!$A:$D),3,FALSE)</f>
        <v>M2</v>
      </c>
      <c r="H800" s="89">
        <f>0.123</f>
        <v>0.123</v>
      </c>
      <c r="I800" s="58">
        <f>IF(A800="COMPOSICAO",VLOOKUP(B800,S!$A:$D,4,FALSE),VLOOKUP(B800,I!$A:$D,4,FALSE))</f>
        <v>26.4</v>
      </c>
      <c r="J800" s="63">
        <f>TRUNC(H800*I800,2)</f>
        <v>3.24</v>
      </c>
      <c r="K800" s="62"/>
      <c r="L800" s="4"/>
      <c r="M800" s="4"/>
      <c r="N800" s="4"/>
    </row>
    <row r="801" spans="1:14" ht="15" customHeight="1" x14ac:dyDescent="0.25">
      <c r="A801" s="56" t="s">
        <v>322</v>
      </c>
      <c r="B801" s="81">
        <v>1381</v>
      </c>
      <c r="C801" s="57" t="str">
        <f>VLOOKUP(B801,IF(A801="COMPOSICAO",S!$A:$D,I!$A:$D),2,FALSE)</f>
        <v>ARGAMASSA COLANTE AC I PARA CERAMICAS</v>
      </c>
      <c r="D801" s="57"/>
      <c r="E801" s="57"/>
      <c r="F801" s="57"/>
      <c r="G801" s="56" t="str">
        <f>VLOOKUP(B801,IF(A801="COMPOSICAO",S!$A:$D,I!$A:$D),3,FALSE)</f>
        <v>KG</v>
      </c>
      <c r="H801" s="89">
        <f>0.603</f>
        <v>0.60299999999999998</v>
      </c>
      <c r="I801" s="58">
        <f>IF(A801="COMPOSICAO",VLOOKUP(B801,S!$A:$D,4,FALSE),VLOOKUP(B801,I!$A:$D,4,FALSE))</f>
        <v>0.82</v>
      </c>
      <c r="J801" s="63">
        <f>TRUNC(H801*I801,2)</f>
        <v>0.49</v>
      </c>
      <c r="K801" s="62"/>
      <c r="L801" s="4"/>
      <c r="M801" s="4"/>
      <c r="N801" s="4"/>
    </row>
    <row r="802" spans="1:14" ht="15" customHeight="1" x14ac:dyDescent="0.25">
      <c r="A802" s="56" t="s">
        <v>322</v>
      </c>
      <c r="B802" s="81">
        <v>34357</v>
      </c>
      <c r="C802" s="57" t="str">
        <f>VLOOKUP(B802,IF(A802="COMPOSICAO",S!$A:$D,I!$A:$D),2,FALSE)</f>
        <v>REJUNTE CIMENTICIO, QUALQUER COR</v>
      </c>
      <c r="D802" s="57"/>
      <c r="E802" s="57"/>
      <c r="F802" s="57"/>
      <c r="G802" s="56" t="str">
        <f>VLOOKUP(B802,IF(A802="COMPOSICAO",S!$A:$D,I!$A:$D),3,FALSE)</f>
        <v>KG</v>
      </c>
      <c r="H802" s="89">
        <f>0.085</f>
        <v>8.5000000000000006E-2</v>
      </c>
      <c r="I802" s="58">
        <f>IF(A802="COMPOSICAO",VLOOKUP(B802,S!$A:$D,4,FALSE),VLOOKUP(B802,I!$A:$D,4,FALSE))</f>
        <v>4.8099999999999996</v>
      </c>
      <c r="J802" s="63">
        <f>TRUNC(H802*I802,2)</f>
        <v>0.4</v>
      </c>
      <c r="K802" s="62"/>
      <c r="L802" s="4"/>
      <c r="M802" s="4"/>
      <c r="N802" s="4"/>
    </row>
    <row r="803" spans="1:14" ht="30" customHeight="1" x14ac:dyDescent="0.25">
      <c r="A803" s="56" t="s">
        <v>323</v>
      </c>
      <c r="B803" s="81">
        <v>88256</v>
      </c>
      <c r="C803" s="57" t="str">
        <f>VLOOKUP(B803,IF(A803="COMPOSICAO",S!$A:$D,I!$A:$D),2,FALSE)</f>
        <v>AZULEJISTA OU LADRILHISTA COM ENCARGOS COMPLEMENTARES</v>
      </c>
      <c r="D803" s="57"/>
      <c r="E803" s="57"/>
      <c r="F803" s="57"/>
      <c r="G803" s="56" t="str">
        <f>VLOOKUP(B803,IF(A803="COMPOSICAO",S!$A:$D,I!$A:$D),3,FALSE)</f>
        <v>H</v>
      </c>
      <c r="H803" s="89">
        <f>0.07</f>
        <v>7.0000000000000007E-2</v>
      </c>
      <c r="I803" s="58">
        <f>IF(A803="COMPOSICAO",VLOOKUP(B803,S!$A:$D,4,FALSE),VLOOKUP(B803,I!$A:$D,4,FALSE))</f>
        <v>25.93</v>
      </c>
      <c r="J803" s="63">
        <f>TRUNC(H803*I803,2)</f>
        <v>1.81</v>
      </c>
      <c r="K803" s="62"/>
      <c r="L803" s="4"/>
      <c r="M803" s="4"/>
      <c r="N803" s="4"/>
    </row>
    <row r="804" spans="1:14" ht="15" customHeight="1" x14ac:dyDescent="0.25">
      <c r="A804" s="56" t="s">
        <v>323</v>
      </c>
      <c r="B804" s="81">
        <v>88316</v>
      </c>
      <c r="C804" s="57" t="str">
        <f>VLOOKUP(B804,IF(A804="COMPOSICAO",S!$A:$D,I!$A:$D),2,FALSE)</f>
        <v>SERVENTE COM ENCARGOS COMPLEMENTARES</v>
      </c>
      <c r="D804" s="57"/>
      <c r="E804" s="57"/>
      <c r="F804" s="57"/>
      <c r="G804" s="56" t="str">
        <f>VLOOKUP(B804,IF(A804="COMPOSICAO",S!$A:$D,I!$A:$D),3,FALSE)</f>
        <v>H</v>
      </c>
      <c r="H804" s="89">
        <f>0.031</f>
        <v>3.1E-2</v>
      </c>
      <c r="I804" s="58">
        <f>IF(A804="COMPOSICAO",VLOOKUP(B804,S!$A:$D,4,FALSE),VLOOKUP(B804,I!$A:$D,4,FALSE))</f>
        <v>19.53</v>
      </c>
      <c r="J804" s="63">
        <f>TRUNC(H804*I804,2)</f>
        <v>0.6</v>
      </c>
      <c r="K804" s="62"/>
      <c r="L804" s="4"/>
      <c r="M804" s="4"/>
      <c r="N804" s="4"/>
    </row>
    <row r="805" spans="1:14" ht="15" customHeight="1" x14ac:dyDescent="0.25">
      <c r="A805" s="90" t="s">
        <v>324</v>
      </c>
      <c r="B805" s="91"/>
      <c r="C805" s="91"/>
      <c r="D805" s="91"/>
      <c r="E805" s="91"/>
      <c r="F805" s="91"/>
      <c r="G805" s="92"/>
      <c r="H805" s="93"/>
      <c r="I805" s="94"/>
      <c r="J805" s="63">
        <f>SUM(J799:K804)</f>
        <v>6.5400000000000009</v>
      </c>
      <c r="K805" s="62"/>
    </row>
    <row r="806" spans="1:14" ht="15" customHeight="1" x14ac:dyDescent="0.25">
      <c r="A806" s="90" t="str">
        <f>"TAXA DE BDI ("&amp;BDI&amp;" %)"</f>
        <v>TAXA DE BDI (22 %)</v>
      </c>
      <c r="B806" s="91"/>
      <c r="C806" s="91"/>
      <c r="D806" s="91"/>
      <c r="E806" s="91"/>
      <c r="F806" s="91"/>
      <c r="G806" s="92"/>
      <c r="H806" s="93"/>
      <c r="I806" s="94"/>
      <c r="J806" s="63">
        <f>ROUND(J805*(BDI/100),2)</f>
        <v>1.44</v>
      </c>
      <c r="K806" s="62"/>
    </row>
    <row r="807" spans="1:14" ht="15" customHeight="1" x14ac:dyDescent="0.25">
      <c r="A807" s="90" t="s">
        <v>412</v>
      </c>
      <c r="B807" s="91"/>
      <c r="C807" s="91"/>
      <c r="D807" s="91"/>
      <c r="E807" s="91"/>
      <c r="F807" s="91"/>
      <c r="G807" s="92"/>
      <c r="H807" s="93"/>
      <c r="I807" s="94"/>
      <c r="J807" s="63">
        <f>SUM(J805:K806)</f>
        <v>7.98</v>
      </c>
      <c r="K807" s="62"/>
    </row>
    <row r="808" spans="1:14" ht="15" customHeight="1" x14ac:dyDescent="0.25">
      <c r="A808" s="4"/>
      <c r="B808" s="4"/>
      <c r="C808" s="4"/>
      <c r="D808" s="4"/>
      <c r="E808" s="4"/>
      <c r="F808" s="4"/>
      <c r="G808" s="4"/>
      <c r="H808" s="4"/>
      <c r="I808" s="4"/>
      <c r="J808" s="4"/>
      <c r="K808" s="4"/>
    </row>
    <row r="809" spans="1:14" ht="15" customHeight="1" x14ac:dyDescent="0.25">
      <c r="A809" s="22" t="s">
        <v>318</v>
      </c>
      <c r="B809" s="22" t="s">
        <v>32</v>
      </c>
      <c r="C809" s="46" t="s">
        <v>8</v>
      </c>
      <c r="D809" s="47"/>
      <c r="E809" s="47"/>
      <c r="F809" s="47"/>
      <c r="G809" s="7" t="s">
        <v>33</v>
      </c>
      <c r="H809" s="7" t="s">
        <v>319</v>
      </c>
      <c r="I809" s="7" t="s">
        <v>320</v>
      </c>
      <c r="J809" s="34" t="s">
        <v>10</v>
      </c>
      <c r="K809" s="33"/>
    </row>
    <row r="810" spans="1:14" ht="60" customHeight="1" x14ac:dyDescent="0.25">
      <c r="A810" s="7" t="s">
        <v>352</v>
      </c>
      <c r="B810" s="85">
        <v>93389</v>
      </c>
      <c r="C810" s="87" t="str">
        <f>VLOOKUP(B810,S!$A:$D,2,FALSE)</f>
        <v>REVESTIMENTO CERÂMICO PARA PISO COM PLACAS TIPO ESMALTADA PADRÃO POPULAR DE DIMENSÕES 35X35 CM APLICADA EM AMBIENTES DE ÁREA MENOR QUE 5 M2. AF_06/2014</v>
      </c>
      <c r="D810" s="87"/>
      <c r="E810" s="87"/>
      <c r="F810" s="86"/>
      <c r="G810" s="7" t="str">
        <f>VLOOKUP(B810,S!$A:$D,3,FALSE)</f>
        <v>M2</v>
      </c>
      <c r="H810" s="88"/>
      <c r="I810" s="88">
        <f>J816</f>
        <v>50.44</v>
      </c>
      <c r="J810" s="55"/>
      <c r="K810" s="54"/>
      <c r="L810" s="88">
        <f>VLOOKUP(B810,S!$A:$D,4,FALSE)</f>
        <v>50.44</v>
      </c>
      <c r="M810" s="7" t="str">
        <f>IF(ROUND((L810-I810),2)=0,"OK, confere com a tabela.",IF(ROUND((L810-I810),2)&lt;0,"ACIMA ("&amp;TEXT(ROUND(I810*100/L810,4),"0,0000")&amp;" %) da tabela.","ABAIXO ("&amp;TEXT(ROUND(I810*100/L810,4),"0,0000")&amp;" %) da tabela."))</f>
        <v>OK, confere com a tabela.</v>
      </c>
    </row>
    <row r="811" spans="1:14" ht="45" customHeight="1" x14ac:dyDescent="0.25">
      <c r="A811" s="56" t="s">
        <v>322</v>
      </c>
      <c r="B811" s="81">
        <v>1297</v>
      </c>
      <c r="C811" s="57" t="str">
        <f>VLOOKUP(B811,IF(A811="COMPOSICAO",S!$A:$D,I!$A:$D),2,FALSE)</f>
        <v>PISO EM CERAMICA ESMALTADA, COMERCIAL (PADRAO POPULAR), PEI MAIOR OU IGUAL A 3, FORMATO MENOR OU IGUAL A  2025 CM2</v>
      </c>
      <c r="D811" s="57"/>
      <c r="E811" s="57"/>
      <c r="F811" s="57"/>
      <c r="G811" s="56" t="str">
        <f>VLOOKUP(B811,IF(A811="COMPOSICAO",S!$A:$D,I!$A:$D),3,FALSE)</f>
        <v>M2</v>
      </c>
      <c r="H811" s="89">
        <f>1.08</f>
        <v>1.08</v>
      </c>
      <c r="I811" s="58">
        <f>IF(A811="COMPOSICAO",VLOOKUP(B811,S!$A:$D,4,FALSE),VLOOKUP(B811,I!$A:$D,4,FALSE))</f>
        <v>21.9</v>
      </c>
      <c r="J811" s="63">
        <f>TRUNC(H811*I811,2)</f>
        <v>23.65</v>
      </c>
      <c r="K811" s="62"/>
      <c r="L811" s="4"/>
      <c r="M811" s="4"/>
      <c r="N811" s="4"/>
    </row>
    <row r="812" spans="1:14" ht="15" customHeight="1" x14ac:dyDescent="0.25">
      <c r="A812" s="56" t="s">
        <v>322</v>
      </c>
      <c r="B812" s="81">
        <v>1381</v>
      </c>
      <c r="C812" s="57" t="str">
        <f>VLOOKUP(B812,IF(A812="COMPOSICAO",S!$A:$D,I!$A:$D),2,FALSE)</f>
        <v>ARGAMASSA COLANTE AC I PARA CERAMICAS</v>
      </c>
      <c r="D812" s="57"/>
      <c r="E812" s="57"/>
      <c r="F812" s="57"/>
      <c r="G812" s="56" t="str">
        <f>VLOOKUP(B812,IF(A812="COMPOSICAO",S!$A:$D,I!$A:$D),3,FALSE)</f>
        <v>KG</v>
      </c>
      <c r="H812" s="89">
        <f>4.86</f>
        <v>4.8600000000000003</v>
      </c>
      <c r="I812" s="58">
        <f>IF(A812="COMPOSICAO",VLOOKUP(B812,S!$A:$D,4,FALSE),VLOOKUP(B812,I!$A:$D,4,FALSE))</f>
        <v>0.82</v>
      </c>
      <c r="J812" s="63">
        <f>TRUNC(H812*I812,2)</f>
        <v>3.98</v>
      </c>
      <c r="K812" s="62"/>
      <c r="L812" s="4"/>
      <c r="M812" s="4"/>
      <c r="N812" s="4"/>
    </row>
    <row r="813" spans="1:14" ht="15" customHeight="1" x14ac:dyDescent="0.25">
      <c r="A813" s="56" t="s">
        <v>322</v>
      </c>
      <c r="B813" s="81">
        <v>34357</v>
      </c>
      <c r="C813" s="57" t="str">
        <f>VLOOKUP(B813,IF(A813="COMPOSICAO",S!$A:$D,I!$A:$D),2,FALSE)</f>
        <v>REJUNTE CIMENTICIO, QUALQUER COR</v>
      </c>
      <c r="D813" s="57"/>
      <c r="E813" s="57"/>
      <c r="F813" s="57"/>
      <c r="G813" s="56" t="str">
        <f>VLOOKUP(B813,IF(A813="COMPOSICAO",S!$A:$D,I!$A:$D),3,FALSE)</f>
        <v>KG</v>
      </c>
      <c r="H813" s="89">
        <f>0.24</f>
        <v>0.24</v>
      </c>
      <c r="I813" s="58">
        <f>IF(A813="COMPOSICAO",VLOOKUP(B813,S!$A:$D,4,FALSE),VLOOKUP(B813,I!$A:$D,4,FALSE))</f>
        <v>4.8099999999999996</v>
      </c>
      <c r="J813" s="63">
        <f>TRUNC(H813*I813,2)</f>
        <v>1.1499999999999999</v>
      </c>
      <c r="K813" s="62"/>
      <c r="L813" s="4"/>
      <c r="M813" s="4"/>
      <c r="N813" s="4"/>
    </row>
    <row r="814" spans="1:14" ht="30" customHeight="1" x14ac:dyDescent="0.25">
      <c r="A814" s="56" t="s">
        <v>323</v>
      </c>
      <c r="B814" s="81">
        <v>88256</v>
      </c>
      <c r="C814" s="57" t="str">
        <f>VLOOKUP(B814,IF(A814="COMPOSICAO",S!$A:$D,I!$A:$D),2,FALSE)</f>
        <v>AZULEJISTA OU LADRILHISTA COM ENCARGOS COMPLEMENTARES</v>
      </c>
      <c r="D814" s="57"/>
      <c r="E814" s="57"/>
      <c r="F814" s="57"/>
      <c r="G814" s="56" t="str">
        <f>VLOOKUP(B814,IF(A814="COMPOSICAO",S!$A:$D,I!$A:$D),3,FALSE)</f>
        <v>H</v>
      </c>
      <c r="H814" s="89">
        <f>0.64</f>
        <v>0.64</v>
      </c>
      <c r="I814" s="58">
        <f>IF(A814="COMPOSICAO",VLOOKUP(B814,S!$A:$D,4,FALSE),VLOOKUP(B814,I!$A:$D,4,FALSE))</f>
        <v>25.93</v>
      </c>
      <c r="J814" s="63">
        <f>TRUNC(H814*I814,2)</f>
        <v>16.59</v>
      </c>
      <c r="K814" s="62"/>
      <c r="L814" s="4"/>
      <c r="M814" s="4"/>
      <c r="N814" s="4"/>
    </row>
    <row r="815" spans="1:14" ht="15" customHeight="1" x14ac:dyDescent="0.25">
      <c r="A815" s="56" t="s">
        <v>323</v>
      </c>
      <c r="B815" s="81">
        <v>88316</v>
      </c>
      <c r="C815" s="57" t="str">
        <f>VLOOKUP(B815,IF(A815="COMPOSICAO",S!$A:$D,I!$A:$D),2,FALSE)</f>
        <v>SERVENTE COM ENCARGOS COMPLEMENTARES</v>
      </c>
      <c r="D815" s="57"/>
      <c r="E815" s="57"/>
      <c r="F815" s="57"/>
      <c r="G815" s="56" t="str">
        <f>VLOOKUP(B815,IF(A815="COMPOSICAO",S!$A:$D,I!$A:$D),3,FALSE)</f>
        <v>H</v>
      </c>
      <c r="H815" s="89">
        <f>0.26</f>
        <v>0.26</v>
      </c>
      <c r="I815" s="58">
        <f>IF(A815="COMPOSICAO",VLOOKUP(B815,S!$A:$D,4,FALSE),VLOOKUP(B815,I!$A:$D,4,FALSE))</f>
        <v>19.53</v>
      </c>
      <c r="J815" s="63">
        <f>TRUNC(H815*I815,2)</f>
        <v>5.07</v>
      </c>
      <c r="K815" s="62"/>
      <c r="L815" s="4"/>
      <c r="M815" s="4"/>
      <c r="N815" s="4"/>
    </row>
    <row r="816" spans="1:14" ht="15" customHeight="1" x14ac:dyDescent="0.25">
      <c r="A816" s="90" t="s">
        <v>324</v>
      </c>
      <c r="B816" s="91"/>
      <c r="C816" s="91"/>
      <c r="D816" s="91"/>
      <c r="E816" s="91"/>
      <c r="F816" s="91"/>
      <c r="G816" s="92"/>
      <c r="H816" s="93"/>
      <c r="I816" s="94"/>
      <c r="J816" s="63">
        <f>SUM(J810:K815)</f>
        <v>50.44</v>
      </c>
      <c r="K816" s="62"/>
    </row>
    <row r="817" spans="1:14" ht="15" customHeight="1" x14ac:dyDescent="0.25">
      <c r="A817" s="90" t="str">
        <f>"TAXA DE BDI ("&amp;BDI&amp;" %)"</f>
        <v>TAXA DE BDI (22 %)</v>
      </c>
      <c r="B817" s="91"/>
      <c r="C817" s="91"/>
      <c r="D817" s="91"/>
      <c r="E817" s="91"/>
      <c r="F817" s="91"/>
      <c r="G817" s="92"/>
      <c r="H817" s="93"/>
      <c r="I817" s="94"/>
      <c r="J817" s="63">
        <f>ROUND(J816*(BDI/100),2)</f>
        <v>11.1</v>
      </c>
      <c r="K817" s="62"/>
    </row>
    <row r="818" spans="1:14" ht="15" customHeight="1" x14ac:dyDescent="0.25">
      <c r="A818" s="90" t="s">
        <v>413</v>
      </c>
      <c r="B818" s="91"/>
      <c r="C818" s="91"/>
      <c r="D818" s="91"/>
      <c r="E818" s="91"/>
      <c r="F818" s="91"/>
      <c r="G818" s="92"/>
      <c r="H818" s="93"/>
      <c r="I818" s="94"/>
      <c r="J818" s="63">
        <f>SUM(J816:K817)</f>
        <v>61.54</v>
      </c>
      <c r="K818" s="62"/>
    </row>
    <row r="819" spans="1:14" ht="15" customHeight="1" x14ac:dyDescent="0.25">
      <c r="A819" s="4"/>
      <c r="B819" s="4"/>
      <c r="C819" s="4"/>
      <c r="D819" s="4"/>
      <c r="E819" s="4"/>
      <c r="F819" s="4"/>
      <c r="G819" s="4"/>
      <c r="H819" s="4"/>
      <c r="I819" s="4"/>
      <c r="J819" s="4"/>
      <c r="K819" s="4"/>
    </row>
    <row r="820" spans="1:14" ht="15" customHeight="1" x14ac:dyDescent="0.25">
      <c r="A820" s="22" t="s">
        <v>318</v>
      </c>
      <c r="B820" s="22" t="s">
        <v>32</v>
      </c>
      <c r="C820" s="46" t="s">
        <v>8</v>
      </c>
      <c r="D820" s="47"/>
      <c r="E820" s="47"/>
      <c r="F820" s="47"/>
      <c r="G820" s="7" t="s">
        <v>33</v>
      </c>
      <c r="H820" s="7" t="s">
        <v>319</v>
      </c>
      <c r="I820" s="7" t="s">
        <v>320</v>
      </c>
      <c r="J820" s="34" t="s">
        <v>10</v>
      </c>
      <c r="K820" s="33"/>
    </row>
    <row r="821" spans="1:14" ht="60" customHeight="1" x14ac:dyDescent="0.25">
      <c r="A821" s="7" t="s">
        <v>352</v>
      </c>
      <c r="B821" s="85">
        <v>93390</v>
      </c>
      <c r="C821" s="87" t="str">
        <f>VLOOKUP(B821,S!$A:$D,2,FALSE)</f>
        <v>REVESTIMENTO CERÂMICO PARA PISO COM PLACAS TIPO ESMALTADA PADRÃO POPULAR DE DIMENSÕES 35X35 CM APLICADA EM AMBIENTES DE ÁREA ENTRE 5 M2 E 10 M2. AF_06/2014</v>
      </c>
      <c r="D821" s="87"/>
      <c r="E821" s="87"/>
      <c r="F821" s="86"/>
      <c r="G821" s="7" t="str">
        <f>VLOOKUP(B821,S!$A:$D,3,FALSE)</f>
        <v>M2</v>
      </c>
      <c r="H821" s="88"/>
      <c r="I821" s="88">
        <f>J827</f>
        <v>43.38</v>
      </c>
      <c r="J821" s="55"/>
      <c r="K821" s="54"/>
      <c r="L821" s="88">
        <f>VLOOKUP(B821,S!$A:$D,4,FALSE)</f>
        <v>43.38</v>
      </c>
      <c r="M821" s="7" t="str">
        <f>IF(ROUND((L821-I821),2)=0,"OK, confere com a tabela.",IF(ROUND((L821-I821),2)&lt;0,"ACIMA ("&amp;TEXT(ROUND(I821*100/L821,4),"0,0000")&amp;" %) da tabela.","ABAIXO ("&amp;TEXT(ROUND(I821*100/L821,4),"0,0000")&amp;" %) da tabela."))</f>
        <v>OK, confere com a tabela.</v>
      </c>
    </row>
    <row r="822" spans="1:14" ht="45" customHeight="1" x14ac:dyDescent="0.25">
      <c r="A822" s="56" t="s">
        <v>322</v>
      </c>
      <c r="B822" s="81">
        <v>1297</v>
      </c>
      <c r="C822" s="57" t="str">
        <f>VLOOKUP(B822,IF(A822="COMPOSICAO",S!$A:$D,I!$A:$D),2,FALSE)</f>
        <v>PISO EM CERAMICA ESMALTADA, COMERCIAL (PADRAO POPULAR), PEI MAIOR OU IGUAL A 3, FORMATO MENOR OU IGUAL A  2025 CM2</v>
      </c>
      <c r="D822" s="57"/>
      <c r="E822" s="57"/>
      <c r="F822" s="57"/>
      <c r="G822" s="56" t="str">
        <f>VLOOKUP(B822,IF(A822="COMPOSICAO",S!$A:$D,I!$A:$D),3,FALSE)</f>
        <v>M2</v>
      </c>
      <c r="H822" s="89">
        <f>1.06</f>
        <v>1.06</v>
      </c>
      <c r="I822" s="58">
        <f>IF(A822="COMPOSICAO",VLOOKUP(B822,S!$A:$D,4,FALSE),VLOOKUP(B822,I!$A:$D,4,FALSE))</f>
        <v>21.9</v>
      </c>
      <c r="J822" s="63">
        <f>TRUNC(H822*I822,2)</f>
        <v>23.21</v>
      </c>
      <c r="K822" s="62"/>
      <c r="L822" s="4"/>
      <c r="M822" s="4"/>
      <c r="N822" s="4"/>
    </row>
    <row r="823" spans="1:14" ht="15" customHeight="1" x14ac:dyDescent="0.25">
      <c r="A823" s="56" t="s">
        <v>322</v>
      </c>
      <c r="B823" s="81">
        <v>1381</v>
      </c>
      <c r="C823" s="57" t="str">
        <f>VLOOKUP(B823,IF(A823="COMPOSICAO",S!$A:$D,I!$A:$D),2,FALSE)</f>
        <v>ARGAMASSA COLANTE AC I PARA CERAMICAS</v>
      </c>
      <c r="D823" s="57"/>
      <c r="E823" s="57"/>
      <c r="F823" s="57"/>
      <c r="G823" s="56" t="str">
        <f>VLOOKUP(B823,IF(A823="COMPOSICAO",S!$A:$D,I!$A:$D),3,FALSE)</f>
        <v>KG</v>
      </c>
      <c r="H823" s="89">
        <f>4.86</f>
        <v>4.8600000000000003</v>
      </c>
      <c r="I823" s="58">
        <f>IF(A823="COMPOSICAO",VLOOKUP(B823,S!$A:$D,4,FALSE),VLOOKUP(B823,I!$A:$D,4,FALSE))</f>
        <v>0.82</v>
      </c>
      <c r="J823" s="63">
        <f>TRUNC(H823*I823,2)</f>
        <v>3.98</v>
      </c>
      <c r="K823" s="62"/>
      <c r="L823" s="4"/>
      <c r="M823" s="4"/>
      <c r="N823" s="4"/>
    </row>
    <row r="824" spans="1:14" ht="15" customHeight="1" x14ac:dyDescent="0.25">
      <c r="A824" s="56" t="s">
        <v>322</v>
      </c>
      <c r="B824" s="81">
        <v>34357</v>
      </c>
      <c r="C824" s="57" t="str">
        <f>VLOOKUP(B824,IF(A824="COMPOSICAO",S!$A:$D,I!$A:$D),2,FALSE)</f>
        <v>REJUNTE CIMENTICIO, QUALQUER COR</v>
      </c>
      <c r="D824" s="57"/>
      <c r="E824" s="57"/>
      <c r="F824" s="57"/>
      <c r="G824" s="56" t="str">
        <f>VLOOKUP(B824,IF(A824="COMPOSICAO",S!$A:$D,I!$A:$D),3,FALSE)</f>
        <v>KG</v>
      </c>
      <c r="H824" s="89">
        <f>0.24</f>
        <v>0.24</v>
      </c>
      <c r="I824" s="58">
        <f>IF(A824="COMPOSICAO",VLOOKUP(B824,S!$A:$D,4,FALSE),VLOOKUP(B824,I!$A:$D,4,FALSE))</f>
        <v>4.8099999999999996</v>
      </c>
      <c r="J824" s="63">
        <f>TRUNC(H824*I824,2)</f>
        <v>1.1499999999999999</v>
      </c>
      <c r="K824" s="62"/>
      <c r="L824" s="4"/>
      <c r="M824" s="4"/>
      <c r="N824" s="4"/>
    </row>
    <row r="825" spans="1:14" ht="30" customHeight="1" x14ac:dyDescent="0.25">
      <c r="A825" s="56" t="s">
        <v>323</v>
      </c>
      <c r="B825" s="81">
        <v>88256</v>
      </c>
      <c r="C825" s="57" t="str">
        <f>VLOOKUP(B825,IF(A825="COMPOSICAO",S!$A:$D,I!$A:$D),2,FALSE)</f>
        <v>AZULEJISTA OU LADRILHISTA COM ENCARGOS COMPLEMENTARES</v>
      </c>
      <c r="D825" s="57"/>
      <c r="E825" s="57"/>
      <c r="F825" s="57"/>
      <c r="G825" s="56" t="str">
        <f>VLOOKUP(B825,IF(A825="COMPOSICAO",S!$A:$D,I!$A:$D),3,FALSE)</f>
        <v>H</v>
      </c>
      <c r="H825" s="89">
        <f>0.43</f>
        <v>0.43</v>
      </c>
      <c r="I825" s="58">
        <f>IF(A825="COMPOSICAO",VLOOKUP(B825,S!$A:$D,4,FALSE),VLOOKUP(B825,I!$A:$D,4,FALSE))</f>
        <v>25.93</v>
      </c>
      <c r="J825" s="63">
        <f>TRUNC(H825*I825,2)</f>
        <v>11.14</v>
      </c>
      <c r="K825" s="62"/>
      <c r="L825" s="4"/>
      <c r="M825" s="4"/>
      <c r="N825" s="4"/>
    </row>
    <row r="826" spans="1:14" ht="15" customHeight="1" x14ac:dyDescent="0.25">
      <c r="A826" s="56" t="s">
        <v>323</v>
      </c>
      <c r="B826" s="81">
        <v>88316</v>
      </c>
      <c r="C826" s="57" t="str">
        <f>VLOOKUP(B826,IF(A826="COMPOSICAO",S!$A:$D,I!$A:$D),2,FALSE)</f>
        <v>SERVENTE COM ENCARGOS COMPLEMENTARES</v>
      </c>
      <c r="D826" s="57"/>
      <c r="E826" s="57"/>
      <c r="F826" s="57"/>
      <c r="G826" s="56" t="str">
        <f>VLOOKUP(B826,IF(A826="COMPOSICAO",S!$A:$D,I!$A:$D),3,FALSE)</f>
        <v>H</v>
      </c>
      <c r="H826" s="89">
        <f>0.2</f>
        <v>0.2</v>
      </c>
      <c r="I826" s="58">
        <f>IF(A826="COMPOSICAO",VLOOKUP(B826,S!$A:$D,4,FALSE),VLOOKUP(B826,I!$A:$D,4,FALSE))</f>
        <v>19.53</v>
      </c>
      <c r="J826" s="63">
        <f>TRUNC(H826*I826,2)</f>
        <v>3.9</v>
      </c>
      <c r="K826" s="62"/>
      <c r="L826" s="4"/>
      <c r="M826" s="4"/>
      <c r="N826" s="4"/>
    </row>
    <row r="827" spans="1:14" ht="15" customHeight="1" x14ac:dyDescent="0.25">
      <c r="A827" s="90" t="s">
        <v>324</v>
      </c>
      <c r="B827" s="91"/>
      <c r="C827" s="91"/>
      <c r="D827" s="91"/>
      <c r="E827" s="91"/>
      <c r="F827" s="91"/>
      <c r="G827" s="92"/>
      <c r="H827" s="93"/>
      <c r="I827" s="94"/>
      <c r="J827" s="63">
        <f>SUM(J821:K826)</f>
        <v>43.38</v>
      </c>
      <c r="K827" s="62"/>
    </row>
    <row r="828" spans="1:14" ht="15" customHeight="1" x14ac:dyDescent="0.25">
      <c r="A828" s="90" t="str">
        <f>"TAXA DE BDI ("&amp;BDI&amp;" %)"</f>
        <v>TAXA DE BDI (22 %)</v>
      </c>
      <c r="B828" s="91"/>
      <c r="C828" s="91"/>
      <c r="D828" s="91"/>
      <c r="E828" s="91"/>
      <c r="F828" s="91"/>
      <c r="G828" s="92"/>
      <c r="H828" s="93"/>
      <c r="I828" s="94"/>
      <c r="J828" s="63">
        <f>ROUND(J827*(BDI/100),2)</f>
        <v>9.5399999999999991</v>
      </c>
      <c r="K828" s="62"/>
    </row>
    <row r="829" spans="1:14" ht="15" customHeight="1" x14ac:dyDescent="0.25">
      <c r="A829" s="90" t="s">
        <v>414</v>
      </c>
      <c r="B829" s="91"/>
      <c r="C829" s="91"/>
      <c r="D829" s="91"/>
      <c r="E829" s="91"/>
      <c r="F829" s="91"/>
      <c r="G829" s="92"/>
      <c r="H829" s="93"/>
      <c r="I829" s="94"/>
      <c r="J829" s="63">
        <f>SUM(J827:K828)</f>
        <v>52.92</v>
      </c>
      <c r="K829" s="62"/>
    </row>
    <row r="830" spans="1:14" ht="15" customHeight="1" x14ac:dyDescent="0.25">
      <c r="A830" s="4"/>
      <c r="B830" s="4"/>
      <c r="C830" s="4"/>
      <c r="D830" s="4"/>
      <c r="E830" s="4"/>
      <c r="F830" s="4"/>
      <c r="G830" s="4"/>
      <c r="H830" s="4"/>
      <c r="I830" s="4"/>
      <c r="J830" s="4"/>
      <c r="K830" s="4"/>
    </row>
    <row r="831" spans="1:14" ht="15" customHeight="1" x14ac:dyDescent="0.25">
      <c r="A831" s="22" t="s">
        <v>318</v>
      </c>
      <c r="B831" s="22" t="s">
        <v>32</v>
      </c>
      <c r="C831" s="46" t="s">
        <v>8</v>
      </c>
      <c r="D831" s="47"/>
      <c r="E831" s="47"/>
      <c r="F831" s="47"/>
      <c r="G831" s="7" t="s">
        <v>33</v>
      </c>
      <c r="H831" s="7" t="s">
        <v>319</v>
      </c>
      <c r="I831" s="7" t="s">
        <v>320</v>
      </c>
      <c r="J831" s="34" t="s">
        <v>10</v>
      </c>
      <c r="K831" s="33"/>
    </row>
    <row r="832" spans="1:14" ht="60" customHeight="1" x14ac:dyDescent="0.25">
      <c r="A832" s="7" t="s">
        <v>352</v>
      </c>
      <c r="B832" s="85">
        <v>93391</v>
      </c>
      <c r="C832" s="87" t="str">
        <f>VLOOKUP(B832,S!$A:$D,2,FALSE)</f>
        <v>REVESTIMENTO CERÂMICO PARA PISO COM PLACAS TIPO ESMALTADA PADRÃO POPULAR DE DIMENSÕES 35X35 CM APLICADA EM AMBIENTES DE ÁREA MAIOR QUE 10 M2. AF_06/2014</v>
      </c>
      <c r="D832" s="87"/>
      <c r="E832" s="87"/>
      <c r="F832" s="86"/>
      <c r="G832" s="7" t="str">
        <f>VLOOKUP(B832,S!$A:$D,3,FALSE)</f>
        <v>M2</v>
      </c>
      <c r="H832" s="88"/>
      <c r="I832" s="88">
        <f>J838</f>
        <v>37.480000000000004</v>
      </c>
      <c r="J832" s="55"/>
      <c r="K832" s="54"/>
      <c r="L832" s="88">
        <f>VLOOKUP(B832,S!$A:$D,4,FALSE)</f>
        <v>37.479999999999997</v>
      </c>
      <c r="M832" s="7" t="str">
        <f>IF(ROUND((L832-I832),2)=0,"OK, confere com a tabela.",IF(ROUND((L832-I832),2)&lt;0,"ACIMA ("&amp;TEXT(ROUND(I832*100/L832,4),"0,0000")&amp;" %) da tabela.","ABAIXO ("&amp;TEXT(ROUND(I832*100/L832,4),"0,0000")&amp;" %) da tabela."))</f>
        <v>OK, confere com a tabela.</v>
      </c>
    </row>
    <row r="833" spans="1:14" ht="45" customHeight="1" x14ac:dyDescent="0.25">
      <c r="A833" s="56" t="s">
        <v>322</v>
      </c>
      <c r="B833" s="81">
        <v>1297</v>
      </c>
      <c r="C833" s="57" t="str">
        <f>VLOOKUP(B833,IF(A833="COMPOSICAO",S!$A:$D,I!$A:$D),2,FALSE)</f>
        <v>PISO EM CERAMICA ESMALTADA, COMERCIAL (PADRAO POPULAR), PEI MAIOR OU IGUAL A 3, FORMATO MENOR OU IGUAL A  2025 CM2</v>
      </c>
      <c r="D833" s="57"/>
      <c r="E833" s="57"/>
      <c r="F833" s="57"/>
      <c r="G833" s="56" t="str">
        <f>VLOOKUP(B833,IF(A833="COMPOSICAO",S!$A:$D,I!$A:$D),3,FALSE)</f>
        <v>M2</v>
      </c>
      <c r="H833" s="89">
        <f>1.06</f>
        <v>1.06</v>
      </c>
      <c r="I833" s="58">
        <f>IF(A833="COMPOSICAO",VLOOKUP(B833,S!$A:$D,4,FALSE),VLOOKUP(B833,I!$A:$D,4,FALSE))</f>
        <v>21.9</v>
      </c>
      <c r="J833" s="63">
        <f>TRUNC(H833*I833,2)</f>
        <v>23.21</v>
      </c>
      <c r="K833" s="62"/>
      <c r="L833" s="4"/>
      <c r="M833" s="4"/>
      <c r="N833" s="4"/>
    </row>
    <row r="834" spans="1:14" ht="15" customHeight="1" x14ac:dyDescent="0.25">
      <c r="A834" s="56" t="s">
        <v>322</v>
      </c>
      <c r="B834" s="81">
        <v>1381</v>
      </c>
      <c r="C834" s="57" t="str">
        <f>VLOOKUP(B834,IF(A834="COMPOSICAO",S!$A:$D,I!$A:$D),2,FALSE)</f>
        <v>ARGAMASSA COLANTE AC I PARA CERAMICAS</v>
      </c>
      <c r="D834" s="57"/>
      <c r="E834" s="57"/>
      <c r="F834" s="57"/>
      <c r="G834" s="56" t="str">
        <f>VLOOKUP(B834,IF(A834="COMPOSICAO",S!$A:$D,I!$A:$D),3,FALSE)</f>
        <v>KG</v>
      </c>
      <c r="H834" s="89">
        <f>4.86</f>
        <v>4.8600000000000003</v>
      </c>
      <c r="I834" s="58">
        <f>IF(A834="COMPOSICAO",VLOOKUP(B834,S!$A:$D,4,FALSE),VLOOKUP(B834,I!$A:$D,4,FALSE))</f>
        <v>0.82</v>
      </c>
      <c r="J834" s="63">
        <f>TRUNC(H834*I834,2)</f>
        <v>3.98</v>
      </c>
      <c r="K834" s="62"/>
      <c r="L834" s="4"/>
      <c r="M834" s="4"/>
      <c r="N834" s="4"/>
    </row>
    <row r="835" spans="1:14" ht="15" customHeight="1" x14ac:dyDescent="0.25">
      <c r="A835" s="56" t="s">
        <v>322</v>
      </c>
      <c r="B835" s="81">
        <v>34357</v>
      </c>
      <c r="C835" s="57" t="str">
        <f>VLOOKUP(B835,IF(A835="COMPOSICAO",S!$A:$D,I!$A:$D),2,FALSE)</f>
        <v>REJUNTE CIMENTICIO, QUALQUER COR</v>
      </c>
      <c r="D835" s="57"/>
      <c r="E835" s="57"/>
      <c r="F835" s="57"/>
      <c r="G835" s="56" t="str">
        <f>VLOOKUP(B835,IF(A835="COMPOSICAO",S!$A:$D,I!$A:$D),3,FALSE)</f>
        <v>KG</v>
      </c>
      <c r="H835" s="89">
        <f>0.24</f>
        <v>0.24</v>
      </c>
      <c r="I835" s="58">
        <f>IF(A835="COMPOSICAO",VLOOKUP(B835,S!$A:$D,4,FALSE),VLOOKUP(B835,I!$A:$D,4,FALSE))</f>
        <v>4.8099999999999996</v>
      </c>
      <c r="J835" s="63">
        <f>TRUNC(H835*I835,2)</f>
        <v>1.1499999999999999</v>
      </c>
      <c r="K835" s="62"/>
      <c r="L835" s="4"/>
      <c r="M835" s="4"/>
      <c r="N835" s="4"/>
    </row>
    <row r="836" spans="1:14" ht="30" customHeight="1" x14ac:dyDescent="0.25">
      <c r="A836" s="56" t="s">
        <v>323</v>
      </c>
      <c r="B836" s="81">
        <v>88256</v>
      </c>
      <c r="C836" s="57" t="str">
        <f>VLOOKUP(B836,IF(A836="COMPOSICAO",S!$A:$D,I!$A:$D),2,FALSE)</f>
        <v>AZULEJISTA OU LADRILHISTA COM ENCARGOS COMPLEMENTARES</v>
      </c>
      <c r="D836" s="57"/>
      <c r="E836" s="57"/>
      <c r="F836" s="57"/>
      <c r="G836" s="56" t="str">
        <f>VLOOKUP(B836,IF(A836="COMPOSICAO",S!$A:$D,I!$A:$D),3,FALSE)</f>
        <v>H</v>
      </c>
      <c r="H836" s="89">
        <f>0.24</f>
        <v>0.24</v>
      </c>
      <c r="I836" s="58">
        <f>IF(A836="COMPOSICAO",VLOOKUP(B836,S!$A:$D,4,FALSE),VLOOKUP(B836,I!$A:$D,4,FALSE))</f>
        <v>25.93</v>
      </c>
      <c r="J836" s="63">
        <f>TRUNC(H836*I836,2)</f>
        <v>6.22</v>
      </c>
      <c r="K836" s="62"/>
      <c r="L836" s="4"/>
      <c r="M836" s="4"/>
      <c r="N836" s="4"/>
    </row>
    <row r="837" spans="1:14" ht="15" customHeight="1" x14ac:dyDescent="0.25">
      <c r="A837" s="56" t="s">
        <v>323</v>
      </c>
      <c r="B837" s="81">
        <v>88316</v>
      </c>
      <c r="C837" s="57" t="str">
        <f>VLOOKUP(B837,IF(A837="COMPOSICAO",S!$A:$D,I!$A:$D),2,FALSE)</f>
        <v>SERVENTE COM ENCARGOS COMPLEMENTARES</v>
      </c>
      <c r="D837" s="57"/>
      <c r="E837" s="57"/>
      <c r="F837" s="57"/>
      <c r="G837" s="56" t="str">
        <f>VLOOKUP(B837,IF(A837="COMPOSICAO",S!$A:$D,I!$A:$D),3,FALSE)</f>
        <v>H</v>
      </c>
      <c r="H837" s="89">
        <f>0.15</f>
        <v>0.15</v>
      </c>
      <c r="I837" s="58">
        <f>IF(A837="COMPOSICAO",VLOOKUP(B837,S!$A:$D,4,FALSE),VLOOKUP(B837,I!$A:$D,4,FALSE))</f>
        <v>19.53</v>
      </c>
      <c r="J837" s="63">
        <f>TRUNC(H837*I837,2)</f>
        <v>2.92</v>
      </c>
      <c r="K837" s="62"/>
      <c r="L837" s="4"/>
      <c r="M837" s="4"/>
      <c r="N837" s="4"/>
    </row>
    <row r="838" spans="1:14" ht="15" customHeight="1" x14ac:dyDescent="0.25">
      <c r="A838" s="90" t="s">
        <v>324</v>
      </c>
      <c r="B838" s="91"/>
      <c r="C838" s="91"/>
      <c r="D838" s="91"/>
      <c r="E838" s="91"/>
      <c r="F838" s="91"/>
      <c r="G838" s="92"/>
      <c r="H838" s="93"/>
      <c r="I838" s="94"/>
      <c r="J838" s="63">
        <f>SUM(J832:K837)</f>
        <v>37.480000000000004</v>
      </c>
      <c r="K838" s="62"/>
    </row>
    <row r="839" spans="1:14" ht="15" customHeight="1" x14ac:dyDescent="0.25">
      <c r="A839" s="90" t="str">
        <f>"TAXA DE BDI ("&amp;BDI&amp;" %)"</f>
        <v>TAXA DE BDI (22 %)</v>
      </c>
      <c r="B839" s="91"/>
      <c r="C839" s="91"/>
      <c r="D839" s="91"/>
      <c r="E839" s="91"/>
      <c r="F839" s="91"/>
      <c r="G839" s="92"/>
      <c r="H839" s="93"/>
      <c r="I839" s="94"/>
      <c r="J839" s="63">
        <f>ROUND(J838*(BDI/100),2)</f>
        <v>8.25</v>
      </c>
      <c r="K839" s="62"/>
    </row>
    <row r="840" spans="1:14" ht="15" customHeight="1" x14ac:dyDescent="0.25">
      <c r="A840" s="90" t="s">
        <v>415</v>
      </c>
      <c r="B840" s="91"/>
      <c r="C840" s="91"/>
      <c r="D840" s="91"/>
      <c r="E840" s="91"/>
      <c r="F840" s="91"/>
      <c r="G840" s="92"/>
      <c r="H840" s="93"/>
      <c r="I840" s="94"/>
      <c r="J840" s="63">
        <f>SUM(J838:K839)</f>
        <v>45.730000000000004</v>
      </c>
      <c r="K840" s="62"/>
    </row>
    <row r="841" spans="1:14" ht="15" customHeight="1" x14ac:dyDescent="0.25">
      <c r="A841" s="4"/>
      <c r="B841" s="4"/>
      <c r="C841" s="4"/>
      <c r="D841" s="4"/>
      <c r="E841" s="4"/>
      <c r="F841" s="4"/>
      <c r="G841" s="4"/>
      <c r="H841" s="4"/>
      <c r="I841" s="4"/>
      <c r="J841" s="4"/>
      <c r="K841" s="4"/>
    </row>
    <row r="842" spans="1:14" ht="15" customHeight="1" x14ac:dyDescent="0.25">
      <c r="A842" s="22" t="s">
        <v>318</v>
      </c>
      <c r="B842" s="22" t="s">
        <v>32</v>
      </c>
      <c r="C842" s="46" t="s">
        <v>8</v>
      </c>
      <c r="D842" s="47"/>
      <c r="E842" s="47"/>
      <c r="F842" s="47"/>
      <c r="G842" s="7" t="s">
        <v>33</v>
      </c>
      <c r="H842" s="7" t="s">
        <v>319</v>
      </c>
      <c r="I842" s="7" t="s">
        <v>320</v>
      </c>
      <c r="J842" s="34" t="s">
        <v>10</v>
      </c>
      <c r="K842" s="33"/>
    </row>
    <row r="843" spans="1:14" ht="30" customHeight="1" x14ac:dyDescent="0.25">
      <c r="A843" s="7" t="s">
        <v>416</v>
      </c>
      <c r="B843" s="7" t="s">
        <v>265</v>
      </c>
      <c r="C843" s="87" t="s">
        <v>417</v>
      </c>
      <c r="D843" s="87"/>
      <c r="E843" s="87"/>
      <c r="F843" s="86"/>
      <c r="G843" s="7" t="s">
        <v>418</v>
      </c>
      <c r="H843" s="88"/>
      <c r="I843" s="88">
        <f>J845</f>
        <v>1.35</v>
      </c>
      <c r="J843" s="55"/>
      <c r="K843" s="54"/>
      <c r="L843" s="88">
        <v>0</v>
      </c>
      <c r="M843" s="7" t="s">
        <v>378</v>
      </c>
    </row>
    <row r="844" spans="1:14" ht="15" customHeight="1" x14ac:dyDescent="0.25">
      <c r="A844" s="56" t="s">
        <v>322</v>
      </c>
      <c r="B844" s="81">
        <v>3777</v>
      </c>
      <c r="C844" s="57" t="str">
        <f>VLOOKUP(B844,IF(A844="COMPOSICAO",S!$A:$D,I!$A:$D),2,FALSE)</f>
        <v>LONA PLASTICA PESADA PRETA, E = 150 MICRA</v>
      </c>
      <c r="D844" s="57"/>
      <c r="E844" s="57"/>
      <c r="F844" s="57"/>
      <c r="G844" s="56" t="str">
        <f>VLOOKUP(B844,IF(A844="COMPOSICAO",S!$A:$D,I!$A:$D),3,FALSE)</f>
        <v>M2</v>
      </c>
      <c r="H844" s="89">
        <f>1</f>
        <v>1</v>
      </c>
      <c r="I844" s="58">
        <f>IF(A844="COMPOSICAO",VLOOKUP(B844,S!$A:$D,4,FALSE),VLOOKUP(B844,I!$A:$D,4,FALSE))</f>
        <v>1.35</v>
      </c>
      <c r="J844" s="63">
        <f>TRUNC(H844*I844,2)</f>
        <v>1.35</v>
      </c>
      <c r="K844" s="62"/>
      <c r="L844" s="4"/>
      <c r="M844" s="4"/>
      <c r="N844" s="4"/>
    </row>
    <row r="845" spans="1:14" ht="15" customHeight="1" x14ac:dyDescent="0.25">
      <c r="A845" s="90" t="s">
        <v>324</v>
      </c>
      <c r="B845" s="91"/>
      <c r="C845" s="91"/>
      <c r="D845" s="91"/>
      <c r="E845" s="91"/>
      <c r="F845" s="91"/>
      <c r="G845" s="92"/>
      <c r="H845" s="93"/>
      <c r="I845" s="94"/>
      <c r="J845" s="63">
        <f>SUM(J843:K844)</f>
        <v>1.35</v>
      </c>
      <c r="K845" s="62"/>
    </row>
    <row r="846" spans="1:14" ht="15" customHeight="1" x14ac:dyDescent="0.25">
      <c r="A846" s="90" t="str">
        <f>"TAXA DE BDI ("&amp;BDI&amp;" %)"</f>
        <v>TAXA DE BDI (22 %)</v>
      </c>
      <c r="B846" s="91"/>
      <c r="C846" s="91"/>
      <c r="D846" s="91"/>
      <c r="E846" s="91"/>
      <c r="F846" s="91"/>
      <c r="G846" s="92"/>
      <c r="H846" s="93"/>
      <c r="I846" s="94"/>
      <c r="J846" s="63">
        <f>ROUND(J845*(BDI/100),2)</f>
        <v>0.3</v>
      </c>
      <c r="K846" s="62"/>
    </row>
    <row r="847" spans="1:14" ht="15" customHeight="1" x14ac:dyDescent="0.25">
      <c r="A847" s="90" t="s">
        <v>419</v>
      </c>
      <c r="B847" s="91"/>
      <c r="C847" s="91"/>
      <c r="D847" s="91"/>
      <c r="E847" s="91"/>
      <c r="F847" s="91"/>
      <c r="G847" s="92"/>
      <c r="H847" s="93"/>
      <c r="I847" s="94"/>
      <c r="J847" s="63">
        <f>SUM(J845:K846)</f>
        <v>1.6500000000000001</v>
      </c>
      <c r="K847" s="62"/>
    </row>
    <row r="848" spans="1:14" ht="15" customHeight="1" x14ac:dyDescent="0.25">
      <c r="A848" s="4"/>
      <c r="B848" s="4"/>
      <c r="C848" s="4"/>
      <c r="D848" s="4"/>
      <c r="E848" s="4"/>
      <c r="F848" s="4"/>
      <c r="G848" s="4"/>
      <c r="H848" s="4"/>
      <c r="I848" s="4"/>
      <c r="J848" s="4"/>
      <c r="K848" s="4"/>
    </row>
    <row r="849" spans="1:14" ht="15" customHeight="1" x14ac:dyDescent="0.25">
      <c r="A849" s="22" t="s">
        <v>318</v>
      </c>
      <c r="B849" s="22" t="s">
        <v>32</v>
      </c>
      <c r="C849" s="46" t="s">
        <v>8</v>
      </c>
      <c r="D849" s="47"/>
      <c r="E849" s="47"/>
      <c r="F849" s="47"/>
      <c r="G849" s="7" t="s">
        <v>33</v>
      </c>
      <c r="H849" s="7" t="s">
        <v>319</v>
      </c>
      <c r="I849" s="7" t="s">
        <v>320</v>
      </c>
      <c r="J849" s="34" t="s">
        <v>10</v>
      </c>
      <c r="K849" s="33"/>
    </row>
    <row r="850" spans="1:14" ht="60" customHeight="1" x14ac:dyDescent="0.25">
      <c r="A850" s="7" t="s">
        <v>420</v>
      </c>
      <c r="B850" s="85">
        <v>92541</v>
      </c>
      <c r="C850" s="87" t="str">
        <f>VLOOKUP(B850,S!$A:$D,2,FALSE)</f>
        <v>TRAMA DE MADEIRA COMPOSTA POR RIPAS, CAIBROS E TERÇAS PARA TELHADOS DE ATÉ 2 ÁGUAS PARA TELHA CERÂMICA CAPA-CANAL, INCLUSO TRANSPORTE VERTICAL. AF_07/2019</v>
      </c>
      <c r="D850" s="87"/>
      <c r="E850" s="87"/>
      <c r="F850" s="86"/>
      <c r="G850" s="7" t="str">
        <f>VLOOKUP(B850,S!$A:$D,3,FALSE)</f>
        <v>M2</v>
      </c>
      <c r="H850" s="88"/>
      <c r="I850" s="88">
        <f>J861</f>
        <v>85.699999999999989</v>
      </c>
      <c r="J850" s="55"/>
      <c r="K850" s="54"/>
      <c r="L850" s="88">
        <f>VLOOKUP(B850,S!$A:$D,4,FALSE)</f>
        <v>85.7</v>
      </c>
      <c r="M850" s="7" t="str">
        <f>IF(ROUND((L850-I850),2)=0,"OK, confere com a tabela.",IF(ROUND((L850-I850),2)&lt;0,"ACIMA ("&amp;TEXT(ROUND(I850*100/L850,4),"0,0000")&amp;" %) da tabela.","ABAIXO ("&amp;TEXT(ROUND(I850*100/L850,4),"0,0000")&amp;" %) da tabela."))</f>
        <v>OK, confere com a tabela.</v>
      </c>
    </row>
    <row r="851" spans="1:14" ht="45" customHeight="1" x14ac:dyDescent="0.25">
      <c r="A851" s="56" t="s">
        <v>322</v>
      </c>
      <c r="B851" s="81">
        <v>4408</v>
      </c>
      <c r="C851" s="57" t="str">
        <f>VLOOKUP(B851,IF(A851="COMPOSICAO",S!$A:$D,I!$A:$D),2,FALSE)</f>
        <v>RIPA NAO APARELHADA,  *1,5 X 5* CM, EM MACARANDUBA, ANGELIM OU EQUIVALENTE DA REGIAO -  BRUTA</v>
      </c>
      <c r="D851" s="57"/>
      <c r="E851" s="57"/>
      <c r="F851" s="57"/>
      <c r="G851" s="56" t="str">
        <f>VLOOKUP(B851,IF(A851="COMPOSICAO",S!$A:$D,I!$A:$D),3,FALSE)</f>
        <v>M</v>
      </c>
      <c r="H851" s="89">
        <f>2.573</f>
        <v>2.573</v>
      </c>
      <c r="I851" s="58">
        <f>IF(A851="COMPOSICAO",VLOOKUP(B851,S!$A:$D,4,FALSE),VLOOKUP(B851,I!$A:$D,4,FALSE))</f>
        <v>2.69</v>
      </c>
      <c r="J851" s="63">
        <f t="shared" ref="J851:J860" si="18">TRUNC(H851*I851,2)</f>
        <v>6.92</v>
      </c>
      <c r="K851" s="62"/>
      <c r="L851" s="4"/>
      <c r="M851" s="4"/>
      <c r="N851" s="4"/>
    </row>
    <row r="852" spans="1:14" ht="30" customHeight="1" x14ac:dyDescent="0.25">
      <c r="A852" s="56" t="s">
        <v>322</v>
      </c>
      <c r="B852" s="81">
        <v>4425</v>
      </c>
      <c r="C852" s="57" t="str">
        <f>VLOOKUP(B852,IF(A852="COMPOSICAO",S!$A:$D,I!$A:$D),2,FALSE)</f>
        <v>VIGA NAO APARELHADA  *6 X 12* CM, EM MACARANDUBA, ANGELIM OU EQUIVALENTE DA REGIAO - BRUTA</v>
      </c>
      <c r="D852" s="57"/>
      <c r="E852" s="57"/>
      <c r="F852" s="57"/>
      <c r="G852" s="56" t="str">
        <f>VLOOKUP(B852,IF(A852="COMPOSICAO",S!$A:$D,I!$A:$D),3,FALSE)</f>
        <v>M</v>
      </c>
      <c r="H852" s="89">
        <f>0.735</f>
        <v>0.73499999999999999</v>
      </c>
      <c r="I852" s="58">
        <f>IF(A852="COMPOSICAO",VLOOKUP(B852,S!$A:$D,4,FALSE),VLOOKUP(B852,I!$A:$D,4,FALSE))</f>
        <v>29.88</v>
      </c>
      <c r="J852" s="63">
        <f t="shared" si="18"/>
        <v>21.96</v>
      </c>
      <c r="K852" s="62"/>
      <c r="L852" s="4"/>
      <c r="M852" s="4"/>
      <c r="N852" s="4"/>
    </row>
    <row r="853" spans="1:14" ht="45" customHeight="1" x14ac:dyDescent="0.25">
      <c r="A853" s="56" t="s">
        <v>322</v>
      </c>
      <c r="B853" s="81">
        <v>4430</v>
      </c>
      <c r="C853" s="57" t="str">
        <f>VLOOKUP(B853,IF(A853="COMPOSICAO",S!$A:$D,I!$A:$D),2,FALSE)</f>
        <v>CAIBRO NAO APARELHADO *5 X 6* CM, EM MACARANDUBA, ANGELIM OU EQUIVALENTE DA REGIAO -  BRUTA</v>
      </c>
      <c r="D853" s="57"/>
      <c r="E853" s="57"/>
      <c r="F853" s="57"/>
      <c r="G853" s="56" t="str">
        <f>VLOOKUP(B853,IF(A853="COMPOSICAO",S!$A:$D,I!$A:$D),3,FALSE)</f>
        <v>M</v>
      </c>
      <c r="H853" s="89">
        <f>2.336</f>
        <v>2.3359999999999999</v>
      </c>
      <c r="I853" s="58">
        <f>IF(A853="COMPOSICAO",VLOOKUP(B853,S!$A:$D,4,FALSE),VLOOKUP(B853,I!$A:$D,4,FALSE))</f>
        <v>14.13</v>
      </c>
      <c r="J853" s="63">
        <f t="shared" si="18"/>
        <v>33</v>
      </c>
      <c r="K853" s="62"/>
      <c r="L853" s="4"/>
      <c r="M853" s="4"/>
      <c r="N853" s="4"/>
    </row>
    <row r="854" spans="1:14" ht="30" customHeight="1" x14ac:dyDescent="0.25">
      <c r="A854" s="56" t="s">
        <v>322</v>
      </c>
      <c r="B854" s="81">
        <v>20247</v>
      </c>
      <c r="C854" s="57" t="str">
        <f>VLOOKUP(B854,IF(A854="COMPOSICAO",S!$A:$D,I!$A:$D),2,FALSE)</f>
        <v>PREGO DE ACO POLIDO COM CABECA 15 X 15 (1 1/4 X 13)</v>
      </c>
      <c r="D854" s="57"/>
      <c r="E854" s="57"/>
      <c r="F854" s="57"/>
      <c r="G854" s="56" t="str">
        <f>VLOOKUP(B854,IF(A854="COMPOSICAO",S!$A:$D,I!$A:$D),3,FALSE)</f>
        <v>KG</v>
      </c>
      <c r="H854" s="89">
        <f>0.07</f>
        <v>7.0000000000000007E-2</v>
      </c>
      <c r="I854" s="58">
        <f>IF(A854="COMPOSICAO",VLOOKUP(B854,S!$A:$D,4,FALSE),VLOOKUP(B854,I!$A:$D,4,FALSE))</f>
        <v>21.06</v>
      </c>
      <c r="J854" s="63">
        <f t="shared" si="18"/>
        <v>1.47</v>
      </c>
      <c r="K854" s="62"/>
      <c r="L854" s="4"/>
      <c r="M854" s="4"/>
      <c r="N854" s="4"/>
    </row>
    <row r="855" spans="1:14" ht="30" customHeight="1" x14ac:dyDescent="0.25">
      <c r="A855" s="56" t="s">
        <v>322</v>
      </c>
      <c r="B855" s="81">
        <v>39027</v>
      </c>
      <c r="C855" s="57" t="str">
        <f>VLOOKUP(B855,IF(A855="COMPOSICAO",S!$A:$D,I!$A:$D),2,FALSE)</f>
        <v>PREGO DE ACO POLIDO COM CABECA 19  X 36 (3 1/4  X  9)</v>
      </c>
      <c r="D855" s="57"/>
      <c r="E855" s="57"/>
      <c r="F855" s="57"/>
      <c r="G855" s="56" t="str">
        <f>VLOOKUP(B855,IF(A855="COMPOSICAO",S!$A:$D,I!$A:$D),3,FALSE)</f>
        <v>KG</v>
      </c>
      <c r="H855" s="89">
        <f>0.05</f>
        <v>0.05</v>
      </c>
      <c r="I855" s="58">
        <f>IF(A855="COMPOSICAO",VLOOKUP(B855,S!$A:$D,4,FALSE),VLOOKUP(B855,I!$A:$D,4,FALSE))</f>
        <v>19</v>
      </c>
      <c r="J855" s="63">
        <f t="shared" si="18"/>
        <v>0.95</v>
      </c>
      <c r="K855" s="62"/>
      <c r="L855" s="4"/>
      <c r="M855" s="4"/>
      <c r="N855" s="4"/>
    </row>
    <row r="856" spans="1:14" ht="30" customHeight="1" x14ac:dyDescent="0.25">
      <c r="A856" s="56" t="s">
        <v>322</v>
      </c>
      <c r="B856" s="81">
        <v>40568</v>
      </c>
      <c r="C856" s="57" t="str">
        <f>VLOOKUP(B856,IF(A856="COMPOSICAO",S!$A:$D,I!$A:$D),2,FALSE)</f>
        <v>PREGO DE ACO POLIDO COM CABECA 22 X 48 (4 1/4 X 5)</v>
      </c>
      <c r="D856" s="57"/>
      <c r="E856" s="57"/>
      <c r="F856" s="57"/>
      <c r="G856" s="56" t="str">
        <f>VLOOKUP(B856,IF(A856="COMPOSICAO",S!$A:$D,I!$A:$D),3,FALSE)</f>
        <v>KG</v>
      </c>
      <c r="H856" s="89">
        <f>0.03</f>
        <v>0.03</v>
      </c>
      <c r="I856" s="58">
        <f>IF(A856="COMPOSICAO",VLOOKUP(B856,S!$A:$D,4,FALSE),VLOOKUP(B856,I!$A:$D,4,FALSE))</f>
        <v>19.16</v>
      </c>
      <c r="J856" s="63">
        <f t="shared" si="18"/>
        <v>0.56999999999999995</v>
      </c>
      <c r="K856" s="62"/>
      <c r="L856" s="4"/>
      <c r="M856" s="4"/>
      <c r="N856" s="4"/>
    </row>
    <row r="857" spans="1:14" ht="30" customHeight="1" x14ac:dyDescent="0.25">
      <c r="A857" s="56" t="s">
        <v>323</v>
      </c>
      <c r="B857" s="81">
        <v>88239</v>
      </c>
      <c r="C857" s="57" t="str">
        <f>VLOOKUP(B857,IF(A857="COMPOSICAO",S!$A:$D,I!$A:$D),2,FALSE)</f>
        <v>AJUDANTE DE CARPINTEIRO COM ENCARGOS COMPLEMENTARES</v>
      </c>
      <c r="D857" s="57"/>
      <c r="E857" s="57"/>
      <c r="F857" s="57"/>
      <c r="G857" s="56" t="str">
        <f>VLOOKUP(B857,IF(A857="COMPOSICAO",S!$A:$D,I!$A:$D),3,FALSE)</f>
        <v>H</v>
      </c>
      <c r="H857" s="89">
        <f>0.402</f>
        <v>0.40200000000000002</v>
      </c>
      <c r="I857" s="58">
        <f>IF(A857="COMPOSICAO",VLOOKUP(B857,S!$A:$D,4,FALSE),VLOOKUP(B857,I!$A:$D,4,FALSE))</f>
        <v>20.95</v>
      </c>
      <c r="J857" s="63">
        <f t="shared" si="18"/>
        <v>8.42</v>
      </c>
      <c r="K857" s="62"/>
      <c r="L857" s="4"/>
      <c r="M857" s="4"/>
      <c r="N857" s="4"/>
    </row>
    <row r="858" spans="1:14" ht="30" customHeight="1" x14ac:dyDescent="0.25">
      <c r="A858" s="56" t="s">
        <v>323</v>
      </c>
      <c r="B858" s="81">
        <v>88262</v>
      </c>
      <c r="C858" s="57" t="str">
        <f>VLOOKUP(B858,IF(A858="COMPOSICAO",S!$A:$D,I!$A:$D),2,FALSE)</f>
        <v>CARPINTEIRO DE FORMAS COM ENCARGOS COMPLEMENTARES</v>
      </c>
      <c r="D858" s="57"/>
      <c r="E858" s="57"/>
      <c r="F858" s="57"/>
      <c r="G858" s="56" t="str">
        <f>VLOOKUP(B858,IF(A858="COMPOSICAO",S!$A:$D,I!$A:$D),3,FALSE)</f>
        <v>H</v>
      </c>
      <c r="H858" s="89">
        <f>0.4</f>
        <v>0.4</v>
      </c>
      <c r="I858" s="58">
        <f>IF(A858="COMPOSICAO",VLOOKUP(B858,S!$A:$D,4,FALSE),VLOOKUP(B858,I!$A:$D,4,FALSE))</f>
        <v>25.69</v>
      </c>
      <c r="J858" s="63">
        <f t="shared" si="18"/>
        <v>10.27</v>
      </c>
      <c r="K858" s="62"/>
      <c r="L858" s="4"/>
      <c r="M858" s="4"/>
      <c r="N858" s="4"/>
    </row>
    <row r="859" spans="1:14" ht="45" customHeight="1" x14ac:dyDescent="0.25">
      <c r="A859" s="56" t="s">
        <v>323</v>
      </c>
      <c r="B859" s="81">
        <v>93281</v>
      </c>
      <c r="C859" s="57" t="str">
        <f>VLOOKUP(B859,IF(A859="COMPOSICAO",S!$A:$D,I!$A:$D),2,FALSE)</f>
        <v>GUINCHO ELÉTRICO DE COLUNA, CAPACIDADE 400 KG, COM MOTO FREIO, MOTOR TRIFÁSICO DE 1,25 CV - CHP DIURNO. AF_03/2016</v>
      </c>
      <c r="D859" s="57"/>
      <c r="E859" s="57"/>
      <c r="F859" s="57"/>
      <c r="G859" s="56" t="str">
        <f>VLOOKUP(B859,IF(A859="COMPOSICAO",S!$A:$D,I!$A:$D),3,FALSE)</f>
        <v>CHP</v>
      </c>
      <c r="H859" s="89">
        <f>0.0412</f>
        <v>4.1200000000000001E-2</v>
      </c>
      <c r="I859" s="58">
        <f>IF(A859="COMPOSICAO",VLOOKUP(B859,S!$A:$D,4,FALSE),VLOOKUP(B859,I!$A:$D,4,FALSE))</f>
        <v>22.55</v>
      </c>
      <c r="J859" s="63">
        <f t="shared" si="18"/>
        <v>0.92</v>
      </c>
      <c r="K859" s="62"/>
      <c r="L859" s="4"/>
      <c r="M859" s="4"/>
      <c r="N859" s="4"/>
    </row>
    <row r="860" spans="1:14" ht="45" customHeight="1" x14ac:dyDescent="0.25">
      <c r="A860" s="56" t="s">
        <v>323</v>
      </c>
      <c r="B860" s="81">
        <v>93282</v>
      </c>
      <c r="C860" s="57" t="str">
        <f>VLOOKUP(B860,IF(A860="COMPOSICAO",S!$A:$D,I!$A:$D),2,FALSE)</f>
        <v>GUINCHO ELÉTRICO DE COLUNA, CAPACIDADE 400 KG, COM MOTO FREIO, MOTOR TRIFÁSICO DE 1,25 CV - CHI DIURNO. AF_03/2016</v>
      </c>
      <c r="D860" s="57"/>
      <c r="E860" s="57"/>
      <c r="F860" s="57"/>
      <c r="G860" s="56" t="str">
        <f>VLOOKUP(B860,IF(A860="COMPOSICAO",S!$A:$D,I!$A:$D),3,FALSE)</f>
        <v>CHI</v>
      </c>
      <c r="H860" s="89">
        <f>0.0571</f>
        <v>5.7099999999999998E-2</v>
      </c>
      <c r="I860" s="58">
        <f>IF(A860="COMPOSICAO",VLOOKUP(B860,S!$A:$D,4,FALSE),VLOOKUP(B860,I!$A:$D,4,FALSE))</f>
        <v>21.52</v>
      </c>
      <c r="J860" s="63">
        <f t="shared" si="18"/>
        <v>1.22</v>
      </c>
      <c r="K860" s="62"/>
      <c r="L860" s="4"/>
      <c r="M860" s="4"/>
      <c r="N860" s="4"/>
    </row>
    <row r="861" spans="1:14" ht="15" customHeight="1" x14ac:dyDescent="0.25">
      <c r="A861" s="90" t="s">
        <v>324</v>
      </c>
      <c r="B861" s="91"/>
      <c r="C861" s="91"/>
      <c r="D861" s="91"/>
      <c r="E861" s="91"/>
      <c r="F861" s="91"/>
      <c r="G861" s="92"/>
      <c r="H861" s="93"/>
      <c r="I861" s="94"/>
      <c r="J861" s="63">
        <f>SUM(J850:K860)</f>
        <v>85.699999999999989</v>
      </c>
      <c r="K861" s="62"/>
    </row>
    <row r="862" spans="1:14" ht="15" customHeight="1" x14ac:dyDescent="0.25">
      <c r="A862" s="90" t="str">
        <f>"TAXA DE BDI ("&amp;BDI&amp;" %)"</f>
        <v>TAXA DE BDI (22 %)</v>
      </c>
      <c r="B862" s="91"/>
      <c r="C862" s="91"/>
      <c r="D862" s="91"/>
      <c r="E862" s="91"/>
      <c r="F862" s="91"/>
      <c r="G862" s="92"/>
      <c r="H862" s="93"/>
      <c r="I862" s="94"/>
      <c r="J862" s="63">
        <f>ROUND(J861*(BDI/100),2)</f>
        <v>18.850000000000001</v>
      </c>
      <c r="K862" s="62"/>
    </row>
    <row r="863" spans="1:14" ht="15" customHeight="1" x14ac:dyDescent="0.25">
      <c r="A863" s="90" t="s">
        <v>421</v>
      </c>
      <c r="B863" s="91"/>
      <c r="C863" s="91"/>
      <c r="D863" s="91"/>
      <c r="E863" s="91"/>
      <c r="F863" s="91"/>
      <c r="G863" s="92"/>
      <c r="H863" s="93"/>
      <c r="I863" s="94"/>
      <c r="J863" s="63">
        <f>SUM(J861:K862)</f>
        <v>104.54999999999998</v>
      </c>
      <c r="K863" s="62"/>
    </row>
    <row r="864" spans="1:14" ht="15" customHeight="1" x14ac:dyDescent="0.25">
      <c r="A864" s="4"/>
      <c r="B864" s="4"/>
      <c r="C864" s="4"/>
      <c r="D864" s="4"/>
      <c r="E864" s="4"/>
      <c r="F864" s="4"/>
      <c r="G864" s="4"/>
      <c r="H864" s="4"/>
      <c r="I864" s="4"/>
      <c r="J864" s="4"/>
      <c r="K864" s="4"/>
    </row>
    <row r="865" spans="1:14" ht="15" customHeight="1" x14ac:dyDescent="0.25">
      <c r="A865" s="22" t="s">
        <v>318</v>
      </c>
      <c r="B865" s="22" t="s">
        <v>32</v>
      </c>
      <c r="C865" s="46" t="s">
        <v>8</v>
      </c>
      <c r="D865" s="47"/>
      <c r="E865" s="47"/>
      <c r="F865" s="47"/>
      <c r="G865" s="7" t="s">
        <v>33</v>
      </c>
      <c r="H865" s="7" t="s">
        <v>319</v>
      </c>
      <c r="I865" s="7" t="s">
        <v>320</v>
      </c>
      <c r="J865" s="34" t="s">
        <v>10</v>
      </c>
      <c r="K865" s="33"/>
    </row>
    <row r="866" spans="1:14" ht="45" customHeight="1" x14ac:dyDescent="0.25">
      <c r="A866" s="7" t="s">
        <v>420</v>
      </c>
      <c r="B866" s="85">
        <v>94447</v>
      </c>
      <c r="C866" s="87" t="str">
        <f>VLOOKUP(B866,S!$A:$D,2,FALSE)</f>
        <v>TELHAMENTO COM TELHA CERÂMICA CAPA-CANAL, TIPO PAULISTA, COM ATÉ 2 ÁGUAS, INCLUSO TRANSPORTE VERTICAL. AF_07/2019</v>
      </c>
      <c r="D866" s="87"/>
      <c r="E866" s="87"/>
      <c r="F866" s="86"/>
      <c r="G866" s="7" t="str">
        <f>VLOOKUP(B866,S!$A:$D,3,FALSE)</f>
        <v>M2</v>
      </c>
      <c r="H866" s="88"/>
      <c r="I866" s="88">
        <f>J872</f>
        <v>40.06</v>
      </c>
      <c r="J866" s="55"/>
      <c r="K866" s="54"/>
      <c r="L866" s="88">
        <f>VLOOKUP(B866,S!$A:$D,4,FALSE)</f>
        <v>40.06</v>
      </c>
      <c r="M866" s="7" t="str">
        <f>IF(ROUND((L866-I866),2)=0,"OK, confere com a tabela.",IF(ROUND((L866-I866),2)&lt;0,"ACIMA ("&amp;TEXT(ROUND(I866*100/L866,4),"0,0000")&amp;" %) da tabela.","ABAIXO ("&amp;TEXT(ROUND(I866*100/L866,4),"0,0000")&amp;" %) da tabela."))</f>
        <v>OK, confere com a tabela.</v>
      </c>
    </row>
    <row r="867" spans="1:14" ht="60" customHeight="1" x14ac:dyDescent="0.25">
      <c r="A867" s="56" t="s">
        <v>322</v>
      </c>
      <c r="B867" s="81">
        <v>7173</v>
      </c>
      <c r="C867" s="57" t="str">
        <f>VLOOKUP(B867,IF(A867="COMPOSICAO",S!$A:$D,I!$A:$D),2,FALSE)</f>
        <v>TELHA DE BARRO / CERAMICA, NAO ESMALTADA, TIPO COLONIAL, CANAL, PLAN, PAULISTA, COMPRIMENTO DE *44 A 50* CM, RENDIMENTO DE COBERTURA DE *26* TELHAS/M2</v>
      </c>
      <c r="D867" s="57"/>
      <c r="E867" s="57"/>
      <c r="F867" s="57"/>
      <c r="G867" s="56" t="str">
        <f>VLOOKUP(B867,IF(A867="COMPOSICAO",S!$A:$D,I!$A:$D),3,FALSE)</f>
        <v>MIL</v>
      </c>
      <c r="H867" s="89">
        <f>0.0275</f>
        <v>2.75E-2</v>
      </c>
      <c r="I867" s="58">
        <f>IF(A867="COMPOSICAO",VLOOKUP(B867,S!$A:$D,4,FALSE),VLOOKUP(B867,I!$A:$D,4,FALSE))</f>
        <v>980</v>
      </c>
      <c r="J867" s="63">
        <f>TRUNC(H867*I867,2)</f>
        <v>26.95</v>
      </c>
      <c r="K867" s="62"/>
      <c r="L867" s="4"/>
      <c r="M867" s="4"/>
      <c r="N867" s="4"/>
    </row>
    <row r="868" spans="1:14" ht="15" customHeight="1" x14ac:dyDescent="0.25">
      <c r="A868" s="56" t="s">
        <v>323</v>
      </c>
      <c r="B868" s="81">
        <v>88316</v>
      </c>
      <c r="C868" s="57" t="str">
        <f>VLOOKUP(B868,IF(A868="COMPOSICAO",S!$A:$D,I!$A:$D),2,FALSE)</f>
        <v>SERVENTE COM ENCARGOS COMPLEMENTARES</v>
      </c>
      <c r="D868" s="57"/>
      <c r="E868" s="57"/>
      <c r="F868" s="57"/>
      <c r="G868" s="56" t="str">
        <f>VLOOKUP(B868,IF(A868="COMPOSICAO",S!$A:$D,I!$A:$D),3,FALSE)</f>
        <v>H</v>
      </c>
      <c r="H868" s="89">
        <f>0.399</f>
        <v>0.39900000000000002</v>
      </c>
      <c r="I868" s="58">
        <f>IF(A868="COMPOSICAO",VLOOKUP(B868,S!$A:$D,4,FALSE),VLOOKUP(B868,I!$A:$D,4,FALSE))</f>
        <v>19.53</v>
      </c>
      <c r="J868" s="63">
        <f>TRUNC(H868*I868,2)</f>
        <v>7.79</v>
      </c>
      <c r="K868" s="62"/>
      <c r="L868" s="4"/>
      <c r="M868" s="4"/>
      <c r="N868" s="4"/>
    </row>
    <row r="869" spans="1:14" ht="15" customHeight="1" x14ac:dyDescent="0.25">
      <c r="A869" s="56" t="s">
        <v>323</v>
      </c>
      <c r="B869" s="81">
        <v>88323</v>
      </c>
      <c r="C869" s="57" t="str">
        <f>VLOOKUP(B869,IF(A869="COMPOSICAO",S!$A:$D,I!$A:$D),2,FALSE)</f>
        <v>TELHADISTA COM ENCARGOS COMPLEMENTARES</v>
      </c>
      <c r="D869" s="57"/>
      <c r="E869" s="57"/>
      <c r="F869" s="57"/>
      <c r="G869" s="56" t="str">
        <f>VLOOKUP(B869,IF(A869="COMPOSICAO",S!$A:$D,I!$A:$D),3,FALSE)</f>
        <v>H</v>
      </c>
      <c r="H869" s="89">
        <f>0.133</f>
        <v>0.13300000000000001</v>
      </c>
      <c r="I869" s="58">
        <f>IF(A869="COMPOSICAO",VLOOKUP(B869,S!$A:$D,4,FALSE),VLOOKUP(B869,I!$A:$D,4,FALSE))</f>
        <v>25.45</v>
      </c>
      <c r="J869" s="63">
        <f>TRUNC(H869*I869,2)</f>
        <v>3.38</v>
      </c>
      <c r="K869" s="62"/>
      <c r="L869" s="4"/>
      <c r="M869" s="4"/>
      <c r="N869" s="4"/>
    </row>
    <row r="870" spans="1:14" ht="45" customHeight="1" x14ac:dyDescent="0.25">
      <c r="A870" s="56" t="s">
        <v>323</v>
      </c>
      <c r="B870" s="81">
        <v>93281</v>
      </c>
      <c r="C870" s="57" t="str">
        <f>VLOOKUP(B870,IF(A870="COMPOSICAO",S!$A:$D,I!$A:$D),2,FALSE)</f>
        <v>GUINCHO ELÉTRICO DE COLUNA, CAPACIDADE 400 KG, COM MOTO FREIO, MOTOR TRIFÁSICO DE 1,25 CV - CHP DIURNO. AF_03/2016</v>
      </c>
      <c r="D870" s="57"/>
      <c r="E870" s="57"/>
      <c r="F870" s="57"/>
      <c r="G870" s="56" t="str">
        <f>VLOOKUP(B870,IF(A870="COMPOSICAO",S!$A:$D,I!$A:$D),3,FALSE)</f>
        <v>CHP</v>
      </c>
      <c r="H870" s="89">
        <f>0.0372</f>
        <v>3.7199999999999997E-2</v>
      </c>
      <c r="I870" s="58">
        <f>IF(A870="COMPOSICAO",VLOOKUP(B870,S!$A:$D,4,FALSE),VLOOKUP(B870,I!$A:$D,4,FALSE))</f>
        <v>22.55</v>
      </c>
      <c r="J870" s="63">
        <f>TRUNC(H870*I870,2)</f>
        <v>0.83</v>
      </c>
      <c r="K870" s="62"/>
      <c r="L870" s="4"/>
      <c r="M870" s="4"/>
      <c r="N870" s="4"/>
    </row>
    <row r="871" spans="1:14" ht="45" customHeight="1" x14ac:dyDescent="0.25">
      <c r="A871" s="56" t="s">
        <v>323</v>
      </c>
      <c r="B871" s="81">
        <v>93282</v>
      </c>
      <c r="C871" s="57" t="str">
        <f>VLOOKUP(B871,IF(A871="COMPOSICAO",S!$A:$D,I!$A:$D),2,FALSE)</f>
        <v>GUINCHO ELÉTRICO DE COLUNA, CAPACIDADE 400 KG, COM MOTO FREIO, MOTOR TRIFÁSICO DE 1,25 CV - CHI DIURNO. AF_03/2016</v>
      </c>
      <c r="D871" s="57"/>
      <c r="E871" s="57"/>
      <c r="F871" s="57"/>
      <c r="G871" s="56" t="str">
        <f>VLOOKUP(B871,IF(A871="COMPOSICAO",S!$A:$D,I!$A:$D),3,FALSE)</f>
        <v>CHI</v>
      </c>
      <c r="H871" s="89">
        <f>0.0516</f>
        <v>5.16E-2</v>
      </c>
      <c r="I871" s="58">
        <f>IF(A871="COMPOSICAO",VLOOKUP(B871,S!$A:$D,4,FALSE),VLOOKUP(B871,I!$A:$D,4,FALSE))</f>
        <v>21.52</v>
      </c>
      <c r="J871" s="63">
        <f>TRUNC(H871*I871,2)</f>
        <v>1.1100000000000001</v>
      </c>
      <c r="K871" s="62"/>
      <c r="L871" s="4"/>
      <c r="M871" s="4"/>
      <c r="N871" s="4"/>
    </row>
    <row r="872" spans="1:14" ht="15" customHeight="1" x14ac:dyDescent="0.25">
      <c r="A872" s="90" t="s">
        <v>324</v>
      </c>
      <c r="B872" s="91"/>
      <c r="C872" s="91"/>
      <c r="D872" s="91"/>
      <c r="E872" s="91"/>
      <c r="F872" s="91"/>
      <c r="G872" s="92"/>
      <c r="H872" s="93"/>
      <c r="I872" s="94"/>
      <c r="J872" s="63">
        <f>SUM(J866:K871)</f>
        <v>40.06</v>
      </c>
      <c r="K872" s="62"/>
    </row>
    <row r="873" spans="1:14" ht="15" customHeight="1" x14ac:dyDescent="0.25">
      <c r="A873" s="90" t="str">
        <f>"TAXA DE BDI ("&amp;BDI&amp;" %)"</f>
        <v>TAXA DE BDI (22 %)</v>
      </c>
      <c r="B873" s="91"/>
      <c r="C873" s="91"/>
      <c r="D873" s="91"/>
      <c r="E873" s="91"/>
      <c r="F873" s="91"/>
      <c r="G873" s="92"/>
      <c r="H873" s="93"/>
      <c r="I873" s="94"/>
      <c r="J873" s="63">
        <f>ROUND(J872*(BDI/100),2)</f>
        <v>8.81</v>
      </c>
      <c r="K873" s="62"/>
    </row>
    <row r="874" spans="1:14" ht="15" customHeight="1" x14ac:dyDescent="0.25">
      <c r="A874" s="90" t="s">
        <v>422</v>
      </c>
      <c r="B874" s="91"/>
      <c r="C874" s="91"/>
      <c r="D874" s="91"/>
      <c r="E874" s="91"/>
      <c r="F874" s="91"/>
      <c r="G874" s="92"/>
      <c r="H874" s="93"/>
      <c r="I874" s="94"/>
      <c r="J874" s="63">
        <f>SUM(J872:K873)</f>
        <v>48.870000000000005</v>
      </c>
      <c r="K874" s="62"/>
    </row>
    <row r="875" spans="1:14" ht="15" customHeight="1" x14ac:dyDescent="0.25">
      <c r="A875" s="4"/>
      <c r="B875" s="4"/>
      <c r="C875" s="4"/>
      <c r="D875" s="4"/>
      <c r="E875" s="4"/>
      <c r="F875" s="4"/>
      <c r="G875" s="4"/>
      <c r="H875" s="4"/>
      <c r="I875" s="4"/>
      <c r="J875" s="4"/>
      <c r="K875" s="4"/>
    </row>
    <row r="876" spans="1:14" ht="15" customHeight="1" x14ac:dyDescent="0.25">
      <c r="A876" s="22" t="s">
        <v>318</v>
      </c>
      <c r="B876" s="22" t="s">
        <v>32</v>
      </c>
      <c r="C876" s="46" t="s">
        <v>8</v>
      </c>
      <c r="D876" s="47"/>
      <c r="E876" s="47"/>
      <c r="F876" s="47"/>
      <c r="G876" s="7" t="s">
        <v>33</v>
      </c>
      <c r="H876" s="7" t="s">
        <v>319</v>
      </c>
      <c r="I876" s="7" t="s">
        <v>320</v>
      </c>
      <c r="J876" s="34" t="s">
        <v>10</v>
      </c>
      <c r="K876" s="33"/>
    </row>
    <row r="877" spans="1:14" ht="30" customHeight="1" x14ac:dyDescent="0.25">
      <c r="A877" s="7" t="s">
        <v>423</v>
      </c>
      <c r="B877" s="85">
        <v>102233</v>
      </c>
      <c r="C877" s="87" t="str">
        <f>VLOOKUP(B877,S!$A:$D,2,FALSE)</f>
        <v>PINTURA IMUNIZANTE PARA MADEIRA, 1 DEMÃO. AF_01/2021</v>
      </c>
      <c r="D877" s="87"/>
      <c r="E877" s="87"/>
      <c r="F877" s="86"/>
      <c r="G877" s="7" t="str">
        <f>VLOOKUP(B877,S!$A:$D,3,FALSE)</f>
        <v>M2</v>
      </c>
      <c r="H877" s="88"/>
      <c r="I877" s="88">
        <f>J880</f>
        <v>11.030000000000001</v>
      </c>
      <c r="J877" s="55"/>
      <c r="K877" s="54"/>
      <c r="L877" s="88">
        <f>VLOOKUP(B877,S!$A:$D,4,FALSE)</f>
        <v>11.03</v>
      </c>
      <c r="M877" s="7" t="str">
        <f>IF(ROUND((L877-I877),2)=0,"OK, confere com a tabela.",IF(ROUND((L877-I877),2)&lt;0,"ACIMA ("&amp;TEXT(ROUND(I877*100/L877,4),"0,0000")&amp;" %) da tabela.","ABAIXO ("&amp;TEXT(ROUND(I877*100/L877,4),"0,0000")&amp;" %) da tabela."))</f>
        <v>OK, confere com a tabela.</v>
      </c>
    </row>
    <row r="878" spans="1:14" ht="15" customHeight="1" x14ac:dyDescent="0.25">
      <c r="A878" s="56" t="s">
        <v>322</v>
      </c>
      <c r="B878" s="81">
        <v>7340</v>
      </c>
      <c r="C878" s="57" t="str">
        <f>VLOOKUP(B878,IF(A878="COMPOSICAO",S!$A:$D,I!$A:$D),2,FALSE)</f>
        <v>IMUNIZANTE PARA MADEIRA, INCOLOR</v>
      </c>
      <c r="D878" s="57"/>
      <c r="E878" s="57"/>
      <c r="F878" s="57"/>
      <c r="G878" s="56" t="str">
        <f>VLOOKUP(B878,IF(A878="COMPOSICAO",S!$A:$D,I!$A:$D),3,FALSE)</f>
        <v>L</v>
      </c>
      <c r="H878" s="89">
        <f>0.1629</f>
        <v>0.16289999999999999</v>
      </c>
      <c r="I878" s="58">
        <f>IF(A878="COMPOSICAO",VLOOKUP(B878,S!$A:$D,4,FALSE),VLOOKUP(B878,I!$A:$D,4,FALSE))</f>
        <v>29.86</v>
      </c>
      <c r="J878" s="63">
        <f>TRUNC(H878*I878,2)</f>
        <v>4.8600000000000003</v>
      </c>
      <c r="K878" s="62"/>
      <c r="L878" s="4"/>
      <c r="M878" s="4"/>
      <c r="N878" s="4"/>
    </row>
    <row r="879" spans="1:14" ht="15" customHeight="1" x14ac:dyDescent="0.25">
      <c r="A879" s="56" t="s">
        <v>323</v>
      </c>
      <c r="B879" s="81">
        <v>88310</v>
      </c>
      <c r="C879" s="57" t="str">
        <f>VLOOKUP(B879,IF(A879="COMPOSICAO",S!$A:$D,I!$A:$D),2,FALSE)</f>
        <v>PINTOR COM ENCARGOS COMPLEMENTARES</v>
      </c>
      <c r="D879" s="57"/>
      <c r="E879" s="57"/>
      <c r="F879" s="57"/>
      <c r="G879" s="56" t="str">
        <f>VLOOKUP(B879,IF(A879="COMPOSICAO",S!$A:$D,I!$A:$D),3,FALSE)</f>
        <v>H</v>
      </c>
      <c r="H879" s="89">
        <f>0.2265</f>
        <v>0.22650000000000001</v>
      </c>
      <c r="I879" s="58">
        <f>IF(A879="COMPOSICAO",VLOOKUP(B879,S!$A:$D,4,FALSE),VLOOKUP(B879,I!$A:$D,4,FALSE))</f>
        <v>27.28</v>
      </c>
      <c r="J879" s="63">
        <f>TRUNC(H879*I879,2)</f>
        <v>6.17</v>
      </c>
      <c r="K879" s="62"/>
      <c r="L879" s="4"/>
      <c r="M879" s="4"/>
      <c r="N879" s="4"/>
    </row>
    <row r="880" spans="1:14" ht="15" customHeight="1" x14ac:dyDescent="0.25">
      <c r="A880" s="90" t="s">
        <v>324</v>
      </c>
      <c r="B880" s="91"/>
      <c r="C880" s="91"/>
      <c r="D880" s="91"/>
      <c r="E880" s="91"/>
      <c r="F880" s="91"/>
      <c r="G880" s="92"/>
      <c r="H880" s="93"/>
      <c r="I880" s="94"/>
      <c r="J880" s="63">
        <f>SUM(J877:K879)</f>
        <v>11.030000000000001</v>
      </c>
      <c r="K880" s="62"/>
    </row>
    <row r="881" spans="1:14" ht="15" customHeight="1" x14ac:dyDescent="0.25">
      <c r="A881" s="90" t="str">
        <f>"TAXA DE BDI ("&amp;BDI&amp;" %)"</f>
        <v>TAXA DE BDI (22 %)</v>
      </c>
      <c r="B881" s="91"/>
      <c r="C881" s="91"/>
      <c r="D881" s="91"/>
      <c r="E881" s="91"/>
      <c r="F881" s="91"/>
      <c r="G881" s="92"/>
      <c r="H881" s="93"/>
      <c r="I881" s="94"/>
      <c r="J881" s="63">
        <f>ROUND(J880*(BDI/100),2)</f>
        <v>2.4300000000000002</v>
      </c>
      <c r="K881" s="62"/>
    </row>
    <row r="882" spans="1:14" ht="15" customHeight="1" x14ac:dyDescent="0.25">
      <c r="A882" s="90" t="s">
        <v>424</v>
      </c>
      <c r="B882" s="91"/>
      <c r="C882" s="91"/>
      <c r="D882" s="91"/>
      <c r="E882" s="91"/>
      <c r="F882" s="91"/>
      <c r="G882" s="92"/>
      <c r="H882" s="93"/>
      <c r="I882" s="94"/>
      <c r="J882" s="63">
        <f>SUM(J880:K881)</f>
        <v>13.46</v>
      </c>
      <c r="K882" s="62"/>
    </row>
    <row r="883" spans="1:14" ht="15" customHeight="1" x14ac:dyDescent="0.25">
      <c r="A883" s="4"/>
      <c r="B883" s="4"/>
      <c r="C883" s="4"/>
      <c r="D883" s="4"/>
      <c r="E883" s="4"/>
      <c r="F883" s="4"/>
      <c r="G883" s="4"/>
      <c r="H883" s="4"/>
      <c r="I883" s="4"/>
      <c r="J883" s="4"/>
      <c r="K883" s="4"/>
    </row>
    <row r="884" spans="1:14" ht="15" customHeight="1" x14ac:dyDescent="0.25">
      <c r="A884" s="22" t="s">
        <v>318</v>
      </c>
      <c r="B884" s="22" t="s">
        <v>32</v>
      </c>
      <c r="C884" s="46" t="s">
        <v>8</v>
      </c>
      <c r="D884" s="47"/>
      <c r="E884" s="47"/>
      <c r="F884" s="47"/>
      <c r="G884" s="7" t="s">
        <v>33</v>
      </c>
      <c r="H884" s="7" t="s">
        <v>319</v>
      </c>
      <c r="I884" s="7" t="s">
        <v>320</v>
      </c>
      <c r="J884" s="34" t="s">
        <v>10</v>
      </c>
      <c r="K884" s="33"/>
    </row>
    <row r="885" spans="1:14" ht="30" customHeight="1" x14ac:dyDescent="0.25">
      <c r="A885" s="7" t="s">
        <v>420</v>
      </c>
      <c r="B885" s="85">
        <v>94232</v>
      </c>
      <c r="C885" s="87" t="str">
        <f>VLOOKUP(B885,S!$A:$D,2,FALSE)</f>
        <v>AMARRAÇÃO DE TELHAS CERÂMICAS OU DE CONCRETO. AF_07/2019</v>
      </c>
      <c r="D885" s="87"/>
      <c r="E885" s="87"/>
      <c r="F885" s="86"/>
      <c r="G885" s="7" t="str">
        <f>VLOOKUP(B885,S!$A:$D,3,FALSE)</f>
        <v>UN</v>
      </c>
      <c r="H885" s="88"/>
      <c r="I885" s="88">
        <f>J888</f>
        <v>2.73</v>
      </c>
      <c r="J885" s="55"/>
      <c r="K885" s="54"/>
      <c r="L885" s="88">
        <f>VLOOKUP(B885,S!$A:$D,4,FALSE)</f>
        <v>2.73</v>
      </c>
      <c r="M885" s="7" t="str">
        <f>IF(ROUND((L885-I885),2)=0,"OK, confere com a tabela.",IF(ROUND((L885-I885),2)&lt;0,"ACIMA ("&amp;TEXT(ROUND(I885*100/L885,4),"0,0000")&amp;" %) da tabela.","ABAIXO ("&amp;TEXT(ROUND(I885*100/L885,4),"0,0000")&amp;" %) da tabela."))</f>
        <v>OK, confere com a tabela.</v>
      </c>
    </row>
    <row r="886" spans="1:14" ht="30" customHeight="1" x14ac:dyDescent="0.25">
      <c r="A886" s="56" t="s">
        <v>322</v>
      </c>
      <c r="B886" s="81">
        <v>345</v>
      </c>
      <c r="C886" s="57" t="str">
        <f>VLOOKUP(B886,IF(A886="COMPOSICAO",S!$A:$D,I!$A:$D),2,FALSE)</f>
        <v>ARAME GALVANIZADO 18 BWG, D = 1,24MM (0,009 KG/M)</v>
      </c>
      <c r="D886" s="57"/>
      <c r="E886" s="57"/>
      <c r="F886" s="57"/>
      <c r="G886" s="56" t="str">
        <f>VLOOKUP(B886,IF(A886="COMPOSICAO",S!$A:$D,I!$A:$D),3,FALSE)</f>
        <v>KG</v>
      </c>
      <c r="H886" s="89">
        <f>0.004</f>
        <v>4.0000000000000001E-3</v>
      </c>
      <c r="I886" s="58">
        <f>IF(A886="COMPOSICAO",VLOOKUP(B886,S!$A:$D,4,FALSE),VLOOKUP(B886,I!$A:$D,4,FALSE))</f>
        <v>29.44</v>
      </c>
      <c r="J886" s="63">
        <f>TRUNC(H886*I886,2)</f>
        <v>0.11</v>
      </c>
      <c r="K886" s="62"/>
      <c r="L886" s="4"/>
      <c r="M886" s="4"/>
      <c r="N886" s="4"/>
    </row>
    <row r="887" spans="1:14" ht="15" customHeight="1" x14ac:dyDescent="0.25">
      <c r="A887" s="56" t="s">
        <v>323</v>
      </c>
      <c r="B887" s="81">
        <v>88323</v>
      </c>
      <c r="C887" s="57" t="str">
        <f>VLOOKUP(B887,IF(A887="COMPOSICAO",S!$A:$D,I!$A:$D),2,FALSE)</f>
        <v>TELHADISTA COM ENCARGOS COMPLEMENTARES</v>
      </c>
      <c r="D887" s="57"/>
      <c r="E887" s="57"/>
      <c r="F887" s="57"/>
      <c r="G887" s="56" t="str">
        <f>VLOOKUP(B887,IF(A887="COMPOSICAO",S!$A:$D,I!$A:$D),3,FALSE)</f>
        <v>H</v>
      </c>
      <c r="H887" s="89">
        <f>0.103</f>
        <v>0.10299999999999999</v>
      </c>
      <c r="I887" s="58">
        <f>IF(A887="COMPOSICAO",VLOOKUP(B887,S!$A:$D,4,FALSE),VLOOKUP(B887,I!$A:$D,4,FALSE))</f>
        <v>25.45</v>
      </c>
      <c r="J887" s="63">
        <f>TRUNC(H887*I887,2)</f>
        <v>2.62</v>
      </c>
      <c r="K887" s="62"/>
      <c r="L887" s="4"/>
      <c r="M887" s="4"/>
      <c r="N887" s="4"/>
    </row>
    <row r="888" spans="1:14" ht="15" customHeight="1" x14ac:dyDescent="0.25">
      <c r="A888" s="90" t="s">
        <v>324</v>
      </c>
      <c r="B888" s="91"/>
      <c r="C888" s="91"/>
      <c r="D888" s="91"/>
      <c r="E888" s="91"/>
      <c r="F888" s="91"/>
      <c r="G888" s="92"/>
      <c r="H888" s="93"/>
      <c r="I888" s="94"/>
      <c r="J888" s="63">
        <f>SUM(J885:K887)</f>
        <v>2.73</v>
      </c>
      <c r="K888" s="62"/>
    </row>
    <row r="889" spans="1:14" ht="15" customHeight="1" x14ac:dyDescent="0.25">
      <c r="A889" s="90" t="str">
        <f>"TAXA DE BDI ("&amp;BDI&amp;" %)"</f>
        <v>TAXA DE BDI (22 %)</v>
      </c>
      <c r="B889" s="91"/>
      <c r="C889" s="91"/>
      <c r="D889" s="91"/>
      <c r="E889" s="91"/>
      <c r="F889" s="91"/>
      <c r="G889" s="92"/>
      <c r="H889" s="93"/>
      <c r="I889" s="94"/>
      <c r="J889" s="63">
        <f>ROUND(J888*(BDI/100),2)</f>
        <v>0.6</v>
      </c>
      <c r="K889" s="62"/>
    </row>
    <row r="890" spans="1:14" ht="15" customHeight="1" x14ac:dyDescent="0.25">
      <c r="A890" s="90" t="s">
        <v>425</v>
      </c>
      <c r="B890" s="91"/>
      <c r="C890" s="91"/>
      <c r="D890" s="91"/>
      <c r="E890" s="91"/>
      <c r="F890" s="91"/>
      <c r="G890" s="92"/>
      <c r="H890" s="93"/>
      <c r="I890" s="94"/>
      <c r="J890" s="63">
        <f>SUM(J888:K889)</f>
        <v>3.33</v>
      </c>
      <c r="K890" s="62"/>
    </row>
    <row r="891" spans="1:14" ht="15" customHeight="1" x14ac:dyDescent="0.25">
      <c r="A891" s="4"/>
      <c r="B891" s="4"/>
      <c r="C891" s="4"/>
      <c r="D891" s="4"/>
      <c r="E891" s="4"/>
      <c r="F891" s="4"/>
      <c r="G891" s="4"/>
      <c r="H891" s="4"/>
      <c r="I891" s="4"/>
      <c r="J891" s="4"/>
      <c r="K891" s="4"/>
    </row>
    <row r="892" spans="1:14" ht="15" customHeight="1" x14ac:dyDescent="0.25">
      <c r="A892" s="22" t="s">
        <v>318</v>
      </c>
      <c r="B892" s="22" t="s">
        <v>32</v>
      </c>
      <c r="C892" s="46" t="s">
        <v>8</v>
      </c>
      <c r="D892" s="47"/>
      <c r="E892" s="47"/>
      <c r="F892" s="47"/>
      <c r="G892" s="7" t="s">
        <v>33</v>
      </c>
      <c r="H892" s="7" t="s">
        <v>319</v>
      </c>
      <c r="I892" s="7" t="s">
        <v>320</v>
      </c>
      <c r="J892" s="34" t="s">
        <v>10</v>
      </c>
      <c r="K892" s="33"/>
    </row>
    <row r="893" spans="1:14" ht="60" customHeight="1" x14ac:dyDescent="0.25">
      <c r="A893" s="7" t="s">
        <v>420</v>
      </c>
      <c r="B893" s="85">
        <v>94221</v>
      </c>
      <c r="C893" s="87" t="str">
        <f>VLOOKUP(B893,S!$A:$D,2,FALSE)</f>
        <v>CUMEEIRA PARA TELHA CERÂMICA EMBOÇADA COM ARGAMASSA TRAÇO 1:2:9 (CIMENTO, CAL E AREIA) PARA TELHADOS COM ATÉ 2 ÁGUAS, INCLUSO TRANSPORTE VERTICAL. AF_07/2019</v>
      </c>
      <c r="D893" s="87"/>
      <c r="E893" s="87"/>
      <c r="F893" s="86"/>
      <c r="G893" s="7" t="str">
        <f>VLOOKUP(B893,S!$A:$D,3,FALSE)</f>
        <v>M</v>
      </c>
      <c r="H893" s="88"/>
      <c r="I893" s="88">
        <f>J900</f>
        <v>22.6</v>
      </c>
      <c r="J893" s="55"/>
      <c r="K893" s="54"/>
      <c r="L893" s="88">
        <f>VLOOKUP(B893,S!$A:$D,4,FALSE)</f>
        <v>22.6</v>
      </c>
      <c r="M893" s="7" t="str">
        <f>IF(ROUND((L893-I893),2)=0,"OK, confere com a tabela.",IF(ROUND((L893-I893),2)&lt;0,"ACIMA ("&amp;TEXT(ROUND(I893*100/L893,4),"0,0000")&amp;" %) da tabela.","ABAIXO ("&amp;TEXT(ROUND(I893*100/L893,4),"0,0000")&amp;" %) da tabela."))</f>
        <v>OK, confere com a tabela.</v>
      </c>
    </row>
    <row r="894" spans="1:14" ht="30" customHeight="1" x14ac:dyDescent="0.25">
      <c r="A894" s="56" t="s">
        <v>322</v>
      </c>
      <c r="B894" s="81">
        <v>7181</v>
      </c>
      <c r="C894" s="57" t="str">
        <f>VLOOKUP(B894,IF(A894="COMPOSICAO",S!$A:$D,I!$A:$D),2,FALSE)</f>
        <v>CUMEEIRA PARA TELHA CERAMICA, COMPRIMENTO DE *41* CM, RENDIMENTO DE *3* TELHAS/M</v>
      </c>
      <c r="D894" s="57"/>
      <c r="E894" s="57"/>
      <c r="F894" s="57"/>
      <c r="G894" s="56" t="str">
        <f>VLOOKUP(B894,IF(A894="COMPOSICAO",S!$A:$D,I!$A:$D),3,FALSE)</f>
        <v>UN</v>
      </c>
      <c r="H894" s="89">
        <f>3</f>
        <v>3</v>
      </c>
      <c r="I894" s="58">
        <f>IF(A894="COMPOSICAO",VLOOKUP(B894,S!$A:$D,4,FALSE),VLOOKUP(B894,I!$A:$D,4,FALSE))</f>
        <v>2.5299999999999998</v>
      </c>
      <c r="J894" s="63">
        <f t="shared" ref="J894:J899" si="19">TRUNC(H894*I894,2)</f>
        <v>7.59</v>
      </c>
      <c r="K894" s="62"/>
      <c r="L894" s="4"/>
      <c r="M894" s="4"/>
      <c r="N894" s="4"/>
    </row>
    <row r="895" spans="1:14" ht="75" customHeight="1" x14ac:dyDescent="0.25">
      <c r="A895" s="56" t="s">
        <v>323</v>
      </c>
      <c r="B895" s="81">
        <v>87337</v>
      </c>
      <c r="C895" s="57" t="str">
        <f>VLOOKUP(B895,IF(A895="COMPOSICAO",S!$A:$D,I!$A:$D),2,FALSE)</f>
        <v>ARGAMASSA TRAÇO 1:2:9 (EM VOLUME DE CIMENTO, CAL E AREIA MÉDIA ÚMIDA) PARA EMBOÇO/MASSA ÚNICA/ASSENTAMENTO DE ALVENARIA DE VEDAÇÃO, PREPARO MECÂNICO COM MISTURADOR DE EIXO HORIZONTAL DE 300 KG. AF_08/2019</v>
      </c>
      <c r="D895" s="57"/>
      <c r="E895" s="57"/>
      <c r="F895" s="57"/>
      <c r="G895" s="56" t="str">
        <f>VLOOKUP(B895,IF(A895="COMPOSICAO",S!$A:$D,I!$A:$D),3,FALSE)</f>
        <v>M3</v>
      </c>
      <c r="H895" s="89">
        <f>0.0117</f>
        <v>1.17E-2</v>
      </c>
      <c r="I895" s="58">
        <f>IF(A895="COMPOSICAO",VLOOKUP(B895,S!$A:$D,4,FALSE),VLOOKUP(B895,I!$A:$D,4,FALSE))</f>
        <v>550.66</v>
      </c>
      <c r="J895" s="63">
        <f t="shared" si="19"/>
        <v>6.44</v>
      </c>
      <c r="K895" s="62"/>
      <c r="L895" s="4"/>
      <c r="M895" s="4"/>
      <c r="N895" s="4"/>
    </row>
    <row r="896" spans="1:14" ht="15" customHeight="1" x14ac:dyDescent="0.25">
      <c r="A896" s="56" t="s">
        <v>323</v>
      </c>
      <c r="B896" s="81">
        <v>88316</v>
      </c>
      <c r="C896" s="57" t="str">
        <f>VLOOKUP(B896,IF(A896="COMPOSICAO",S!$A:$D,I!$A:$D),2,FALSE)</f>
        <v>SERVENTE COM ENCARGOS COMPLEMENTARES</v>
      </c>
      <c r="D896" s="57"/>
      <c r="E896" s="57"/>
      <c r="F896" s="57"/>
      <c r="G896" s="56" t="str">
        <f>VLOOKUP(B896,IF(A896="COMPOSICAO",S!$A:$D,I!$A:$D),3,FALSE)</f>
        <v>H</v>
      </c>
      <c r="H896" s="89">
        <f>0.209</f>
        <v>0.20899999999999999</v>
      </c>
      <c r="I896" s="58">
        <f>IF(A896="COMPOSICAO",VLOOKUP(B896,S!$A:$D,4,FALSE),VLOOKUP(B896,I!$A:$D,4,FALSE))</f>
        <v>19.53</v>
      </c>
      <c r="J896" s="63">
        <f t="shared" si="19"/>
        <v>4.08</v>
      </c>
      <c r="K896" s="62"/>
      <c r="L896" s="4"/>
      <c r="M896" s="4"/>
      <c r="N896" s="4"/>
    </row>
    <row r="897" spans="1:14" ht="15" customHeight="1" x14ac:dyDescent="0.25">
      <c r="A897" s="56" t="s">
        <v>323</v>
      </c>
      <c r="B897" s="81">
        <v>88323</v>
      </c>
      <c r="C897" s="57" t="str">
        <f>VLOOKUP(B897,IF(A897="COMPOSICAO",S!$A:$D,I!$A:$D),2,FALSE)</f>
        <v>TELHADISTA COM ENCARGOS COMPLEMENTARES</v>
      </c>
      <c r="D897" s="57"/>
      <c r="E897" s="57"/>
      <c r="F897" s="57"/>
      <c r="G897" s="56" t="str">
        <f>VLOOKUP(B897,IF(A897="COMPOSICAO",S!$A:$D,I!$A:$D),3,FALSE)</f>
        <v>H</v>
      </c>
      <c r="H897" s="89">
        <f>0.164</f>
        <v>0.16400000000000001</v>
      </c>
      <c r="I897" s="58">
        <f>IF(A897="COMPOSICAO",VLOOKUP(B897,S!$A:$D,4,FALSE),VLOOKUP(B897,I!$A:$D,4,FALSE))</f>
        <v>25.45</v>
      </c>
      <c r="J897" s="63">
        <f t="shared" si="19"/>
        <v>4.17</v>
      </c>
      <c r="K897" s="62"/>
      <c r="L897" s="4"/>
      <c r="M897" s="4"/>
      <c r="N897" s="4"/>
    </row>
    <row r="898" spans="1:14" ht="45" customHeight="1" x14ac:dyDescent="0.25">
      <c r="A898" s="56" t="s">
        <v>323</v>
      </c>
      <c r="B898" s="81">
        <v>93281</v>
      </c>
      <c r="C898" s="57" t="str">
        <f>VLOOKUP(B898,IF(A898="COMPOSICAO",S!$A:$D,I!$A:$D),2,FALSE)</f>
        <v>GUINCHO ELÉTRICO DE COLUNA, CAPACIDADE 400 KG, COM MOTO FREIO, MOTOR TRIFÁSICO DE 1,25 CV - CHP DIURNO. AF_03/2016</v>
      </c>
      <c r="D898" s="57"/>
      <c r="E898" s="57"/>
      <c r="F898" s="57"/>
      <c r="G898" s="56" t="str">
        <f>VLOOKUP(B898,IF(A898="COMPOSICAO",S!$A:$D,I!$A:$D),3,FALSE)</f>
        <v>CHP</v>
      </c>
      <c r="H898" s="89">
        <f>0.0063</f>
        <v>6.3E-3</v>
      </c>
      <c r="I898" s="58">
        <f>IF(A898="COMPOSICAO",VLOOKUP(B898,S!$A:$D,4,FALSE),VLOOKUP(B898,I!$A:$D,4,FALSE))</f>
        <v>22.55</v>
      </c>
      <c r="J898" s="63">
        <f t="shared" si="19"/>
        <v>0.14000000000000001</v>
      </c>
      <c r="K898" s="62"/>
      <c r="L898" s="4"/>
      <c r="M898" s="4"/>
      <c r="N898" s="4"/>
    </row>
    <row r="899" spans="1:14" ht="45" customHeight="1" x14ac:dyDescent="0.25">
      <c r="A899" s="56" t="s">
        <v>323</v>
      </c>
      <c r="B899" s="81">
        <v>93282</v>
      </c>
      <c r="C899" s="57" t="str">
        <f>VLOOKUP(B899,IF(A899="COMPOSICAO",S!$A:$D,I!$A:$D),2,FALSE)</f>
        <v>GUINCHO ELÉTRICO DE COLUNA, CAPACIDADE 400 KG, COM MOTO FREIO, MOTOR TRIFÁSICO DE 1,25 CV - CHI DIURNO. AF_03/2016</v>
      </c>
      <c r="D899" s="57"/>
      <c r="E899" s="57"/>
      <c r="F899" s="57"/>
      <c r="G899" s="56" t="str">
        <f>VLOOKUP(B899,IF(A899="COMPOSICAO",S!$A:$D,I!$A:$D),3,FALSE)</f>
        <v>CHI</v>
      </c>
      <c r="H899" s="89">
        <f>0.0087</f>
        <v>8.6999999999999994E-3</v>
      </c>
      <c r="I899" s="58">
        <f>IF(A899="COMPOSICAO",VLOOKUP(B899,S!$A:$D,4,FALSE),VLOOKUP(B899,I!$A:$D,4,FALSE))</f>
        <v>21.52</v>
      </c>
      <c r="J899" s="63">
        <f t="shared" si="19"/>
        <v>0.18</v>
      </c>
      <c r="K899" s="62"/>
      <c r="L899" s="4"/>
      <c r="M899" s="4"/>
      <c r="N899" s="4"/>
    </row>
    <row r="900" spans="1:14" ht="15" customHeight="1" x14ac:dyDescent="0.25">
      <c r="A900" s="90" t="s">
        <v>324</v>
      </c>
      <c r="B900" s="91"/>
      <c r="C900" s="91"/>
      <c r="D900" s="91"/>
      <c r="E900" s="91"/>
      <c r="F900" s="91"/>
      <c r="G900" s="92"/>
      <c r="H900" s="93"/>
      <c r="I900" s="94"/>
      <c r="J900" s="63">
        <f>SUM(J893:K899)</f>
        <v>22.6</v>
      </c>
      <c r="K900" s="62"/>
    </row>
    <row r="901" spans="1:14" ht="15" customHeight="1" x14ac:dyDescent="0.25">
      <c r="A901" s="90" t="str">
        <f>"TAXA DE BDI ("&amp;BDI&amp;" %)"</f>
        <v>TAXA DE BDI (22 %)</v>
      </c>
      <c r="B901" s="91"/>
      <c r="C901" s="91"/>
      <c r="D901" s="91"/>
      <c r="E901" s="91"/>
      <c r="F901" s="91"/>
      <c r="G901" s="92"/>
      <c r="H901" s="93"/>
      <c r="I901" s="94"/>
      <c r="J901" s="63">
        <f>ROUND(J900*(BDI/100),2)</f>
        <v>4.97</v>
      </c>
      <c r="K901" s="62"/>
    </row>
    <row r="902" spans="1:14" ht="15" customHeight="1" x14ac:dyDescent="0.25">
      <c r="A902" s="90" t="s">
        <v>426</v>
      </c>
      <c r="B902" s="91"/>
      <c r="C902" s="91"/>
      <c r="D902" s="91"/>
      <c r="E902" s="91"/>
      <c r="F902" s="91"/>
      <c r="G902" s="92"/>
      <c r="H902" s="93"/>
      <c r="I902" s="94"/>
      <c r="J902" s="63">
        <f>SUM(J900:K901)</f>
        <v>27.57</v>
      </c>
      <c r="K902" s="62"/>
    </row>
    <row r="903" spans="1:14" ht="15" customHeight="1" x14ac:dyDescent="0.25">
      <c r="A903" s="4"/>
      <c r="B903" s="4"/>
      <c r="C903" s="4"/>
      <c r="D903" s="4"/>
      <c r="E903" s="4"/>
      <c r="F903" s="4"/>
      <c r="G903" s="4"/>
      <c r="H903" s="4"/>
      <c r="I903" s="4"/>
      <c r="J903" s="4"/>
      <c r="K903" s="4"/>
    </row>
    <row r="904" spans="1:14" ht="15" customHeight="1" x14ac:dyDescent="0.25">
      <c r="A904" s="22" t="s">
        <v>318</v>
      </c>
      <c r="B904" s="22" t="s">
        <v>32</v>
      </c>
      <c r="C904" s="46" t="s">
        <v>8</v>
      </c>
      <c r="D904" s="47"/>
      <c r="E904" s="47"/>
      <c r="F904" s="47"/>
      <c r="G904" s="7" t="s">
        <v>33</v>
      </c>
      <c r="H904" s="7" t="s">
        <v>319</v>
      </c>
      <c r="I904" s="7" t="s">
        <v>320</v>
      </c>
      <c r="J904" s="34" t="s">
        <v>10</v>
      </c>
      <c r="K904" s="33"/>
    </row>
    <row r="905" spans="1:14" ht="90" customHeight="1" x14ac:dyDescent="0.25">
      <c r="A905" s="7" t="s">
        <v>350</v>
      </c>
      <c r="B905" s="85">
        <v>87545</v>
      </c>
      <c r="C905" s="87" t="str">
        <f>VLOOKUP(B905,S!$A:$D,2,FALSE)</f>
        <v>EMBOÇO, PARA RECEBIMENTO DE CERÂMICA, EM ARGAMASSA TRAÇO 1:2:8, PREPARO MECÂNICO COM BETONEIRA 400L, APLICADO MANUALMENTE EM FACES INTERNAS DE PAREDES, PARA AMBIENTE COM ÁREA MENOR QUE 5M2, ESPESSURA DE 10MM, COM EXECUÇÃO DE TALISCAS. AF_06/2014</v>
      </c>
      <c r="D905" s="87"/>
      <c r="E905" s="87"/>
      <c r="F905" s="86"/>
      <c r="G905" s="7" t="str">
        <f>VLOOKUP(B905,S!$A:$D,3,FALSE)</f>
        <v>M2</v>
      </c>
      <c r="H905" s="88"/>
      <c r="I905" s="88">
        <f>J909</f>
        <v>27.439999999999998</v>
      </c>
      <c r="J905" s="55"/>
      <c r="K905" s="54"/>
      <c r="L905" s="88">
        <f>VLOOKUP(B905,S!$A:$D,4,FALSE)</f>
        <v>27.44</v>
      </c>
      <c r="M905" s="7" t="str">
        <f>IF(ROUND((L905-I905),2)=0,"OK, confere com a tabela.",IF(ROUND((L905-I905),2)&lt;0,"ACIMA ("&amp;TEXT(ROUND(I905*100/L905,4),"0,0000")&amp;" %) da tabela.","ABAIXO ("&amp;TEXT(ROUND(I905*100/L905,4),"0,0000")&amp;" %) da tabela."))</f>
        <v>OK, confere com a tabela.</v>
      </c>
    </row>
    <row r="906" spans="1:14" ht="75" customHeight="1" x14ac:dyDescent="0.25">
      <c r="A906" s="56" t="s">
        <v>323</v>
      </c>
      <c r="B906" s="81">
        <v>87292</v>
      </c>
      <c r="C906" s="57" t="str">
        <f>VLOOKUP(B906,IF(A906="COMPOSICAO",S!$A:$D,I!$A:$D),2,FALSE)</f>
        <v>ARGAMASSA TRAÇO 1:2:8 (EM VOLUME DE CIMENTO, CAL E AREIA MÉDIA ÚMIDA) PARA EMBOÇO/MASSA ÚNICA/ASSENTAMENTO DE ALVENARIA DE VEDAÇÃO, PREPARO MECÂNICO COM BETONEIRA 400 L. AF_08/2019</v>
      </c>
      <c r="D906" s="57"/>
      <c r="E906" s="57"/>
      <c r="F906" s="57"/>
      <c r="G906" s="56" t="str">
        <f>VLOOKUP(B906,IF(A906="COMPOSICAO",S!$A:$D,I!$A:$D),3,FALSE)</f>
        <v>M3</v>
      </c>
      <c r="H906" s="89">
        <f>0.0213</f>
        <v>2.1299999999999999E-2</v>
      </c>
      <c r="I906" s="58">
        <f>IF(A906="COMPOSICAO",VLOOKUP(B906,S!$A:$D,4,FALSE),VLOOKUP(B906,I!$A:$D,4,FALSE))</f>
        <v>572.85</v>
      </c>
      <c r="J906" s="63">
        <f>TRUNC(H906*I906,2)</f>
        <v>12.2</v>
      </c>
      <c r="K906" s="62"/>
      <c r="L906" s="4"/>
      <c r="M906" s="4"/>
      <c r="N906" s="4"/>
    </row>
    <row r="907" spans="1:14" ht="15" customHeight="1" x14ac:dyDescent="0.25">
      <c r="A907" s="56" t="s">
        <v>323</v>
      </c>
      <c r="B907" s="81">
        <v>88309</v>
      </c>
      <c r="C907" s="57" t="str">
        <f>VLOOKUP(B907,IF(A907="COMPOSICAO",S!$A:$D,I!$A:$D),2,FALSE)</f>
        <v>PEDREIRO COM ENCARGOS COMPLEMENTARES</v>
      </c>
      <c r="D907" s="57"/>
      <c r="E907" s="57"/>
      <c r="F907" s="57"/>
      <c r="G907" s="56" t="str">
        <f>VLOOKUP(B907,IF(A907="COMPOSICAO",S!$A:$D,I!$A:$D),3,FALSE)</f>
        <v>H</v>
      </c>
      <c r="H907" s="89">
        <f>0.46</f>
        <v>0.46</v>
      </c>
      <c r="I907" s="58">
        <f>IF(A907="COMPOSICAO",VLOOKUP(B907,S!$A:$D,4,FALSE),VLOOKUP(B907,I!$A:$D,4,FALSE))</f>
        <v>26.05</v>
      </c>
      <c r="J907" s="63">
        <f>TRUNC(H907*I907,2)</f>
        <v>11.98</v>
      </c>
      <c r="K907" s="62"/>
      <c r="L907" s="4"/>
      <c r="M907" s="4"/>
      <c r="N907" s="4"/>
    </row>
    <row r="908" spans="1:14" ht="15" customHeight="1" x14ac:dyDescent="0.25">
      <c r="A908" s="56" t="s">
        <v>323</v>
      </c>
      <c r="B908" s="81">
        <v>88316</v>
      </c>
      <c r="C908" s="57" t="str">
        <f>VLOOKUP(B908,IF(A908="COMPOSICAO",S!$A:$D,I!$A:$D),2,FALSE)</f>
        <v>SERVENTE COM ENCARGOS COMPLEMENTARES</v>
      </c>
      <c r="D908" s="57"/>
      <c r="E908" s="57"/>
      <c r="F908" s="57"/>
      <c r="G908" s="56" t="str">
        <f>VLOOKUP(B908,IF(A908="COMPOSICAO",S!$A:$D,I!$A:$D),3,FALSE)</f>
        <v>H</v>
      </c>
      <c r="H908" s="89">
        <f>0.167</f>
        <v>0.16700000000000001</v>
      </c>
      <c r="I908" s="58">
        <f>IF(A908="COMPOSICAO",VLOOKUP(B908,S!$A:$D,4,FALSE),VLOOKUP(B908,I!$A:$D,4,FALSE))</f>
        <v>19.53</v>
      </c>
      <c r="J908" s="63">
        <f>TRUNC(H908*I908,2)</f>
        <v>3.26</v>
      </c>
      <c r="K908" s="62"/>
      <c r="L908" s="4"/>
      <c r="M908" s="4"/>
      <c r="N908" s="4"/>
    </row>
    <row r="909" spans="1:14" ht="15" customHeight="1" x14ac:dyDescent="0.25">
      <c r="A909" s="90" t="s">
        <v>324</v>
      </c>
      <c r="B909" s="91"/>
      <c r="C909" s="91"/>
      <c r="D909" s="91"/>
      <c r="E909" s="91"/>
      <c r="F909" s="91"/>
      <c r="G909" s="92"/>
      <c r="H909" s="93"/>
      <c r="I909" s="94"/>
      <c r="J909" s="63">
        <f>SUM(J905:K908)</f>
        <v>27.439999999999998</v>
      </c>
      <c r="K909" s="62"/>
    </row>
    <row r="910" spans="1:14" ht="15" customHeight="1" x14ac:dyDescent="0.25">
      <c r="A910" s="90" t="str">
        <f>"TAXA DE BDI ("&amp;BDI&amp;" %)"</f>
        <v>TAXA DE BDI (22 %)</v>
      </c>
      <c r="B910" s="91"/>
      <c r="C910" s="91"/>
      <c r="D910" s="91"/>
      <c r="E910" s="91"/>
      <c r="F910" s="91"/>
      <c r="G910" s="92"/>
      <c r="H910" s="93"/>
      <c r="I910" s="94"/>
      <c r="J910" s="63">
        <f>ROUND(J909*(BDI/100),2)</f>
        <v>6.04</v>
      </c>
      <c r="K910" s="62"/>
    </row>
    <row r="911" spans="1:14" ht="15" customHeight="1" x14ac:dyDescent="0.25">
      <c r="A911" s="90" t="s">
        <v>427</v>
      </c>
      <c r="B911" s="91"/>
      <c r="C911" s="91"/>
      <c r="D911" s="91"/>
      <c r="E911" s="91"/>
      <c r="F911" s="91"/>
      <c r="G911" s="92"/>
      <c r="H911" s="93"/>
      <c r="I911" s="94"/>
      <c r="J911" s="63">
        <f>SUM(J909:K910)</f>
        <v>33.479999999999997</v>
      </c>
      <c r="K911" s="62"/>
    </row>
    <row r="912" spans="1:14" ht="15" customHeight="1" x14ac:dyDescent="0.25">
      <c r="A912" s="4"/>
      <c r="B912" s="4"/>
      <c r="C912" s="4"/>
      <c r="D912" s="4"/>
      <c r="E912" s="4"/>
      <c r="F912" s="4"/>
      <c r="G912" s="4"/>
      <c r="H912" s="4"/>
      <c r="I912" s="4"/>
      <c r="J912" s="4"/>
      <c r="K912" s="4"/>
    </row>
    <row r="913" spans="1:14" ht="15" customHeight="1" x14ac:dyDescent="0.25">
      <c r="A913" s="22" t="s">
        <v>318</v>
      </c>
      <c r="B913" s="22" t="s">
        <v>32</v>
      </c>
      <c r="C913" s="46" t="s">
        <v>8</v>
      </c>
      <c r="D913" s="47"/>
      <c r="E913" s="47"/>
      <c r="F913" s="47"/>
      <c r="G913" s="7" t="s">
        <v>33</v>
      </c>
      <c r="H913" s="7" t="s">
        <v>319</v>
      </c>
      <c r="I913" s="7" t="s">
        <v>320</v>
      </c>
      <c r="J913" s="34" t="s">
        <v>10</v>
      </c>
      <c r="K913" s="33"/>
    </row>
    <row r="914" spans="1:14" ht="90" customHeight="1" x14ac:dyDescent="0.25">
      <c r="A914" s="7" t="s">
        <v>350</v>
      </c>
      <c r="B914" s="85">
        <v>87549</v>
      </c>
      <c r="C914" s="87" t="str">
        <f>VLOOKUP(B914,S!$A:$D,2,FALSE)</f>
        <v>EMBOÇO, PARA RECEBIMENTO DE CERÂMICA, EM ARGAMASSA TRAÇO 1:2:8, PREPARO MECÂNICO COM BETONEIRA 400L, APLICADO MANUALMENTE EM FACES INTERNAS DE PAREDES, PARA AMBIENTE COM ÁREA ENTRE 5M2 E 10M2, ESPESSURA DE 10MM, COM EXECUÇÃO DE TALISCAS. AF_06/2014</v>
      </c>
      <c r="D914" s="87"/>
      <c r="E914" s="87"/>
      <c r="F914" s="86"/>
      <c r="G914" s="7" t="str">
        <f>VLOOKUP(B914,S!$A:$D,3,FALSE)</f>
        <v>M2</v>
      </c>
      <c r="H914" s="88"/>
      <c r="I914" s="88">
        <f>J918</f>
        <v>22.49</v>
      </c>
      <c r="J914" s="55"/>
      <c r="K914" s="54"/>
      <c r="L914" s="88">
        <f>VLOOKUP(B914,S!$A:$D,4,FALSE)</f>
        <v>22.49</v>
      </c>
      <c r="M914" s="7" t="str">
        <f>IF(ROUND((L914-I914),2)=0,"OK, confere com a tabela.",IF(ROUND((L914-I914),2)&lt;0,"ACIMA ("&amp;TEXT(ROUND(I914*100/L914,4),"0,0000")&amp;" %) da tabela.","ABAIXO ("&amp;TEXT(ROUND(I914*100/L914,4),"0,0000")&amp;" %) da tabela."))</f>
        <v>OK, confere com a tabela.</v>
      </c>
    </row>
    <row r="915" spans="1:14" ht="75" customHeight="1" x14ac:dyDescent="0.25">
      <c r="A915" s="56" t="s">
        <v>323</v>
      </c>
      <c r="B915" s="81">
        <v>87292</v>
      </c>
      <c r="C915" s="57" t="str">
        <f>VLOOKUP(B915,IF(A915="COMPOSICAO",S!$A:$D,I!$A:$D),2,FALSE)</f>
        <v>ARGAMASSA TRAÇO 1:2:8 (EM VOLUME DE CIMENTO, CAL E AREIA MÉDIA ÚMIDA) PARA EMBOÇO/MASSA ÚNICA/ASSENTAMENTO DE ALVENARIA DE VEDAÇÃO, PREPARO MECÂNICO COM BETONEIRA 400 L. AF_08/2019</v>
      </c>
      <c r="D915" s="57"/>
      <c r="E915" s="57"/>
      <c r="F915" s="57"/>
      <c r="G915" s="56" t="str">
        <f>VLOOKUP(B915,IF(A915="COMPOSICAO",S!$A:$D,I!$A:$D),3,FALSE)</f>
        <v>M3</v>
      </c>
      <c r="H915" s="89">
        <f>0.0213</f>
        <v>2.1299999999999999E-2</v>
      </c>
      <c r="I915" s="58">
        <f>IF(A915="COMPOSICAO",VLOOKUP(B915,S!$A:$D,4,FALSE),VLOOKUP(B915,I!$A:$D,4,FALSE))</f>
        <v>572.85</v>
      </c>
      <c r="J915" s="63">
        <f>TRUNC(H915*I915,2)</f>
        <v>12.2</v>
      </c>
      <c r="K915" s="62"/>
      <c r="L915" s="4"/>
      <c r="M915" s="4"/>
      <c r="N915" s="4"/>
    </row>
    <row r="916" spans="1:14" ht="15" customHeight="1" x14ac:dyDescent="0.25">
      <c r="A916" s="56" t="s">
        <v>323</v>
      </c>
      <c r="B916" s="81">
        <v>88309</v>
      </c>
      <c r="C916" s="57" t="str">
        <f>VLOOKUP(B916,IF(A916="COMPOSICAO",S!$A:$D,I!$A:$D),2,FALSE)</f>
        <v>PEDREIRO COM ENCARGOS COMPLEMENTARES</v>
      </c>
      <c r="D916" s="57"/>
      <c r="E916" s="57"/>
      <c r="F916" s="57"/>
      <c r="G916" s="56" t="str">
        <f>VLOOKUP(B916,IF(A916="COMPOSICAO",S!$A:$D,I!$A:$D),3,FALSE)</f>
        <v>H</v>
      </c>
      <c r="H916" s="89">
        <f>0.31</f>
        <v>0.31</v>
      </c>
      <c r="I916" s="58">
        <f>IF(A916="COMPOSICAO",VLOOKUP(B916,S!$A:$D,4,FALSE),VLOOKUP(B916,I!$A:$D,4,FALSE))</f>
        <v>26.05</v>
      </c>
      <c r="J916" s="63">
        <f>TRUNC(H916*I916,2)</f>
        <v>8.07</v>
      </c>
      <c r="K916" s="62"/>
      <c r="L916" s="4"/>
      <c r="M916" s="4"/>
      <c r="N916" s="4"/>
    </row>
    <row r="917" spans="1:14" ht="15" customHeight="1" x14ac:dyDescent="0.25">
      <c r="A917" s="56" t="s">
        <v>323</v>
      </c>
      <c r="B917" s="81">
        <v>88316</v>
      </c>
      <c r="C917" s="57" t="str">
        <f>VLOOKUP(B917,IF(A917="COMPOSICAO",S!$A:$D,I!$A:$D),2,FALSE)</f>
        <v>SERVENTE COM ENCARGOS COMPLEMENTARES</v>
      </c>
      <c r="D917" s="57"/>
      <c r="E917" s="57"/>
      <c r="F917" s="57"/>
      <c r="G917" s="56" t="str">
        <f>VLOOKUP(B917,IF(A917="COMPOSICAO",S!$A:$D,I!$A:$D),3,FALSE)</f>
        <v>H</v>
      </c>
      <c r="H917" s="89">
        <f>0.114</f>
        <v>0.114</v>
      </c>
      <c r="I917" s="58">
        <f>IF(A917="COMPOSICAO",VLOOKUP(B917,S!$A:$D,4,FALSE),VLOOKUP(B917,I!$A:$D,4,FALSE))</f>
        <v>19.53</v>
      </c>
      <c r="J917" s="63">
        <f>TRUNC(H917*I917,2)</f>
        <v>2.2200000000000002</v>
      </c>
      <c r="K917" s="62"/>
      <c r="L917" s="4"/>
      <c r="M917" s="4"/>
      <c r="N917" s="4"/>
    </row>
    <row r="918" spans="1:14" ht="15" customHeight="1" x14ac:dyDescent="0.25">
      <c r="A918" s="90" t="s">
        <v>324</v>
      </c>
      <c r="B918" s="91"/>
      <c r="C918" s="91"/>
      <c r="D918" s="91"/>
      <c r="E918" s="91"/>
      <c r="F918" s="91"/>
      <c r="G918" s="92"/>
      <c r="H918" s="93"/>
      <c r="I918" s="94"/>
      <c r="J918" s="63">
        <f>SUM(J914:K917)</f>
        <v>22.49</v>
      </c>
      <c r="K918" s="62"/>
    </row>
    <row r="919" spans="1:14" ht="15" customHeight="1" x14ac:dyDescent="0.25">
      <c r="A919" s="90" t="str">
        <f>"TAXA DE BDI ("&amp;BDI&amp;" %)"</f>
        <v>TAXA DE BDI (22 %)</v>
      </c>
      <c r="B919" s="91"/>
      <c r="C919" s="91"/>
      <c r="D919" s="91"/>
      <c r="E919" s="91"/>
      <c r="F919" s="91"/>
      <c r="G919" s="92"/>
      <c r="H919" s="93"/>
      <c r="I919" s="94"/>
      <c r="J919" s="63">
        <f>ROUND(J918*(BDI/100),2)</f>
        <v>4.95</v>
      </c>
      <c r="K919" s="62"/>
    </row>
    <row r="920" spans="1:14" ht="15" customHeight="1" x14ac:dyDescent="0.25">
      <c r="A920" s="90" t="s">
        <v>428</v>
      </c>
      <c r="B920" s="91"/>
      <c r="C920" s="91"/>
      <c r="D920" s="91"/>
      <c r="E920" s="91"/>
      <c r="F920" s="91"/>
      <c r="G920" s="92"/>
      <c r="H920" s="93"/>
      <c r="I920" s="94"/>
      <c r="J920" s="63">
        <f>SUM(J918:K919)</f>
        <v>27.439999999999998</v>
      </c>
      <c r="K920" s="62"/>
    </row>
    <row r="921" spans="1:14" ht="15" customHeight="1" x14ac:dyDescent="0.25">
      <c r="A921" s="4"/>
      <c r="B921" s="4"/>
      <c r="C921" s="4"/>
      <c r="D921" s="4"/>
      <c r="E921" s="4"/>
      <c r="F921" s="4"/>
      <c r="G921" s="4"/>
      <c r="H921" s="4"/>
      <c r="I921" s="4"/>
      <c r="J921" s="4"/>
      <c r="K921" s="4"/>
    </row>
    <row r="922" spans="1:14" ht="15" customHeight="1" x14ac:dyDescent="0.25">
      <c r="A922" s="22" t="s">
        <v>318</v>
      </c>
      <c r="B922" s="22" t="s">
        <v>32</v>
      </c>
      <c r="C922" s="46" t="s">
        <v>8</v>
      </c>
      <c r="D922" s="47"/>
      <c r="E922" s="47"/>
      <c r="F922" s="47"/>
      <c r="G922" s="7" t="s">
        <v>33</v>
      </c>
      <c r="H922" s="7" t="s">
        <v>319</v>
      </c>
      <c r="I922" s="7" t="s">
        <v>320</v>
      </c>
      <c r="J922" s="34" t="s">
        <v>10</v>
      </c>
      <c r="K922" s="33"/>
    </row>
    <row r="923" spans="1:14" ht="75" customHeight="1" x14ac:dyDescent="0.25">
      <c r="A923" s="7" t="s">
        <v>350</v>
      </c>
      <c r="B923" s="85">
        <v>87547</v>
      </c>
      <c r="C923" s="87" t="str">
        <f>VLOOKUP(B923,S!$A:$D,2,FALSE)</f>
        <v>MASSA ÚNICA, PARA RECEBIMENTO DE PINTURA, EM ARGAMASSA TRAÇO 1:2:8, PREPARO MECÂNICO COM BETONEIRA 400L, APLICADA MANUALMENTE EM FACES INTERNAS DE PAREDES, ESPESSURA DE 10MM, COM EXECUÇÃO DE TALISCAS. AF_06/2014</v>
      </c>
      <c r="D923" s="87"/>
      <c r="E923" s="87"/>
      <c r="F923" s="86"/>
      <c r="G923" s="7" t="str">
        <f>VLOOKUP(B923,S!$A:$D,3,FALSE)</f>
        <v>M2</v>
      </c>
      <c r="H923" s="88"/>
      <c r="I923" s="88">
        <f>J927</f>
        <v>23.799999999999997</v>
      </c>
      <c r="J923" s="55"/>
      <c r="K923" s="54"/>
      <c r="L923" s="88">
        <f>VLOOKUP(B923,S!$A:$D,4,FALSE)</f>
        <v>23.8</v>
      </c>
      <c r="M923" s="7" t="str">
        <f>IF(ROUND((L923-I923),2)=0,"OK, confere com a tabela.",IF(ROUND((L923-I923),2)&lt;0,"ACIMA ("&amp;TEXT(ROUND(I923*100/L923,4),"0,0000")&amp;" %) da tabela.","ABAIXO ("&amp;TEXT(ROUND(I923*100/L923,4),"0,0000")&amp;" %) da tabela."))</f>
        <v>OK, confere com a tabela.</v>
      </c>
    </row>
    <row r="924" spans="1:14" ht="75" customHeight="1" x14ac:dyDescent="0.25">
      <c r="A924" s="56" t="s">
        <v>323</v>
      </c>
      <c r="B924" s="81">
        <v>87292</v>
      </c>
      <c r="C924" s="57" t="str">
        <f>VLOOKUP(B924,IF(A924="COMPOSICAO",S!$A:$D,I!$A:$D),2,FALSE)</f>
        <v>ARGAMASSA TRAÇO 1:2:8 (EM VOLUME DE CIMENTO, CAL E AREIA MÉDIA ÚMIDA) PARA EMBOÇO/MASSA ÚNICA/ASSENTAMENTO DE ALVENARIA DE VEDAÇÃO, PREPARO MECÂNICO COM BETONEIRA 400 L. AF_08/2019</v>
      </c>
      <c r="D924" s="57"/>
      <c r="E924" s="57"/>
      <c r="F924" s="57"/>
      <c r="G924" s="56" t="str">
        <f>VLOOKUP(B924,IF(A924="COMPOSICAO",S!$A:$D,I!$A:$D),3,FALSE)</f>
        <v>M3</v>
      </c>
      <c r="H924" s="89">
        <f>0.0213</f>
        <v>2.1299999999999999E-2</v>
      </c>
      <c r="I924" s="58">
        <f>IF(A924="COMPOSICAO",VLOOKUP(B924,S!$A:$D,4,FALSE),VLOOKUP(B924,I!$A:$D,4,FALSE))</f>
        <v>572.85</v>
      </c>
      <c r="J924" s="63">
        <f>TRUNC(H924*I924,2)</f>
        <v>12.2</v>
      </c>
      <c r="K924" s="62"/>
      <c r="L924" s="4"/>
      <c r="M924" s="4"/>
      <c r="N924" s="4"/>
    </row>
    <row r="925" spans="1:14" ht="15" customHeight="1" x14ac:dyDescent="0.25">
      <c r="A925" s="56" t="s">
        <v>323</v>
      </c>
      <c r="B925" s="81">
        <v>88309</v>
      </c>
      <c r="C925" s="57" t="str">
        <f>VLOOKUP(B925,IF(A925="COMPOSICAO",S!$A:$D,I!$A:$D),2,FALSE)</f>
        <v>PEDREIRO COM ENCARGOS COMPLEMENTARES</v>
      </c>
      <c r="D925" s="57"/>
      <c r="E925" s="57"/>
      <c r="F925" s="57"/>
      <c r="G925" s="56" t="str">
        <f>VLOOKUP(B925,IF(A925="COMPOSICAO",S!$A:$D,I!$A:$D),3,FALSE)</f>
        <v>H</v>
      </c>
      <c r="H925" s="89">
        <f>0.35</f>
        <v>0.35</v>
      </c>
      <c r="I925" s="58">
        <f>IF(A925="COMPOSICAO",VLOOKUP(B925,S!$A:$D,4,FALSE),VLOOKUP(B925,I!$A:$D,4,FALSE))</f>
        <v>26.05</v>
      </c>
      <c r="J925" s="63">
        <f>TRUNC(H925*I925,2)</f>
        <v>9.11</v>
      </c>
      <c r="K925" s="62"/>
      <c r="L925" s="4"/>
      <c r="M925" s="4"/>
      <c r="N925" s="4"/>
    </row>
    <row r="926" spans="1:14" ht="15" customHeight="1" x14ac:dyDescent="0.25">
      <c r="A926" s="56" t="s">
        <v>323</v>
      </c>
      <c r="B926" s="81">
        <v>88316</v>
      </c>
      <c r="C926" s="57" t="str">
        <f>VLOOKUP(B926,IF(A926="COMPOSICAO",S!$A:$D,I!$A:$D),2,FALSE)</f>
        <v>SERVENTE COM ENCARGOS COMPLEMENTARES</v>
      </c>
      <c r="D926" s="57"/>
      <c r="E926" s="57"/>
      <c r="F926" s="57"/>
      <c r="G926" s="56" t="str">
        <f>VLOOKUP(B926,IF(A926="COMPOSICAO",S!$A:$D,I!$A:$D),3,FALSE)</f>
        <v>H</v>
      </c>
      <c r="H926" s="89">
        <f>0.128</f>
        <v>0.128</v>
      </c>
      <c r="I926" s="58">
        <f>IF(A926="COMPOSICAO",VLOOKUP(B926,S!$A:$D,4,FALSE),VLOOKUP(B926,I!$A:$D,4,FALSE))</f>
        <v>19.53</v>
      </c>
      <c r="J926" s="63">
        <f>TRUNC(H926*I926,2)</f>
        <v>2.4900000000000002</v>
      </c>
      <c r="K926" s="62"/>
      <c r="L926" s="4"/>
      <c r="M926" s="4"/>
      <c r="N926" s="4"/>
    </row>
    <row r="927" spans="1:14" ht="15" customHeight="1" x14ac:dyDescent="0.25">
      <c r="A927" s="90" t="s">
        <v>324</v>
      </c>
      <c r="B927" s="91"/>
      <c r="C927" s="91"/>
      <c r="D927" s="91"/>
      <c r="E927" s="91"/>
      <c r="F927" s="91"/>
      <c r="G927" s="92"/>
      <c r="H927" s="93"/>
      <c r="I927" s="94"/>
      <c r="J927" s="63">
        <f>SUM(J923:K926)</f>
        <v>23.799999999999997</v>
      </c>
      <c r="K927" s="62"/>
    </row>
    <row r="928" spans="1:14" ht="15" customHeight="1" x14ac:dyDescent="0.25">
      <c r="A928" s="90" t="str">
        <f>"TAXA DE BDI ("&amp;BDI&amp;" %)"</f>
        <v>TAXA DE BDI (22 %)</v>
      </c>
      <c r="B928" s="91"/>
      <c r="C928" s="91"/>
      <c r="D928" s="91"/>
      <c r="E928" s="91"/>
      <c r="F928" s="91"/>
      <c r="G928" s="92"/>
      <c r="H928" s="93"/>
      <c r="I928" s="94"/>
      <c r="J928" s="63">
        <f>ROUND(J927*(BDI/100),2)</f>
        <v>5.24</v>
      </c>
      <c r="K928" s="62"/>
    </row>
    <row r="929" spans="1:14" ht="15" customHeight="1" x14ac:dyDescent="0.25">
      <c r="A929" s="90" t="s">
        <v>429</v>
      </c>
      <c r="B929" s="91"/>
      <c r="C929" s="91"/>
      <c r="D929" s="91"/>
      <c r="E929" s="91"/>
      <c r="F929" s="91"/>
      <c r="G929" s="92"/>
      <c r="H929" s="93"/>
      <c r="I929" s="94"/>
      <c r="J929" s="63">
        <f>SUM(J927:K928)</f>
        <v>29.04</v>
      </c>
      <c r="K929" s="62"/>
    </row>
    <row r="930" spans="1:14" ht="15" customHeight="1" x14ac:dyDescent="0.25">
      <c r="A930" s="4"/>
      <c r="B930" s="4"/>
      <c r="C930" s="4"/>
      <c r="D930" s="4"/>
      <c r="E930" s="4"/>
      <c r="F930" s="4"/>
      <c r="G930" s="4"/>
      <c r="H930" s="4"/>
      <c r="I930" s="4"/>
      <c r="J930" s="4"/>
      <c r="K930" s="4"/>
    </row>
    <row r="931" spans="1:14" ht="15" customHeight="1" x14ac:dyDescent="0.25">
      <c r="A931" s="22" t="s">
        <v>318</v>
      </c>
      <c r="B931" s="22" t="s">
        <v>32</v>
      </c>
      <c r="C931" s="46" t="s">
        <v>8</v>
      </c>
      <c r="D931" s="47"/>
      <c r="E931" s="47"/>
      <c r="F931" s="47"/>
      <c r="G931" s="7" t="s">
        <v>33</v>
      </c>
      <c r="H931" s="7" t="s">
        <v>319</v>
      </c>
      <c r="I931" s="7" t="s">
        <v>320</v>
      </c>
      <c r="J931" s="34" t="s">
        <v>10</v>
      </c>
      <c r="K931" s="33"/>
    </row>
    <row r="932" spans="1:14" ht="75" customHeight="1" x14ac:dyDescent="0.25">
      <c r="A932" s="7" t="s">
        <v>350</v>
      </c>
      <c r="B932" s="85">
        <v>104459</v>
      </c>
      <c r="C932" s="87" t="str">
        <f>VLOOKUP(B932,S!$A:$D,2,FALSE)</f>
        <v>REVESTIMENTO CERÂMICO PARA PAREDES INTERNAS COM PLACAS TIPO ESMALTADA PADRÃO POPULAR DE DIMENSÕES 20X20 CM, ARGAMASSA TIPO AC I, APLICADAS EM AMBIENTES DE ÁREA MENOR QUE 5 M2 NA ALTURA INTEIRA DAS PAREDES. AF_06/2014</v>
      </c>
      <c r="D932" s="87"/>
      <c r="E932" s="87"/>
      <c r="F932" s="86"/>
      <c r="G932" s="7" t="str">
        <f>VLOOKUP(B932,S!$A:$D,3,FALSE)</f>
        <v>M2</v>
      </c>
      <c r="H932" s="88"/>
      <c r="I932" s="88">
        <f>J938</f>
        <v>55.680000000000007</v>
      </c>
      <c r="J932" s="55"/>
      <c r="K932" s="54"/>
      <c r="L932" s="88">
        <f>VLOOKUP(B932,S!$A:$D,4,FALSE)</f>
        <v>55.68</v>
      </c>
      <c r="M932" s="7" t="str">
        <f>IF(ROUND((L932-I932),2)=0,"OK, confere com a tabela.",IF(ROUND((L932-I932),2)&lt;0,"ACIMA ("&amp;TEXT(ROUND(I932*100/L932,4),"0,0000")&amp;" %) da tabela.","ABAIXO ("&amp;TEXT(ROUND(I932*100/L932,4),"0,0000")&amp;" %) da tabela."))</f>
        <v>OK, confere com a tabela.</v>
      </c>
    </row>
    <row r="933" spans="1:14" ht="45" customHeight="1" x14ac:dyDescent="0.25">
      <c r="A933" s="56" t="s">
        <v>322</v>
      </c>
      <c r="B933" s="81">
        <v>533</v>
      </c>
      <c r="C933" s="57" t="str">
        <f>VLOOKUP(B933,IF(A933="COMPOSICAO",S!$A:$D,I!$A:$D),2,FALSE)</f>
        <v>REVESTIMENTO EM CERAMICA ESMALTADA COMERCIAL, PEI MENOR OU IGUAL A 3, FORMATO MENOR OU IGUAL A 2025 CM2</v>
      </c>
      <c r="D933" s="57"/>
      <c r="E933" s="57"/>
      <c r="F933" s="57"/>
      <c r="G933" s="56" t="str">
        <f>VLOOKUP(B933,IF(A933="COMPOSICAO",S!$A:$D,I!$A:$D),3,FALSE)</f>
        <v>M2</v>
      </c>
      <c r="H933" s="89">
        <f>1.06</f>
        <v>1.06</v>
      </c>
      <c r="I933" s="58">
        <f>IF(A933="COMPOSICAO",VLOOKUP(B933,S!$A:$D,4,FALSE),VLOOKUP(B933,I!$A:$D,4,FALSE))</f>
        <v>22.27</v>
      </c>
      <c r="J933" s="63">
        <f>TRUNC(H933*I933,2)</f>
        <v>23.6</v>
      </c>
      <c r="K933" s="62"/>
      <c r="L933" s="4"/>
      <c r="M933" s="4"/>
      <c r="N933" s="4"/>
    </row>
    <row r="934" spans="1:14" ht="15" customHeight="1" x14ac:dyDescent="0.25">
      <c r="A934" s="56" t="s">
        <v>322</v>
      </c>
      <c r="B934" s="81">
        <v>1381</v>
      </c>
      <c r="C934" s="57" t="str">
        <f>VLOOKUP(B934,IF(A934="COMPOSICAO",S!$A:$D,I!$A:$D),2,FALSE)</f>
        <v>ARGAMASSA COLANTE AC I PARA CERAMICAS</v>
      </c>
      <c r="D934" s="57"/>
      <c r="E934" s="57"/>
      <c r="F934" s="57"/>
      <c r="G934" s="56" t="str">
        <f>VLOOKUP(B934,IF(A934="COMPOSICAO",S!$A:$D,I!$A:$D),3,FALSE)</f>
        <v>KG</v>
      </c>
      <c r="H934" s="89">
        <f>4.86</f>
        <v>4.8600000000000003</v>
      </c>
      <c r="I934" s="58">
        <f>IF(A934="COMPOSICAO",VLOOKUP(B934,S!$A:$D,4,FALSE),VLOOKUP(B934,I!$A:$D,4,FALSE))</f>
        <v>0.82</v>
      </c>
      <c r="J934" s="63">
        <f>TRUNC(H934*I934,2)</f>
        <v>3.98</v>
      </c>
      <c r="K934" s="62"/>
      <c r="L934" s="4"/>
      <c r="M934" s="4"/>
      <c r="N934" s="4"/>
    </row>
    <row r="935" spans="1:14" ht="15" customHeight="1" x14ac:dyDescent="0.25">
      <c r="A935" s="56" t="s">
        <v>322</v>
      </c>
      <c r="B935" s="81">
        <v>34357</v>
      </c>
      <c r="C935" s="57" t="str">
        <f>VLOOKUP(B935,IF(A935="COMPOSICAO",S!$A:$D,I!$A:$D),2,FALSE)</f>
        <v>REJUNTE CIMENTICIO, QUALQUER COR</v>
      </c>
      <c r="D935" s="57"/>
      <c r="E935" s="57"/>
      <c r="F935" s="57"/>
      <c r="G935" s="56" t="str">
        <f>VLOOKUP(B935,IF(A935="COMPOSICAO",S!$A:$D,I!$A:$D),3,FALSE)</f>
        <v>KG</v>
      </c>
      <c r="H935" s="89">
        <f>0.42</f>
        <v>0.42</v>
      </c>
      <c r="I935" s="58">
        <f>IF(A935="COMPOSICAO",VLOOKUP(B935,S!$A:$D,4,FALSE),VLOOKUP(B935,I!$A:$D,4,FALSE))</f>
        <v>4.8099999999999996</v>
      </c>
      <c r="J935" s="63">
        <f>TRUNC(H935*I935,2)</f>
        <v>2.02</v>
      </c>
      <c r="K935" s="62"/>
      <c r="L935" s="4"/>
      <c r="M935" s="4"/>
      <c r="N935" s="4"/>
    </row>
    <row r="936" spans="1:14" ht="30" customHeight="1" x14ac:dyDescent="0.25">
      <c r="A936" s="56" t="s">
        <v>323</v>
      </c>
      <c r="B936" s="81">
        <v>88256</v>
      </c>
      <c r="C936" s="57" t="str">
        <f>VLOOKUP(B936,IF(A936="COMPOSICAO",S!$A:$D,I!$A:$D),2,FALSE)</f>
        <v>AZULEJISTA OU LADRILHISTA COM ENCARGOS COMPLEMENTARES</v>
      </c>
      <c r="D936" s="57"/>
      <c r="E936" s="57"/>
      <c r="F936" s="57"/>
      <c r="G936" s="56" t="str">
        <f>VLOOKUP(B936,IF(A936="COMPOSICAO",S!$A:$D,I!$A:$D),3,FALSE)</f>
        <v>H</v>
      </c>
      <c r="H936" s="89">
        <f>0.72</f>
        <v>0.72</v>
      </c>
      <c r="I936" s="58">
        <f>IF(A936="COMPOSICAO",VLOOKUP(B936,S!$A:$D,4,FALSE),VLOOKUP(B936,I!$A:$D,4,FALSE))</f>
        <v>25.93</v>
      </c>
      <c r="J936" s="63">
        <f>TRUNC(H936*I936,2)</f>
        <v>18.66</v>
      </c>
      <c r="K936" s="62"/>
      <c r="L936" s="4"/>
      <c r="M936" s="4"/>
      <c r="N936" s="4"/>
    </row>
    <row r="937" spans="1:14" ht="15" customHeight="1" x14ac:dyDescent="0.25">
      <c r="A937" s="56" t="s">
        <v>323</v>
      </c>
      <c r="B937" s="81">
        <v>88316</v>
      </c>
      <c r="C937" s="57" t="str">
        <f>VLOOKUP(B937,IF(A937="COMPOSICAO",S!$A:$D,I!$A:$D),2,FALSE)</f>
        <v>SERVENTE COM ENCARGOS COMPLEMENTARES</v>
      </c>
      <c r="D937" s="57"/>
      <c r="E937" s="57"/>
      <c r="F937" s="57"/>
      <c r="G937" s="56" t="str">
        <f>VLOOKUP(B937,IF(A937="COMPOSICAO",S!$A:$D,I!$A:$D),3,FALSE)</f>
        <v>H</v>
      </c>
      <c r="H937" s="89">
        <f>0.38</f>
        <v>0.38</v>
      </c>
      <c r="I937" s="58">
        <f>IF(A937="COMPOSICAO",VLOOKUP(B937,S!$A:$D,4,FALSE),VLOOKUP(B937,I!$A:$D,4,FALSE))</f>
        <v>19.53</v>
      </c>
      <c r="J937" s="63">
        <f>TRUNC(H937*I937,2)</f>
        <v>7.42</v>
      </c>
      <c r="K937" s="62"/>
      <c r="L937" s="4"/>
      <c r="M937" s="4"/>
      <c r="N937" s="4"/>
    </row>
    <row r="938" spans="1:14" ht="15" customHeight="1" x14ac:dyDescent="0.25">
      <c r="A938" s="90" t="s">
        <v>324</v>
      </c>
      <c r="B938" s="91"/>
      <c r="C938" s="91"/>
      <c r="D938" s="91"/>
      <c r="E938" s="91"/>
      <c r="F938" s="91"/>
      <c r="G938" s="92"/>
      <c r="H938" s="93"/>
      <c r="I938" s="94"/>
      <c r="J938" s="63">
        <f>SUM(J932:K937)</f>
        <v>55.680000000000007</v>
      </c>
      <c r="K938" s="62"/>
    </row>
    <row r="939" spans="1:14" ht="15" customHeight="1" x14ac:dyDescent="0.25">
      <c r="A939" s="90" t="str">
        <f>"TAXA DE BDI ("&amp;BDI&amp;" %)"</f>
        <v>TAXA DE BDI (22 %)</v>
      </c>
      <c r="B939" s="91"/>
      <c r="C939" s="91"/>
      <c r="D939" s="91"/>
      <c r="E939" s="91"/>
      <c r="F939" s="91"/>
      <c r="G939" s="92"/>
      <c r="H939" s="93"/>
      <c r="I939" s="94"/>
      <c r="J939" s="63">
        <f>ROUND(J938*(BDI/100),2)</f>
        <v>12.25</v>
      </c>
      <c r="K939" s="62"/>
    </row>
    <row r="940" spans="1:14" ht="15" customHeight="1" x14ac:dyDescent="0.25">
      <c r="A940" s="90" t="s">
        <v>430</v>
      </c>
      <c r="B940" s="91"/>
      <c r="C940" s="91"/>
      <c r="D940" s="91"/>
      <c r="E940" s="91"/>
      <c r="F940" s="91"/>
      <c r="G940" s="92"/>
      <c r="H940" s="93"/>
      <c r="I940" s="94"/>
      <c r="J940" s="63">
        <f>SUM(J938:K939)</f>
        <v>67.930000000000007</v>
      </c>
      <c r="K940" s="62"/>
    </row>
    <row r="941" spans="1:14" ht="15" customHeight="1" x14ac:dyDescent="0.25">
      <c r="A941" s="4"/>
      <c r="B941" s="4"/>
      <c r="C941" s="4"/>
      <c r="D941" s="4"/>
      <c r="E941" s="4"/>
      <c r="F941" s="4"/>
      <c r="G941" s="4"/>
      <c r="H941" s="4"/>
      <c r="I941" s="4"/>
      <c r="J941" s="4"/>
      <c r="K941" s="4"/>
    </row>
    <row r="942" spans="1:14" ht="15" customHeight="1" x14ac:dyDescent="0.25">
      <c r="A942" s="22" t="s">
        <v>318</v>
      </c>
      <c r="B942" s="22" t="s">
        <v>32</v>
      </c>
      <c r="C942" s="46" t="s">
        <v>8</v>
      </c>
      <c r="D942" s="47"/>
      <c r="E942" s="47"/>
      <c r="F942" s="47"/>
      <c r="G942" s="7" t="s">
        <v>33</v>
      </c>
      <c r="H942" s="7" t="s">
        <v>319</v>
      </c>
      <c r="I942" s="7" t="s">
        <v>320</v>
      </c>
      <c r="J942" s="34" t="s">
        <v>10</v>
      </c>
      <c r="K942" s="33"/>
    </row>
    <row r="943" spans="1:14" ht="30" customHeight="1" x14ac:dyDescent="0.25">
      <c r="A943" s="7" t="s">
        <v>423</v>
      </c>
      <c r="B943" s="85">
        <v>88495</v>
      </c>
      <c r="C943" s="87" t="str">
        <f>VLOOKUP(B943,S!$A:$D,2,FALSE)</f>
        <v>APLICAÇÃO E LIXAMENTO DE MASSA LÁTEX EM PAREDES, UMA DEMÃO. AF_06/2014</v>
      </c>
      <c r="D943" s="87"/>
      <c r="E943" s="87"/>
      <c r="F943" s="86"/>
      <c r="G943" s="7" t="str">
        <f>VLOOKUP(B943,S!$A:$D,3,FALSE)</f>
        <v>M2</v>
      </c>
      <c r="H943" s="88"/>
      <c r="I943" s="88">
        <f>J948</f>
        <v>10.540000000000001</v>
      </c>
      <c r="J943" s="55"/>
      <c r="K943" s="54"/>
      <c r="L943" s="88">
        <f>VLOOKUP(B943,S!$A:$D,4,FALSE)</f>
        <v>10.54</v>
      </c>
      <c r="M943" s="7" t="str">
        <f>IF(ROUND((L943-I943),2)=0,"OK, confere com a tabela.",IF(ROUND((L943-I943),2)&lt;0,"ACIMA ("&amp;TEXT(ROUND(I943*100/L943,4),"0,0000")&amp;" %) da tabela.","ABAIXO ("&amp;TEXT(ROUND(I943*100/L943,4),"0,0000")&amp;" %) da tabela."))</f>
        <v>OK, confere com a tabela.</v>
      </c>
    </row>
    <row r="944" spans="1:14" ht="30" customHeight="1" x14ac:dyDescent="0.25">
      <c r="A944" s="56" t="s">
        <v>322</v>
      </c>
      <c r="B944" s="81">
        <v>3767</v>
      </c>
      <c r="C944" s="57" t="str">
        <f>VLOOKUP(B944,IF(A944="COMPOSICAO",S!$A:$D,I!$A:$D),2,FALSE)</f>
        <v>LIXA EM FOLHA PARA PAREDE OU MADEIRA, NUMERO 120, COR VERMELHA</v>
      </c>
      <c r="D944" s="57"/>
      <c r="E944" s="57"/>
      <c r="F944" s="57"/>
      <c r="G944" s="56" t="str">
        <f>VLOOKUP(B944,IF(A944="COMPOSICAO",S!$A:$D,I!$A:$D),3,FALSE)</f>
        <v>UN</v>
      </c>
      <c r="H944" s="89">
        <f>0.06</f>
        <v>0.06</v>
      </c>
      <c r="I944" s="58">
        <f>IF(A944="COMPOSICAO",VLOOKUP(B944,S!$A:$D,4,FALSE),VLOOKUP(B944,I!$A:$D,4,FALSE))</f>
        <v>0.79</v>
      </c>
      <c r="J944" s="63">
        <f>TRUNC(H944*I944,2)</f>
        <v>0.04</v>
      </c>
      <c r="K944" s="62"/>
      <c r="L944" s="4"/>
      <c r="M944" s="4"/>
      <c r="N944" s="4"/>
    </row>
    <row r="945" spans="1:14" ht="30" customHeight="1" x14ac:dyDescent="0.25">
      <c r="A945" s="56" t="s">
        <v>322</v>
      </c>
      <c r="B945" s="81">
        <v>43626</v>
      </c>
      <c r="C945" s="57" t="str">
        <f>VLOOKUP(B945,IF(A945="COMPOSICAO",S!$A:$D,I!$A:$D),2,FALSE)</f>
        <v>MASSA CORRIDA PARA SUPERFICIES DE AMBIENTES INTERNOS</v>
      </c>
      <c r="D945" s="57"/>
      <c r="E945" s="57"/>
      <c r="F945" s="57"/>
      <c r="G945" s="56" t="str">
        <f>VLOOKUP(B945,IF(A945="COMPOSICAO",S!$A:$D,I!$A:$D),3,FALSE)</f>
        <v>KG</v>
      </c>
      <c r="H945" s="89">
        <f>1.04304</f>
        <v>1.04304</v>
      </c>
      <c r="I945" s="58">
        <f>IF(A945="COMPOSICAO",VLOOKUP(B945,S!$A:$D,4,FALSE),VLOOKUP(B945,I!$A:$D,4,FALSE))</f>
        <v>2.35</v>
      </c>
      <c r="J945" s="63">
        <f>TRUNC(H945*I945,2)</f>
        <v>2.4500000000000002</v>
      </c>
      <c r="K945" s="62"/>
      <c r="L945" s="4"/>
      <c r="M945" s="4"/>
      <c r="N945" s="4"/>
    </row>
    <row r="946" spans="1:14" ht="15" customHeight="1" x14ac:dyDescent="0.25">
      <c r="A946" s="56" t="s">
        <v>323</v>
      </c>
      <c r="B946" s="81">
        <v>88310</v>
      </c>
      <c r="C946" s="57" t="str">
        <f>VLOOKUP(B946,IF(A946="COMPOSICAO",S!$A:$D,I!$A:$D),2,FALSE)</f>
        <v>PINTOR COM ENCARGOS COMPLEMENTARES</v>
      </c>
      <c r="D946" s="57"/>
      <c r="E946" s="57"/>
      <c r="F946" s="57"/>
      <c r="G946" s="56" t="str">
        <f>VLOOKUP(B946,IF(A946="COMPOSICAO",S!$A:$D,I!$A:$D),3,FALSE)</f>
        <v>H</v>
      </c>
      <c r="H946" s="89">
        <f>0.234</f>
        <v>0.23400000000000001</v>
      </c>
      <c r="I946" s="58">
        <f>IF(A946="COMPOSICAO",VLOOKUP(B946,S!$A:$D,4,FALSE),VLOOKUP(B946,I!$A:$D,4,FALSE))</f>
        <v>27.28</v>
      </c>
      <c r="J946" s="63">
        <f>TRUNC(H946*I946,2)</f>
        <v>6.38</v>
      </c>
      <c r="K946" s="62"/>
      <c r="L946" s="4"/>
      <c r="M946" s="4"/>
      <c r="N946" s="4"/>
    </row>
    <row r="947" spans="1:14" ht="15" customHeight="1" x14ac:dyDescent="0.25">
      <c r="A947" s="56" t="s">
        <v>323</v>
      </c>
      <c r="B947" s="81">
        <v>88316</v>
      </c>
      <c r="C947" s="57" t="str">
        <f>VLOOKUP(B947,IF(A947="COMPOSICAO",S!$A:$D,I!$A:$D),2,FALSE)</f>
        <v>SERVENTE COM ENCARGOS COMPLEMENTARES</v>
      </c>
      <c r="D947" s="57"/>
      <c r="E947" s="57"/>
      <c r="F947" s="57"/>
      <c r="G947" s="56" t="str">
        <f>VLOOKUP(B947,IF(A947="COMPOSICAO",S!$A:$D,I!$A:$D),3,FALSE)</f>
        <v>H</v>
      </c>
      <c r="H947" s="89">
        <f>0.086</f>
        <v>8.5999999999999993E-2</v>
      </c>
      <c r="I947" s="58">
        <f>IF(A947="COMPOSICAO",VLOOKUP(B947,S!$A:$D,4,FALSE),VLOOKUP(B947,I!$A:$D,4,FALSE))</f>
        <v>19.53</v>
      </c>
      <c r="J947" s="63">
        <f>TRUNC(H947*I947,2)</f>
        <v>1.67</v>
      </c>
      <c r="K947" s="62"/>
      <c r="L947" s="4"/>
      <c r="M947" s="4"/>
      <c r="N947" s="4"/>
    </row>
    <row r="948" spans="1:14" ht="15" customHeight="1" x14ac:dyDescent="0.25">
      <c r="A948" s="90" t="s">
        <v>324</v>
      </c>
      <c r="B948" s="91"/>
      <c r="C948" s="91"/>
      <c r="D948" s="91"/>
      <c r="E948" s="91"/>
      <c r="F948" s="91"/>
      <c r="G948" s="92"/>
      <c r="H948" s="93"/>
      <c r="I948" s="94"/>
      <c r="J948" s="63">
        <f>SUM(J943:K947)</f>
        <v>10.540000000000001</v>
      </c>
      <c r="K948" s="62"/>
    </row>
    <row r="949" spans="1:14" ht="15" customHeight="1" x14ac:dyDescent="0.25">
      <c r="A949" s="90" t="str">
        <f>"TAXA DE BDI ("&amp;BDI&amp;" %)"</f>
        <v>TAXA DE BDI (22 %)</v>
      </c>
      <c r="B949" s="91"/>
      <c r="C949" s="91"/>
      <c r="D949" s="91"/>
      <c r="E949" s="91"/>
      <c r="F949" s="91"/>
      <c r="G949" s="92"/>
      <c r="H949" s="93"/>
      <c r="I949" s="94"/>
      <c r="J949" s="63">
        <f>ROUND(J948*(BDI/100),2)</f>
        <v>2.3199999999999998</v>
      </c>
      <c r="K949" s="62"/>
    </row>
    <row r="950" spans="1:14" ht="15" customHeight="1" x14ac:dyDescent="0.25">
      <c r="A950" s="90" t="s">
        <v>431</v>
      </c>
      <c r="B950" s="91"/>
      <c r="C950" s="91"/>
      <c r="D950" s="91"/>
      <c r="E950" s="91"/>
      <c r="F950" s="91"/>
      <c r="G950" s="92"/>
      <c r="H950" s="93"/>
      <c r="I950" s="94"/>
      <c r="J950" s="63">
        <f>SUM(J948:K949)</f>
        <v>12.860000000000001</v>
      </c>
      <c r="K950" s="62"/>
    </row>
    <row r="951" spans="1:14" ht="15" customHeight="1" x14ac:dyDescent="0.25">
      <c r="A951" s="4"/>
      <c r="B951" s="4"/>
      <c r="C951" s="4"/>
      <c r="D951" s="4"/>
      <c r="E951" s="4"/>
      <c r="F951" s="4"/>
      <c r="G951" s="4"/>
      <c r="H951" s="4"/>
      <c r="I951" s="4"/>
      <c r="J951" s="4"/>
      <c r="K951" s="4"/>
    </row>
    <row r="952" spans="1:14" ht="15" customHeight="1" x14ac:dyDescent="0.25">
      <c r="A952" s="22" t="s">
        <v>318</v>
      </c>
      <c r="B952" s="22" t="s">
        <v>32</v>
      </c>
      <c r="C952" s="46" t="s">
        <v>8</v>
      </c>
      <c r="D952" s="47"/>
      <c r="E952" s="47"/>
      <c r="F952" s="47"/>
      <c r="G952" s="7" t="s">
        <v>33</v>
      </c>
      <c r="H952" s="7" t="s">
        <v>319</v>
      </c>
      <c r="I952" s="7" t="s">
        <v>320</v>
      </c>
      <c r="J952" s="34" t="s">
        <v>10</v>
      </c>
      <c r="K952" s="33"/>
    </row>
    <row r="953" spans="1:14" ht="60" customHeight="1" x14ac:dyDescent="0.25">
      <c r="A953" s="7" t="s">
        <v>350</v>
      </c>
      <c r="B953" s="85">
        <v>87879</v>
      </c>
      <c r="C953" s="87" t="str">
        <f>VLOOKUP(B953,S!$A:$D,2,FALSE)</f>
        <v>CHAPISCO APLICADO EM ALVENARIAS E ESTRUTURAS DE CONCRETO INTERNAS, COM COLHER DE PEDREIRO.  ARGAMASSA TRAÇO 1:3 COM PREPARO EM BETONEIRA 400L. AF_10/2022</v>
      </c>
      <c r="D953" s="87"/>
      <c r="E953" s="87"/>
      <c r="F953" s="86"/>
      <c r="G953" s="7" t="str">
        <f>VLOOKUP(B953,S!$A:$D,3,FALSE)</f>
        <v>M2</v>
      </c>
      <c r="H953" s="88"/>
      <c r="I953" s="88">
        <f>J957</f>
        <v>4.26</v>
      </c>
      <c r="J953" s="55"/>
      <c r="K953" s="54"/>
      <c r="L953" s="88">
        <f>VLOOKUP(B953,S!$A:$D,4,FALSE)</f>
        <v>4.26</v>
      </c>
      <c r="M953" s="7" t="str">
        <f>IF(ROUND((L953-I953),2)=0,"OK, confere com a tabela.",IF(ROUND((L953-I953),2)&lt;0,"ACIMA ("&amp;TEXT(ROUND(I953*100/L953,4),"0,0000")&amp;" %) da tabela.","ABAIXO ("&amp;TEXT(ROUND(I953*100/L953,4),"0,0000")&amp;" %) da tabela."))</f>
        <v>OK, confere com a tabela.</v>
      </c>
    </row>
    <row r="954" spans="1:14" ht="60" customHeight="1" x14ac:dyDescent="0.25">
      <c r="A954" s="56" t="s">
        <v>323</v>
      </c>
      <c r="B954" s="81">
        <v>87313</v>
      </c>
      <c r="C954" s="57" t="str">
        <f>VLOOKUP(B954,IF(A954="COMPOSICAO",S!$A:$D,I!$A:$D),2,FALSE)</f>
        <v>ARGAMASSA TRAÇO 1:3 (EM VOLUME DE CIMENTO E AREIA GROSSA ÚMIDA) PARA CHAPISCO CONVENCIONAL, PREPARO MECÂNICO COM BETONEIRA 400 L. AF_08/2019</v>
      </c>
      <c r="D954" s="57"/>
      <c r="E954" s="57"/>
      <c r="F954" s="57"/>
      <c r="G954" s="56" t="str">
        <f>VLOOKUP(B954,IF(A954="COMPOSICAO",S!$A:$D,I!$A:$D),3,FALSE)</f>
        <v>M3</v>
      </c>
      <c r="H954" s="89">
        <f>0.0037</f>
        <v>3.7000000000000002E-3</v>
      </c>
      <c r="I954" s="58">
        <f>IF(A954="COMPOSICAO",VLOOKUP(B954,S!$A:$D,4,FALSE),VLOOKUP(B954,I!$A:$D,4,FALSE))</f>
        <v>541.23</v>
      </c>
      <c r="J954" s="63">
        <f>TRUNC(H954*I954,2)</f>
        <v>2</v>
      </c>
      <c r="K954" s="62"/>
      <c r="L954" s="4"/>
      <c r="M954" s="4"/>
      <c r="N954" s="4"/>
    </row>
    <row r="955" spans="1:14" ht="15" customHeight="1" x14ac:dyDescent="0.25">
      <c r="A955" s="56" t="s">
        <v>323</v>
      </c>
      <c r="B955" s="81">
        <v>88309</v>
      </c>
      <c r="C955" s="57" t="str">
        <f>VLOOKUP(B955,IF(A955="COMPOSICAO",S!$A:$D,I!$A:$D),2,FALSE)</f>
        <v>PEDREIRO COM ENCARGOS COMPLEMENTARES</v>
      </c>
      <c r="D955" s="57"/>
      <c r="E955" s="57"/>
      <c r="F955" s="57"/>
      <c r="G955" s="56" t="str">
        <f>VLOOKUP(B955,IF(A955="COMPOSICAO",S!$A:$D,I!$A:$D),3,FALSE)</f>
        <v>H</v>
      </c>
      <c r="H955" s="89">
        <f>0.0681</f>
        <v>6.8099999999999994E-2</v>
      </c>
      <c r="I955" s="58">
        <f>IF(A955="COMPOSICAO",VLOOKUP(B955,S!$A:$D,4,FALSE),VLOOKUP(B955,I!$A:$D,4,FALSE))</f>
        <v>26.05</v>
      </c>
      <c r="J955" s="63">
        <f>TRUNC(H955*I955,2)</f>
        <v>1.77</v>
      </c>
      <c r="K955" s="62"/>
      <c r="L955" s="4"/>
      <c r="M955" s="4"/>
      <c r="N955" s="4"/>
    </row>
    <row r="956" spans="1:14" ht="15" customHeight="1" x14ac:dyDescent="0.25">
      <c r="A956" s="56" t="s">
        <v>323</v>
      </c>
      <c r="B956" s="81">
        <v>88316</v>
      </c>
      <c r="C956" s="57" t="str">
        <f>VLOOKUP(B956,IF(A956="COMPOSICAO",S!$A:$D,I!$A:$D),2,FALSE)</f>
        <v>SERVENTE COM ENCARGOS COMPLEMENTARES</v>
      </c>
      <c r="D956" s="57"/>
      <c r="E956" s="57"/>
      <c r="F956" s="57"/>
      <c r="G956" s="56" t="str">
        <f>VLOOKUP(B956,IF(A956="COMPOSICAO",S!$A:$D,I!$A:$D),3,FALSE)</f>
        <v>H</v>
      </c>
      <c r="H956" s="89">
        <f>0.0255</f>
        <v>2.5499999999999998E-2</v>
      </c>
      <c r="I956" s="58">
        <f>IF(A956="COMPOSICAO",VLOOKUP(B956,S!$A:$D,4,FALSE),VLOOKUP(B956,I!$A:$D,4,FALSE))</f>
        <v>19.53</v>
      </c>
      <c r="J956" s="63">
        <f>TRUNC(H956*I956,2)</f>
        <v>0.49</v>
      </c>
      <c r="K956" s="62"/>
      <c r="L956" s="4"/>
      <c r="M956" s="4"/>
      <c r="N956" s="4"/>
    </row>
    <row r="957" spans="1:14" ht="15" customHeight="1" x14ac:dyDescent="0.25">
      <c r="A957" s="90" t="s">
        <v>324</v>
      </c>
      <c r="B957" s="91"/>
      <c r="C957" s="91"/>
      <c r="D957" s="91"/>
      <c r="E957" s="91"/>
      <c r="F957" s="91"/>
      <c r="G957" s="92"/>
      <c r="H957" s="93"/>
      <c r="I957" s="94"/>
      <c r="J957" s="63">
        <f>SUM(J953:K956)</f>
        <v>4.26</v>
      </c>
      <c r="K957" s="62"/>
    </row>
    <row r="958" spans="1:14" ht="15" customHeight="1" x14ac:dyDescent="0.25">
      <c r="A958" s="90" t="str">
        <f>"TAXA DE BDI ("&amp;BDI&amp;" %)"</f>
        <v>TAXA DE BDI (22 %)</v>
      </c>
      <c r="B958" s="91"/>
      <c r="C958" s="91"/>
      <c r="D958" s="91"/>
      <c r="E958" s="91"/>
      <c r="F958" s="91"/>
      <c r="G958" s="92"/>
      <c r="H958" s="93"/>
      <c r="I958" s="94"/>
      <c r="J958" s="63">
        <f>ROUND(J957*(BDI/100),2)</f>
        <v>0.94</v>
      </c>
      <c r="K958" s="62"/>
    </row>
    <row r="959" spans="1:14" ht="15" customHeight="1" x14ac:dyDescent="0.25">
      <c r="A959" s="90" t="s">
        <v>432</v>
      </c>
      <c r="B959" s="91"/>
      <c r="C959" s="91"/>
      <c r="D959" s="91"/>
      <c r="E959" s="91"/>
      <c r="F959" s="91"/>
      <c r="G959" s="92"/>
      <c r="H959" s="93"/>
      <c r="I959" s="94"/>
      <c r="J959" s="63">
        <f>SUM(J957:K958)</f>
        <v>5.1999999999999993</v>
      </c>
      <c r="K959" s="62"/>
    </row>
    <row r="960" spans="1:14" ht="15" customHeight="1" x14ac:dyDescent="0.25">
      <c r="A960" s="4"/>
      <c r="B960" s="4"/>
      <c r="C960" s="4"/>
      <c r="D960" s="4"/>
      <c r="E960" s="4"/>
      <c r="F960" s="4"/>
      <c r="G960" s="4"/>
      <c r="H960" s="4"/>
      <c r="I960" s="4"/>
      <c r="J960" s="4"/>
      <c r="K960" s="4"/>
    </row>
    <row r="961" spans="1:14" ht="15" customHeight="1" x14ac:dyDescent="0.25">
      <c r="A961" s="22" t="s">
        <v>318</v>
      </c>
      <c r="B961" s="22" t="s">
        <v>32</v>
      </c>
      <c r="C961" s="46" t="s">
        <v>8</v>
      </c>
      <c r="D961" s="47"/>
      <c r="E961" s="47"/>
      <c r="F961" s="47"/>
      <c r="G961" s="7" t="s">
        <v>33</v>
      </c>
      <c r="H961" s="7" t="s">
        <v>319</v>
      </c>
      <c r="I961" s="7" t="s">
        <v>320</v>
      </c>
      <c r="J961" s="34" t="s">
        <v>10</v>
      </c>
      <c r="K961" s="33"/>
    </row>
    <row r="962" spans="1:14" ht="75" customHeight="1" x14ac:dyDescent="0.25">
      <c r="A962" s="7" t="s">
        <v>350</v>
      </c>
      <c r="B962" s="85">
        <v>93395</v>
      </c>
      <c r="C962" s="87" t="str">
        <f>VLOOKUP(B962,S!$A:$D,2,FALSE)</f>
        <v>REVESTIMENTO CERÂMICO PARA PAREDES INTERNAS COM PLACAS TIPO ESMALTADA PADRÃO POPULAR DE DIMENSÕES 20X20 CM, ARGAMASSA TIPO AC I, APLICADAS EM AMBIENTES DE ÁREA MAIOR QUE 5 M2 A MEIA ALTURA DAS PAREDES. AF_06/2014</v>
      </c>
      <c r="D962" s="87"/>
      <c r="E962" s="87"/>
      <c r="F962" s="86"/>
      <c r="G962" s="7" t="str">
        <f>VLOOKUP(B962,S!$A:$D,3,FALSE)</f>
        <v>M2</v>
      </c>
      <c r="H962" s="88"/>
      <c r="I962" s="88">
        <f>J968</f>
        <v>54.97</v>
      </c>
      <c r="J962" s="55"/>
      <c r="K962" s="54"/>
      <c r="L962" s="88">
        <f>VLOOKUP(B962,S!$A:$D,4,FALSE)</f>
        <v>54.97</v>
      </c>
      <c r="M962" s="7" t="str">
        <f>IF(ROUND((L962-I962),2)=0,"OK, confere com a tabela.",IF(ROUND((L962-I962),2)&lt;0,"ACIMA ("&amp;TEXT(ROUND(I962*100/L962,4),"0,0000")&amp;" %) da tabela.","ABAIXO ("&amp;TEXT(ROUND(I962*100/L962,4),"0,0000")&amp;" %) da tabela."))</f>
        <v>OK, confere com a tabela.</v>
      </c>
    </row>
    <row r="963" spans="1:14" ht="45" customHeight="1" x14ac:dyDescent="0.25">
      <c r="A963" s="56" t="s">
        <v>322</v>
      </c>
      <c r="B963" s="81">
        <v>533</v>
      </c>
      <c r="C963" s="57" t="str">
        <f>VLOOKUP(B963,IF(A963="COMPOSICAO",S!$A:$D,I!$A:$D),2,FALSE)</f>
        <v>REVESTIMENTO EM CERAMICA ESMALTADA COMERCIAL, PEI MENOR OU IGUAL A 3, FORMATO MENOR OU IGUAL A 2025 CM2</v>
      </c>
      <c r="D963" s="57"/>
      <c r="E963" s="57"/>
      <c r="F963" s="57"/>
      <c r="G963" s="56" t="str">
        <f>VLOOKUP(B963,IF(A963="COMPOSICAO",S!$A:$D,I!$A:$D),3,FALSE)</f>
        <v>M2</v>
      </c>
      <c r="H963" s="89">
        <f>1.06</f>
        <v>1.06</v>
      </c>
      <c r="I963" s="58">
        <f>IF(A963="COMPOSICAO",VLOOKUP(B963,S!$A:$D,4,FALSE),VLOOKUP(B963,I!$A:$D,4,FALSE))</f>
        <v>22.27</v>
      </c>
      <c r="J963" s="63">
        <f>TRUNC(H963*I963,2)</f>
        <v>23.6</v>
      </c>
      <c r="K963" s="62"/>
      <c r="L963" s="4"/>
      <c r="M963" s="4"/>
      <c r="N963" s="4"/>
    </row>
    <row r="964" spans="1:14" ht="15" customHeight="1" x14ac:dyDescent="0.25">
      <c r="A964" s="56" t="s">
        <v>322</v>
      </c>
      <c r="B964" s="81">
        <v>1381</v>
      </c>
      <c r="C964" s="57" t="str">
        <f>VLOOKUP(B964,IF(A964="COMPOSICAO",S!$A:$D,I!$A:$D),2,FALSE)</f>
        <v>ARGAMASSA COLANTE AC I PARA CERAMICAS</v>
      </c>
      <c r="D964" s="57"/>
      <c r="E964" s="57"/>
      <c r="F964" s="57"/>
      <c r="G964" s="56" t="str">
        <f>VLOOKUP(B964,IF(A964="COMPOSICAO",S!$A:$D,I!$A:$D),3,FALSE)</f>
        <v>KG</v>
      </c>
      <c r="H964" s="89">
        <f>4.86</f>
        <v>4.8600000000000003</v>
      </c>
      <c r="I964" s="58">
        <f>IF(A964="COMPOSICAO",VLOOKUP(B964,S!$A:$D,4,FALSE),VLOOKUP(B964,I!$A:$D,4,FALSE))</f>
        <v>0.82</v>
      </c>
      <c r="J964" s="63">
        <f>TRUNC(H964*I964,2)</f>
        <v>3.98</v>
      </c>
      <c r="K964" s="62"/>
      <c r="L964" s="4"/>
      <c r="M964" s="4"/>
      <c r="N964" s="4"/>
    </row>
    <row r="965" spans="1:14" ht="15" customHeight="1" x14ac:dyDescent="0.25">
      <c r="A965" s="56" t="s">
        <v>322</v>
      </c>
      <c r="B965" s="81">
        <v>34357</v>
      </c>
      <c r="C965" s="57" t="str">
        <f>VLOOKUP(B965,IF(A965="COMPOSICAO",S!$A:$D,I!$A:$D),2,FALSE)</f>
        <v>REJUNTE CIMENTICIO, QUALQUER COR</v>
      </c>
      <c r="D965" s="57"/>
      <c r="E965" s="57"/>
      <c r="F965" s="57"/>
      <c r="G965" s="56" t="str">
        <f>VLOOKUP(B965,IF(A965="COMPOSICAO",S!$A:$D,I!$A:$D),3,FALSE)</f>
        <v>KG</v>
      </c>
      <c r="H965" s="89">
        <f>0.42</f>
        <v>0.42</v>
      </c>
      <c r="I965" s="58">
        <f>IF(A965="COMPOSICAO",VLOOKUP(B965,S!$A:$D,4,FALSE),VLOOKUP(B965,I!$A:$D,4,FALSE))</f>
        <v>4.8099999999999996</v>
      </c>
      <c r="J965" s="63">
        <f>TRUNC(H965*I965,2)</f>
        <v>2.02</v>
      </c>
      <c r="K965" s="62"/>
      <c r="L965" s="4"/>
      <c r="M965" s="4"/>
      <c r="N965" s="4"/>
    </row>
    <row r="966" spans="1:14" ht="30" customHeight="1" x14ac:dyDescent="0.25">
      <c r="A966" s="56" t="s">
        <v>323</v>
      </c>
      <c r="B966" s="81">
        <v>88256</v>
      </c>
      <c r="C966" s="57" t="str">
        <f>VLOOKUP(B966,IF(A966="COMPOSICAO",S!$A:$D,I!$A:$D),2,FALSE)</f>
        <v>AZULEJISTA OU LADRILHISTA COM ENCARGOS COMPLEMENTARES</v>
      </c>
      <c r="D966" s="57"/>
      <c r="E966" s="57"/>
      <c r="F966" s="57"/>
      <c r="G966" s="56" t="str">
        <f>VLOOKUP(B966,IF(A966="COMPOSICAO",S!$A:$D,I!$A:$D),3,FALSE)</f>
        <v>H</v>
      </c>
      <c r="H966" s="89">
        <f>0.7</f>
        <v>0.7</v>
      </c>
      <c r="I966" s="58">
        <f>IF(A966="COMPOSICAO",VLOOKUP(B966,S!$A:$D,4,FALSE),VLOOKUP(B966,I!$A:$D,4,FALSE))</f>
        <v>25.93</v>
      </c>
      <c r="J966" s="63">
        <f>TRUNC(H966*I966,2)</f>
        <v>18.149999999999999</v>
      </c>
      <c r="K966" s="62"/>
      <c r="L966" s="4"/>
      <c r="M966" s="4"/>
      <c r="N966" s="4"/>
    </row>
    <row r="967" spans="1:14" ht="15" customHeight="1" x14ac:dyDescent="0.25">
      <c r="A967" s="56" t="s">
        <v>323</v>
      </c>
      <c r="B967" s="81">
        <v>88316</v>
      </c>
      <c r="C967" s="57" t="str">
        <f>VLOOKUP(B967,IF(A967="COMPOSICAO",S!$A:$D,I!$A:$D),2,FALSE)</f>
        <v>SERVENTE COM ENCARGOS COMPLEMENTARES</v>
      </c>
      <c r="D967" s="57"/>
      <c r="E967" s="57"/>
      <c r="F967" s="57"/>
      <c r="G967" s="56" t="str">
        <f>VLOOKUP(B967,IF(A967="COMPOSICAO",S!$A:$D,I!$A:$D),3,FALSE)</f>
        <v>H</v>
      </c>
      <c r="H967" s="89">
        <f>0.37</f>
        <v>0.37</v>
      </c>
      <c r="I967" s="58">
        <f>IF(A967="COMPOSICAO",VLOOKUP(B967,S!$A:$D,4,FALSE),VLOOKUP(B967,I!$A:$D,4,FALSE))</f>
        <v>19.53</v>
      </c>
      <c r="J967" s="63">
        <f>TRUNC(H967*I967,2)</f>
        <v>7.22</v>
      </c>
      <c r="K967" s="62"/>
      <c r="L967" s="4"/>
      <c r="M967" s="4"/>
      <c r="N967" s="4"/>
    </row>
    <row r="968" spans="1:14" ht="15" customHeight="1" x14ac:dyDescent="0.25">
      <c r="A968" s="90" t="s">
        <v>324</v>
      </c>
      <c r="B968" s="91"/>
      <c r="C968" s="91"/>
      <c r="D968" s="91"/>
      <c r="E968" s="91"/>
      <c r="F968" s="91"/>
      <c r="G968" s="92"/>
      <c r="H968" s="93"/>
      <c r="I968" s="94"/>
      <c r="J968" s="63">
        <f>SUM(J962:K967)</f>
        <v>54.97</v>
      </c>
      <c r="K968" s="62"/>
    </row>
    <row r="969" spans="1:14" ht="15" customHeight="1" x14ac:dyDescent="0.25">
      <c r="A969" s="90" t="str">
        <f>"TAXA DE BDI ("&amp;BDI&amp;" %)"</f>
        <v>TAXA DE BDI (22 %)</v>
      </c>
      <c r="B969" s="91"/>
      <c r="C969" s="91"/>
      <c r="D969" s="91"/>
      <c r="E969" s="91"/>
      <c r="F969" s="91"/>
      <c r="G969" s="92"/>
      <c r="H969" s="93"/>
      <c r="I969" s="94"/>
      <c r="J969" s="63">
        <f>ROUND(J968*(BDI/100),2)</f>
        <v>12.09</v>
      </c>
      <c r="K969" s="62"/>
    </row>
    <row r="970" spans="1:14" ht="15" customHeight="1" x14ac:dyDescent="0.25">
      <c r="A970" s="90" t="s">
        <v>433</v>
      </c>
      <c r="B970" s="91"/>
      <c r="C970" s="91"/>
      <c r="D970" s="91"/>
      <c r="E970" s="91"/>
      <c r="F970" s="91"/>
      <c r="G970" s="92"/>
      <c r="H970" s="93"/>
      <c r="I970" s="94"/>
      <c r="J970" s="63">
        <f>SUM(J968:K969)</f>
        <v>67.06</v>
      </c>
      <c r="K970" s="62"/>
    </row>
    <row r="971" spans="1:14" ht="15" customHeight="1" x14ac:dyDescent="0.25">
      <c r="A971" s="4"/>
      <c r="B971" s="4"/>
      <c r="C971" s="4"/>
      <c r="D971" s="4"/>
      <c r="E971" s="4"/>
      <c r="F971" s="4"/>
      <c r="G971" s="4"/>
      <c r="H971" s="4"/>
      <c r="I971" s="4"/>
      <c r="J971" s="4"/>
      <c r="K971" s="4"/>
    </row>
    <row r="972" spans="1:14" ht="15" customHeight="1" x14ac:dyDescent="0.25">
      <c r="A972" s="22" t="s">
        <v>318</v>
      </c>
      <c r="B972" s="22" t="s">
        <v>32</v>
      </c>
      <c r="C972" s="46" t="s">
        <v>8</v>
      </c>
      <c r="D972" s="47"/>
      <c r="E972" s="47"/>
      <c r="F972" s="47"/>
      <c r="G972" s="7" t="s">
        <v>33</v>
      </c>
      <c r="H972" s="7" t="s">
        <v>319</v>
      </c>
      <c r="I972" s="7" t="s">
        <v>320</v>
      </c>
      <c r="J972" s="34" t="s">
        <v>10</v>
      </c>
      <c r="K972" s="33"/>
    </row>
    <row r="973" spans="1:14" ht="75" customHeight="1" x14ac:dyDescent="0.25">
      <c r="A973" s="7" t="s">
        <v>350</v>
      </c>
      <c r="B973" s="85">
        <v>104460</v>
      </c>
      <c r="C973" s="87" t="str">
        <f>VLOOKUP(B973,S!$A:$D,2,FALSE)</f>
        <v>REVESTIMENTO CERÂMICO PARA PAREDES INTERNAS COM PLACAS TIPO ESMALTADA PADRÃO POPULAR DE DIMENSÕES 20X20 CM, ARGAMASSA TIPO AC I, APLICADAS EM AMBIENTES DE ÁREA MENOR QUE 5 M2 A MEIA ALTURA DAS PAREDES. AF_06/2014</v>
      </c>
      <c r="D973" s="87"/>
      <c r="E973" s="87"/>
      <c r="F973" s="86"/>
      <c r="G973" s="7" t="str">
        <f>VLOOKUP(B973,S!$A:$D,3,FALSE)</f>
        <v>M2</v>
      </c>
      <c r="H973" s="88"/>
      <c r="I973" s="88">
        <f>J979</f>
        <v>58.540000000000006</v>
      </c>
      <c r="J973" s="55"/>
      <c r="K973" s="54"/>
      <c r="L973" s="88">
        <f>VLOOKUP(B973,S!$A:$D,4,FALSE)</f>
        <v>58.54</v>
      </c>
      <c r="M973" s="7" t="str">
        <f>IF(ROUND((L973-I973),2)=0,"OK, confere com a tabela.",IF(ROUND((L973-I973),2)&lt;0,"ACIMA ("&amp;TEXT(ROUND(I973*100/L973,4),"0,0000")&amp;" %) da tabela.","ABAIXO ("&amp;TEXT(ROUND(I973*100/L973,4),"0,0000")&amp;" %) da tabela."))</f>
        <v>OK, confere com a tabela.</v>
      </c>
    </row>
    <row r="974" spans="1:14" ht="45" customHeight="1" x14ac:dyDescent="0.25">
      <c r="A974" s="56" t="s">
        <v>322</v>
      </c>
      <c r="B974" s="81">
        <v>533</v>
      </c>
      <c r="C974" s="57" t="str">
        <f>VLOOKUP(B974,IF(A974="COMPOSICAO",S!$A:$D,I!$A:$D),2,FALSE)</f>
        <v>REVESTIMENTO EM CERAMICA ESMALTADA COMERCIAL, PEI MENOR OU IGUAL A 3, FORMATO MENOR OU IGUAL A 2025 CM2</v>
      </c>
      <c r="D974" s="57"/>
      <c r="E974" s="57"/>
      <c r="F974" s="57"/>
      <c r="G974" s="56" t="str">
        <f>VLOOKUP(B974,IF(A974="COMPOSICAO",S!$A:$D,I!$A:$D),3,FALSE)</f>
        <v>M2</v>
      </c>
      <c r="H974" s="89">
        <f>1.06</f>
        <v>1.06</v>
      </c>
      <c r="I974" s="58">
        <f>IF(A974="COMPOSICAO",VLOOKUP(B974,S!$A:$D,4,FALSE),VLOOKUP(B974,I!$A:$D,4,FALSE))</f>
        <v>22.27</v>
      </c>
      <c r="J974" s="63">
        <f>TRUNC(H974*I974,2)</f>
        <v>23.6</v>
      </c>
      <c r="K974" s="62"/>
      <c r="L974" s="4"/>
      <c r="M974" s="4"/>
      <c r="N974" s="4"/>
    </row>
    <row r="975" spans="1:14" ht="15" customHeight="1" x14ac:dyDescent="0.25">
      <c r="A975" s="56" t="s">
        <v>322</v>
      </c>
      <c r="B975" s="81">
        <v>1381</v>
      </c>
      <c r="C975" s="57" t="str">
        <f>VLOOKUP(B975,IF(A975="COMPOSICAO",S!$A:$D,I!$A:$D),2,FALSE)</f>
        <v>ARGAMASSA COLANTE AC I PARA CERAMICAS</v>
      </c>
      <c r="D975" s="57"/>
      <c r="E975" s="57"/>
      <c r="F975" s="57"/>
      <c r="G975" s="56" t="str">
        <f>VLOOKUP(B975,IF(A975="COMPOSICAO",S!$A:$D,I!$A:$D),3,FALSE)</f>
        <v>KG</v>
      </c>
      <c r="H975" s="89">
        <f>4.86</f>
        <v>4.8600000000000003</v>
      </c>
      <c r="I975" s="58">
        <f>IF(A975="COMPOSICAO",VLOOKUP(B975,S!$A:$D,4,FALSE),VLOOKUP(B975,I!$A:$D,4,FALSE))</f>
        <v>0.82</v>
      </c>
      <c r="J975" s="63">
        <f>TRUNC(H975*I975,2)</f>
        <v>3.98</v>
      </c>
      <c r="K975" s="62"/>
      <c r="L975" s="4"/>
      <c r="M975" s="4"/>
      <c r="N975" s="4"/>
    </row>
    <row r="976" spans="1:14" ht="15" customHeight="1" x14ac:dyDescent="0.25">
      <c r="A976" s="56" t="s">
        <v>322</v>
      </c>
      <c r="B976" s="81">
        <v>34357</v>
      </c>
      <c r="C976" s="57" t="str">
        <f>VLOOKUP(B976,IF(A976="COMPOSICAO",S!$A:$D,I!$A:$D),2,FALSE)</f>
        <v>REJUNTE CIMENTICIO, QUALQUER COR</v>
      </c>
      <c r="D976" s="57"/>
      <c r="E976" s="57"/>
      <c r="F976" s="57"/>
      <c r="G976" s="56" t="str">
        <f>VLOOKUP(B976,IF(A976="COMPOSICAO",S!$A:$D,I!$A:$D),3,FALSE)</f>
        <v>KG</v>
      </c>
      <c r="H976" s="89">
        <f>0.42</f>
        <v>0.42</v>
      </c>
      <c r="I976" s="58">
        <f>IF(A976="COMPOSICAO",VLOOKUP(B976,S!$A:$D,4,FALSE),VLOOKUP(B976,I!$A:$D,4,FALSE))</f>
        <v>4.8099999999999996</v>
      </c>
      <c r="J976" s="63">
        <f>TRUNC(H976*I976,2)</f>
        <v>2.02</v>
      </c>
      <c r="K976" s="62"/>
      <c r="L976" s="4"/>
      <c r="M976" s="4"/>
      <c r="N976" s="4"/>
    </row>
    <row r="977" spans="1:14" ht="30" customHeight="1" x14ac:dyDescent="0.25">
      <c r="A977" s="56" t="s">
        <v>323</v>
      </c>
      <c r="B977" s="81">
        <v>88256</v>
      </c>
      <c r="C977" s="57" t="str">
        <f>VLOOKUP(B977,IF(A977="COMPOSICAO",S!$A:$D,I!$A:$D),2,FALSE)</f>
        <v>AZULEJISTA OU LADRILHISTA COM ENCARGOS COMPLEMENTARES</v>
      </c>
      <c r="D977" s="57"/>
      <c r="E977" s="57"/>
      <c r="F977" s="57"/>
      <c r="G977" s="56" t="str">
        <f>VLOOKUP(B977,IF(A977="COMPOSICAO",S!$A:$D,I!$A:$D),3,FALSE)</f>
        <v>H</v>
      </c>
      <c r="H977" s="89">
        <f>0.8</f>
        <v>0.8</v>
      </c>
      <c r="I977" s="58">
        <f>IF(A977="COMPOSICAO",VLOOKUP(B977,S!$A:$D,4,FALSE),VLOOKUP(B977,I!$A:$D,4,FALSE))</f>
        <v>25.93</v>
      </c>
      <c r="J977" s="63">
        <f>TRUNC(H977*I977,2)</f>
        <v>20.74</v>
      </c>
      <c r="K977" s="62"/>
      <c r="L977" s="4"/>
      <c r="M977" s="4"/>
      <c r="N977" s="4"/>
    </row>
    <row r="978" spans="1:14" ht="15" customHeight="1" x14ac:dyDescent="0.25">
      <c r="A978" s="56" t="s">
        <v>323</v>
      </c>
      <c r="B978" s="81">
        <v>88316</v>
      </c>
      <c r="C978" s="57" t="str">
        <f>VLOOKUP(B978,IF(A978="COMPOSICAO",S!$A:$D,I!$A:$D),2,FALSE)</f>
        <v>SERVENTE COM ENCARGOS COMPLEMENTARES</v>
      </c>
      <c r="D978" s="57"/>
      <c r="E978" s="57"/>
      <c r="F978" s="57"/>
      <c r="G978" s="56" t="str">
        <f>VLOOKUP(B978,IF(A978="COMPOSICAO",S!$A:$D,I!$A:$D),3,FALSE)</f>
        <v>H</v>
      </c>
      <c r="H978" s="89">
        <f>0.42</f>
        <v>0.42</v>
      </c>
      <c r="I978" s="58">
        <f>IF(A978="COMPOSICAO",VLOOKUP(B978,S!$A:$D,4,FALSE),VLOOKUP(B978,I!$A:$D,4,FALSE))</f>
        <v>19.53</v>
      </c>
      <c r="J978" s="63">
        <f>TRUNC(H978*I978,2)</f>
        <v>8.1999999999999993</v>
      </c>
      <c r="K978" s="62"/>
      <c r="L978" s="4"/>
      <c r="M978" s="4"/>
      <c r="N978" s="4"/>
    </row>
    <row r="979" spans="1:14" ht="15" customHeight="1" x14ac:dyDescent="0.25">
      <c r="A979" s="90" t="s">
        <v>324</v>
      </c>
      <c r="B979" s="91"/>
      <c r="C979" s="91"/>
      <c r="D979" s="91"/>
      <c r="E979" s="91"/>
      <c r="F979" s="91"/>
      <c r="G979" s="92"/>
      <c r="H979" s="93"/>
      <c r="I979" s="94"/>
      <c r="J979" s="63">
        <f>SUM(J973:K978)</f>
        <v>58.540000000000006</v>
      </c>
      <c r="K979" s="62"/>
    </row>
    <row r="980" spans="1:14" ht="15" customHeight="1" x14ac:dyDescent="0.25">
      <c r="A980" s="90" t="str">
        <f>"TAXA DE BDI ("&amp;BDI&amp;" %)"</f>
        <v>TAXA DE BDI (22 %)</v>
      </c>
      <c r="B980" s="91"/>
      <c r="C980" s="91"/>
      <c r="D980" s="91"/>
      <c r="E980" s="91"/>
      <c r="F980" s="91"/>
      <c r="G980" s="92"/>
      <c r="H980" s="93"/>
      <c r="I980" s="94"/>
      <c r="J980" s="63">
        <f>ROUND(J979*(BDI/100),2)</f>
        <v>12.88</v>
      </c>
      <c r="K980" s="62"/>
    </row>
    <row r="981" spans="1:14" ht="15" customHeight="1" x14ac:dyDescent="0.25">
      <c r="A981" s="90" t="s">
        <v>434</v>
      </c>
      <c r="B981" s="91"/>
      <c r="C981" s="91"/>
      <c r="D981" s="91"/>
      <c r="E981" s="91"/>
      <c r="F981" s="91"/>
      <c r="G981" s="92"/>
      <c r="H981" s="93"/>
      <c r="I981" s="94"/>
      <c r="J981" s="63">
        <f>SUM(J979:K980)</f>
        <v>71.42</v>
      </c>
      <c r="K981" s="62"/>
    </row>
    <row r="982" spans="1:14" ht="15" customHeight="1" x14ac:dyDescent="0.25">
      <c r="A982" s="4"/>
      <c r="B982" s="4"/>
      <c r="C982" s="4"/>
      <c r="D982" s="4"/>
      <c r="E982" s="4"/>
      <c r="F982" s="4"/>
      <c r="G982" s="4"/>
      <c r="H982" s="4"/>
      <c r="I982" s="4"/>
      <c r="J982" s="4"/>
      <c r="K982" s="4"/>
    </row>
    <row r="983" spans="1:14" ht="15" customHeight="1" x14ac:dyDescent="0.25">
      <c r="A983" s="22" t="s">
        <v>318</v>
      </c>
      <c r="B983" s="22" t="s">
        <v>32</v>
      </c>
      <c r="C983" s="46" t="s">
        <v>8</v>
      </c>
      <c r="D983" s="47"/>
      <c r="E983" s="47"/>
      <c r="F983" s="47"/>
      <c r="G983" s="7" t="s">
        <v>33</v>
      </c>
      <c r="H983" s="7" t="s">
        <v>319</v>
      </c>
      <c r="I983" s="7" t="s">
        <v>320</v>
      </c>
      <c r="J983" s="34" t="s">
        <v>10</v>
      </c>
      <c r="K983" s="33"/>
    </row>
    <row r="984" spans="1:14" ht="45" customHeight="1" x14ac:dyDescent="0.25">
      <c r="A984" s="7" t="s">
        <v>336</v>
      </c>
      <c r="B984" s="85">
        <v>98546</v>
      </c>
      <c r="C984" s="87" t="str">
        <f>VLOOKUP(B984,S!$A:$D,2,FALSE)</f>
        <v>IMPERMEABILIZAÇÃO DE SUPERFÍCIE COM MANTA ASFÁLTICA, UMA CAMADA, INCLUSIVE APLICAÇÃO DE PRIMER ASFÁLTICO, E=3MM. AF_06/2018</v>
      </c>
      <c r="D984" s="87"/>
      <c r="E984" s="87"/>
      <c r="F984" s="86"/>
      <c r="G984" s="7" t="str">
        <f>VLOOKUP(B984,S!$A:$D,3,FALSE)</f>
        <v>M2</v>
      </c>
      <c r="H984" s="88"/>
      <c r="I984" s="88">
        <f>J990</f>
        <v>135.35999999999999</v>
      </c>
      <c r="J984" s="55"/>
      <c r="K984" s="54"/>
      <c r="L984" s="88">
        <f>VLOOKUP(B984,S!$A:$D,4,FALSE)</f>
        <v>135.36000000000001</v>
      </c>
      <c r="M984" s="7" t="str">
        <f>IF(ROUND((L984-I984),2)=0,"OK, confere com a tabela.",IF(ROUND((L984-I984),2)&lt;0,"ACIMA ("&amp;TEXT(ROUND(I984*100/L984,4),"0,0000")&amp;" %) da tabela.","ABAIXO ("&amp;TEXT(ROUND(I984*100/L984,4),"0,0000")&amp;" %) da tabela."))</f>
        <v>OK, confere com a tabela.</v>
      </c>
    </row>
    <row r="985" spans="1:14" ht="45" customHeight="1" x14ac:dyDescent="0.25">
      <c r="A985" s="56" t="s">
        <v>322</v>
      </c>
      <c r="B985" s="81">
        <v>511</v>
      </c>
      <c r="C985" s="57" t="str">
        <f>VLOOKUP(B985,IF(A985="COMPOSICAO",S!$A:$D,I!$A:$D),2,FALSE)</f>
        <v>PRIMER PARA MANTA ASFALTICA A BASE DE ASFALTO MODIFICADO DILUIDO EM SOLVENTE, APLICACAO A FRIO</v>
      </c>
      <c r="D985" s="57"/>
      <c r="E985" s="57"/>
      <c r="F985" s="57"/>
      <c r="G985" s="56" t="str">
        <f>VLOOKUP(B985,IF(A985="COMPOSICAO",S!$A:$D,I!$A:$D),3,FALSE)</f>
        <v>L</v>
      </c>
      <c r="H985" s="89">
        <f>0.615</f>
        <v>0.61499999999999999</v>
      </c>
      <c r="I985" s="58">
        <f>IF(A985="COMPOSICAO",VLOOKUP(B985,S!$A:$D,4,FALSE),VLOOKUP(B985,I!$A:$D,4,FALSE))</f>
        <v>18.59</v>
      </c>
      <c r="J985" s="63">
        <f>TRUNC(H985*I985,2)</f>
        <v>11.43</v>
      </c>
      <c r="K985" s="62"/>
      <c r="L985" s="4"/>
      <c r="M985" s="4"/>
      <c r="N985" s="4"/>
    </row>
    <row r="986" spans="1:14" ht="45" customHeight="1" x14ac:dyDescent="0.25">
      <c r="A986" s="56" t="s">
        <v>322</v>
      </c>
      <c r="B986" s="81">
        <v>4014</v>
      </c>
      <c r="C986" s="57" t="str">
        <f>VLOOKUP(B986,IF(A986="COMPOSICAO",S!$A:$D,I!$A:$D),2,FALSE)</f>
        <v>MANTA ASFALTICA ELASTOMERICA EM POLIESTER 3 MM, TIPO III, CLASSE B, ACABAMENTO PP (NBR 9952)</v>
      </c>
      <c r="D986" s="57"/>
      <c r="E986" s="57"/>
      <c r="F986" s="57"/>
      <c r="G986" s="56" t="str">
        <f>VLOOKUP(B986,IF(A986="COMPOSICAO",S!$A:$D,I!$A:$D),3,FALSE)</f>
        <v>M2</v>
      </c>
      <c r="H986" s="89">
        <f>1.125</f>
        <v>1.125</v>
      </c>
      <c r="I986" s="58">
        <f>IF(A986="COMPOSICAO",VLOOKUP(B986,S!$A:$D,4,FALSE),VLOOKUP(B986,I!$A:$D,4,FALSE))</f>
        <v>82.74</v>
      </c>
      <c r="J986" s="63">
        <f>TRUNC(H986*I986,2)</f>
        <v>93.08</v>
      </c>
      <c r="K986" s="62"/>
      <c r="L986" s="4"/>
      <c r="M986" s="4"/>
      <c r="N986" s="4"/>
    </row>
    <row r="987" spans="1:14" ht="15" customHeight="1" x14ac:dyDescent="0.25">
      <c r="A987" s="56" t="s">
        <v>322</v>
      </c>
      <c r="B987" s="81">
        <v>4226</v>
      </c>
      <c r="C987" s="57" t="str">
        <f>VLOOKUP(B987,IF(A987="COMPOSICAO",S!$A:$D,I!$A:$D),2,FALSE)</f>
        <v>GAS DE COZINHA - GLP</v>
      </c>
      <c r="D987" s="57"/>
      <c r="E987" s="57"/>
      <c r="F987" s="57"/>
      <c r="G987" s="56" t="str">
        <f>VLOOKUP(B987,IF(A987="COMPOSICAO",S!$A:$D,I!$A:$D),3,FALSE)</f>
        <v>KG</v>
      </c>
      <c r="H987" s="89">
        <f>0.26</f>
        <v>0.26</v>
      </c>
      <c r="I987" s="58">
        <f>IF(A987="COMPOSICAO",VLOOKUP(B987,S!$A:$D,4,FALSE),VLOOKUP(B987,I!$A:$D,4,FALSE))</f>
        <v>8.64</v>
      </c>
      <c r="J987" s="63">
        <f>TRUNC(H987*I987,2)</f>
        <v>2.2400000000000002</v>
      </c>
      <c r="K987" s="62"/>
      <c r="L987" s="4"/>
      <c r="M987" s="4"/>
      <c r="N987" s="4"/>
    </row>
    <row r="988" spans="1:14" ht="30" customHeight="1" x14ac:dyDescent="0.25">
      <c r="A988" s="56" t="s">
        <v>323</v>
      </c>
      <c r="B988" s="81">
        <v>88243</v>
      </c>
      <c r="C988" s="57" t="str">
        <f>VLOOKUP(B988,IF(A988="COMPOSICAO",S!$A:$D,I!$A:$D),2,FALSE)</f>
        <v>AJUDANTE ESPECIALIZADO COM ENCARGOS COMPLEMENTARES</v>
      </c>
      <c r="D988" s="57"/>
      <c r="E988" s="57"/>
      <c r="F988" s="57"/>
      <c r="G988" s="56" t="str">
        <f>VLOOKUP(B988,IF(A988="COMPOSICAO",S!$A:$D,I!$A:$D),3,FALSE)</f>
        <v>H</v>
      </c>
      <c r="H988" s="89">
        <f>0.192</f>
        <v>0.192</v>
      </c>
      <c r="I988" s="58">
        <f>IF(A988="COMPOSICAO",VLOOKUP(B988,S!$A:$D,4,FALSE),VLOOKUP(B988,I!$A:$D,4,FALSE))</f>
        <v>20.43</v>
      </c>
      <c r="J988" s="63">
        <f>TRUNC(H988*I988,2)</f>
        <v>3.92</v>
      </c>
      <c r="K988" s="62"/>
      <c r="L988" s="4"/>
      <c r="M988" s="4"/>
      <c r="N988" s="4"/>
    </row>
    <row r="989" spans="1:14" ht="15" customHeight="1" x14ac:dyDescent="0.25">
      <c r="A989" s="56" t="s">
        <v>323</v>
      </c>
      <c r="B989" s="81">
        <v>88270</v>
      </c>
      <c r="C989" s="57" t="str">
        <f>VLOOKUP(B989,IF(A989="COMPOSICAO",S!$A:$D,I!$A:$D),2,FALSE)</f>
        <v>IMPERMEABILIZADOR COM ENCARGOS COMPLEMENTARES</v>
      </c>
      <c r="D989" s="57"/>
      <c r="E989" s="57"/>
      <c r="F989" s="57"/>
      <c r="G989" s="56" t="str">
        <f>VLOOKUP(B989,IF(A989="COMPOSICAO",S!$A:$D,I!$A:$D),3,FALSE)</f>
        <v>H</v>
      </c>
      <c r="H989" s="89">
        <f>0.948</f>
        <v>0.94799999999999995</v>
      </c>
      <c r="I989" s="58">
        <f>IF(A989="COMPOSICAO",VLOOKUP(B989,S!$A:$D,4,FALSE),VLOOKUP(B989,I!$A:$D,4,FALSE))</f>
        <v>26.05</v>
      </c>
      <c r="J989" s="63">
        <f>TRUNC(H989*I989,2)</f>
        <v>24.69</v>
      </c>
      <c r="K989" s="62"/>
      <c r="L989" s="4"/>
      <c r="M989" s="4"/>
      <c r="N989" s="4"/>
    </row>
    <row r="990" spans="1:14" ht="15" customHeight="1" x14ac:dyDescent="0.25">
      <c r="A990" s="90" t="s">
        <v>324</v>
      </c>
      <c r="B990" s="91"/>
      <c r="C990" s="91"/>
      <c r="D990" s="91"/>
      <c r="E990" s="91"/>
      <c r="F990" s="91"/>
      <c r="G990" s="92"/>
      <c r="H990" s="93"/>
      <c r="I990" s="94"/>
      <c r="J990" s="63">
        <f>SUM(J984:K989)</f>
        <v>135.35999999999999</v>
      </c>
      <c r="K990" s="62"/>
    </row>
    <row r="991" spans="1:14" ht="15" customHeight="1" x14ac:dyDescent="0.25">
      <c r="A991" s="90" t="str">
        <f>"TAXA DE BDI ("&amp;BDI&amp;" %)"</f>
        <v>TAXA DE BDI (22 %)</v>
      </c>
      <c r="B991" s="91"/>
      <c r="C991" s="91"/>
      <c r="D991" s="91"/>
      <c r="E991" s="91"/>
      <c r="F991" s="91"/>
      <c r="G991" s="92"/>
      <c r="H991" s="93"/>
      <c r="I991" s="94"/>
      <c r="J991" s="63">
        <f>ROUND(J990*(BDI/100),2)</f>
        <v>29.78</v>
      </c>
      <c r="K991" s="62"/>
    </row>
    <row r="992" spans="1:14" ht="15" customHeight="1" x14ac:dyDescent="0.25">
      <c r="A992" s="90" t="s">
        <v>435</v>
      </c>
      <c r="B992" s="91"/>
      <c r="C992" s="91"/>
      <c r="D992" s="91"/>
      <c r="E992" s="91"/>
      <c r="F992" s="91"/>
      <c r="G992" s="92"/>
      <c r="H992" s="93"/>
      <c r="I992" s="94"/>
      <c r="J992" s="63">
        <f>SUM(J990:K991)</f>
        <v>165.14</v>
      </c>
      <c r="K992" s="62"/>
    </row>
    <row r="993" spans="1:14" ht="15" customHeight="1" x14ac:dyDescent="0.25">
      <c r="A993" s="4"/>
      <c r="B993" s="4"/>
      <c r="C993" s="4"/>
      <c r="D993" s="4"/>
      <c r="E993" s="4"/>
      <c r="F993" s="4"/>
      <c r="G993" s="4"/>
      <c r="H993" s="4"/>
      <c r="I993" s="4"/>
      <c r="J993" s="4"/>
      <c r="K993" s="4"/>
    </row>
    <row r="994" spans="1:14" ht="15" customHeight="1" x14ac:dyDescent="0.25">
      <c r="A994" s="22" t="s">
        <v>318</v>
      </c>
      <c r="B994" s="22" t="s">
        <v>32</v>
      </c>
      <c r="C994" s="46" t="s">
        <v>8</v>
      </c>
      <c r="D994" s="47"/>
      <c r="E994" s="47"/>
      <c r="F994" s="47"/>
      <c r="G994" s="7" t="s">
        <v>33</v>
      </c>
      <c r="H994" s="7" t="s">
        <v>319</v>
      </c>
      <c r="I994" s="7" t="s">
        <v>320</v>
      </c>
      <c r="J994" s="34" t="s">
        <v>10</v>
      </c>
      <c r="K994" s="33"/>
    </row>
    <row r="995" spans="1:14" ht="45" customHeight="1" x14ac:dyDescent="0.25">
      <c r="A995" s="7" t="s">
        <v>423</v>
      </c>
      <c r="B995" s="85">
        <v>88489</v>
      </c>
      <c r="C995" s="87" t="str">
        <f>VLOOKUP(B995,S!$A:$D,2,FALSE)</f>
        <v>APLICAÇÃO MANUAL DE PINTURA COM TINTA LÁTEX ACRÍLICA EM PAREDES, DUAS DEMÃOS. AF_06/2014</v>
      </c>
      <c r="D995" s="87"/>
      <c r="E995" s="87"/>
      <c r="F995" s="86"/>
      <c r="G995" s="7" t="str">
        <f>VLOOKUP(B995,S!$A:$D,3,FALSE)</f>
        <v>M2</v>
      </c>
      <c r="H995" s="88"/>
      <c r="I995" s="88">
        <f>J999</f>
        <v>13.42</v>
      </c>
      <c r="J995" s="55"/>
      <c r="K995" s="54"/>
      <c r="L995" s="88">
        <f>VLOOKUP(B995,S!$A:$D,4,FALSE)</f>
        <v>13.42</v>
      </c>
      <c r="M995" s="7" t="str">
        <f>IF(ROUND((L995-I995),2)=0,"OK, confere com a tabela.",IF(ROUND((L995-I995),2)&lt;0,"ACIMA ("&amp;TEXT(ROUND(I995*100/L995,4),"0,0000")&amp;" %) da tabela.","ABAIXO ("&amp;TEXT(ROUND(I995*100/L995,4),"0,0000")&amp;" %) da tabela."))</f>
        <v>OK, confere com a tabela.</v>
      </c>
    </row>
    <row r="996" spans="1:14" ht="30" customHeight="1" x14ac:dyDescent="0.25">
      <c r="A996" s="56" t="s">
        <v>322</v>
      </c>
      <c r="B996" s="81">
        <v>7356</v>
      </c>
      <c r="C996" s="57" t="str">
        <f>VLOOKUP(B996,IF(A996="COMPOSICAO",S!$A:$D,I!$A:$D),2,FALSE)</f>
        <v>TINTA LATEX ACRILICA PREMIUM, COR BRANCO FOSCO</v>
      </c>
      <c r="D996" s="57"/>
      <c r="E996" s="57"/>
      <c r="F996" s="57"/>
      <c r="G996" s="56" t="str">
        <f>VLOOKUP(B996,IF(A996="COMPOSICAO",S!$A:$D,I!$A:$D),3,FALSE)</f>
        <v>L</v>
      </c>
      <c r="H996" s="89">
        <f>0.33</f>
        <v>0.33</v>
      </c>
      <c r="I996" s="58">
        <f>IF(A996="COMPOSICAO",VLOOKUP(B996,S!$A:$D,4,FALSE),VLOOKUP(B996,I!$A:$D,4,FALSE))</f>
        <v>21.18</v>
      </c>
      <c r="J996" s="63">
        <f>TRUNC(H996*I996,2)</f>
        <v>6.98</v>
      </c>
      <c r="K996" s="62"/>
      <c r="L996" s="4"/>
      <c r="M996" s="4"/>
      <c r="N996" s="4"/>
    </row>
    <row r="997" spans="1:14" ht="15" customHeight="1" x14ac:dyDescent="0.25">
      <c r="A997" s="56" t="s">
        <v>323</v>
      </c>
      <c r="B997" s="81">
        <v>88310</v>
      </c>
      <c r="C997" s="57" t="str">
        <f>VLOOKUP(B997,IF(A997="COMPOSICAO",S!$A:$D,I!$A:$D),2,FALSE)</f>
        <v>PINTOR COM ENCARGOS COMPLEMENTARES</v>
      </c>
      <c r="D997" s="57"/>
      <c r="E997" s="57"/>
      <c r="F997" s="57"/>
      <c r="G997" s="56" t="str">
        <f>VLOOKUP(B997,IF(A997="COMPOSICAO",S!$A:$D,I!$A:$D),3,FALSE)</f>
        <v>H</v>
      </c>
      <c r="H997" s="89">
        <f>0.187</f>
        <v>0.187</v>
      </c>
      <c r="I997" s="58">
        <f>IF(A997="COMPOSICAO",VLOOKUP(B997,S!$A:$D,4,FALSE),VLOOKUP(B997,I!$A:$D,4,FALSE))</f>
        <v>27.28</v>
      </c>
      <c r="J997" s="63">
        <f>TRUNC(H997*I997,2)</f>
        <v>5.0999999999999996</v>
      </c>
      <c r="K997" s="62"/>
      <c r="L997" s="4"/>
      <c r="M997" s="4"/>
      <c r="N997" s="4"/>
    </row>
    <row r="998" spans="1:14" ht="15" customHeight="1" x14ac:dyDescent="0.25">
      <c r="A998" s="56" t="s">
        <v>323</v>
      </c>
      <c r="B998" s="81">
        <v>88316</v>
      </c>
      <c r="C998" s="57" t="str">
        <f>VLOOKUP(B998,IF(A998="COMPOSICAO",S!$A:$D,I!$A:$D),2,FALSE)</f>
        <v>SERVENTE COM ENCARGOS COMPLEMENTARES</v>
      </c>
      <c r="D998" s="57"/>
      <c r="E998" s="57"/>
      <c r="F998" s="57"/>
      <c r="G998" s="56" t="str">
        <f>VLOOKUP(B998,IF(A998="COMPOSICAO",S!$A:$D,I!$A:$D),3,FALSE)</f>
        <v>H</v>
      </c>
      <c r="H998" s="89">
        <f>0.069</f>
        <v>6.9000000000000006E-2</v>
      </c>
      <c r="I998" s="58">
        <f>IF(A998="COMPOSICAO",VLOOKUP(B998,S!$A:$D,4,FALSE),VLOOKUP(B998,I!$A:$D,4,FALSE))</f>
        <v>19.53</v>
      </c>
      <c r="J998" s="63">
        <f>TRUNC(H998*I998,2)</f>
        <v>1.34</v>
      </c>
      <c r="K998" s="62"/>
      <c r="L998" s="4"/>
      <c r="M998" s="4"/>
      <c r="N998" s="4"/>
    </row>
    <row r="999" spans="1:14" ht="15" customHeight="1" x14ac:dyDescent="0.25">
      <c r="A999" s="90" t="s">
        <v>324</v>
      </c>
      <c r="B999" s="91"/>
      <c r="C999" s="91"/>
      <c r="D999" s="91"/>
      <c r="E999" s="91"/>
      <c r="F999" s="91"/>
      <c r="G999" s="92"/>
      <c r="H999" s="93"/>
      <c r="I999" s="94"/>
      <c r="J999" s="63">
        <f>SUM(J995:K998)</f>
        <v>13.42</v>
      </c>
      <c r="K999" s="62"/>
    </row>
    <row r="1000" spans="1:14" ht="15" customHeight="1" x14ac:dyDescent="0.25">
      <c r="A1000" s="90" t="str">
        <f>"TAXA DE BDI ("&amp;BDI&amp;" %)"</f>
        <v>TAXA DE BDI (22 %)</v>
      </c>
      <c r="B1000" s="91"/>
      <c r="C1000" s="91"/>
      <c r="D1000" s="91"/>
      <c r="E1000" s="91"/>
      <c r="F1000" s="91"/>
      <c r="G1000" s="92"/>
      <c r="H1000" s="93"/>
      <c r="I1000" s="94"/>
      <c r="J1000" s="63">
        <f>ROUND(J999*(BDI/100),2)</f>
        <v>2.95</v>
      </c>
      <c r="K1000" s="62"/>
    </row>
    <row r="1001" spans="1:14" ht="15" customHeight="1" x14ac:dyDescent="0.25">
      <c r="A1001" s="90" t="s">
        <v>436</v>
      </c>
      <c r="B1001" s="91"/>
      <c r="C1001" s="91"/>
      <c r="D1001" s="91"/>
      <c r="E1001" s="91"/>
      <c r="F1001" s="91"/>
      <c r="G1001" s="92"/>
      <c r="H1001" s="93"/>
      <c r="I1001" s="94"/>
      <c r="J1001" s="63">
        <f>SUM(J999:K1000)</f>
        <v>16.37</v>
      </c>
      <c r="K1001" s="62"/>
    </row>
    <row r="1002" spans="1:14" ht="15" customHeight="1" x14ac:dyDescent="0.25">
      <c r="A1002" s="4"/>
      <c r="B1002" s="4"/>
      <c r="C1002" s="4"/>
      <c r="D1002" s="4"/>
      <c r="E1002" s="4"/>
      <c r="F1002" s="4"/>
      <c r="G1002" s="4"/>
      <c r="H1002" s="4"/>
      <c r="I1002" s="4"/>
      <c r="J1002" s="4"/>
      <c r="K1002" s="4"/>
    </row>
    <row r="1003" spans="1:14" ht="15" customHeight="1" x14ac:dyDescent="0.25">
      <c r="A1003" s="22" t="s">
        <v>318</v>
      </c>
      <c r="B1003" s="22" t="s">
        <v>32</v>
      </c>
      <c r="C1003" s="46" t="s">
        <v>8</v>
      </c>
      <c r="D1003" s="47"/>
      <c r="E1003" s="47"/>
      <c r="F1003" s="47"/>
      <c r="G1003" s="7" t="s">
        <v>33</v>
      </c>
      <c r="H1003" s="7" t="s">
        <v>319</v>
      </c>
      <c r="I1003" s="7" t="s">
        <v>320</v>
      </c>
      <c r="J1003" s="34" t="s">
        <v>10</v>
      </c>
      <c r="K1003" s="33"/>
    </row>
    <row r="1004" spans="1:14" ht="30" customHeight="1" x14ac:dyDescent="0.25">
      <c r="A1004" s="7" t="s">
        <v>423</v>
      </c>
      <c r="B1004" s="85">
        <v>88485</v>
      </c>
      <c r="C1004" s="87" t="str">
        <f>VLOOKUP(B1004,S!$A:$D,2,FALSE)</f>
        <v>APLICAÇÃO DE FUNDO SELADOR ACRÍLICO EM PAREDES, UMA DEMÃO. AF_06/2014</v>
      </c>
      <c r="D1004" s="87"/>
      <c r="E1004" s="87"/>
      <c r="F1004" s="86"/>
      <c r="G1004" s="7" t="str">
        <f>VLOOKUP(B1004,S!$A:$D,3,FALSE)</f>
        <v>M2</v>
      </c>
      <c r="H1004" s="88"/>
      <c r="I1004" s="88">
        <f>J1008</f>
        <v>2.54</v>
      </c>
      <c r="J1004" s="55"/>
      <c r="K1004" s="54"/>
      <c r="L1004" s="88">
        <f>VLOOKUP(B1004,S!$A:$D,4,FALSE)</f>
        <v>2.54</v>
      </c>
      <c r="M1004" s="7" t="str">
        <f>IF(ROUND((L1004-I1004),2)=0,"OK, confere com a tabela.",IF(ROUND((L1004-I1004),2)&lt;0,"ACIMA ("&amp;TEXT(ROUND(I1004*100/L1004,4),"0,0000")&amp;" %) da tabela.","ABAIXO ("&amp;TEXT(ROUND(I1004*100/L1004,4),"0,0000")&amp;" %) da tabela."))</f>
        <v>OK, confere com a tabela.</v>
      </c>
    </row>
    <row r="1005" spans="1:14" ht="30" customHeight="1" x14ac:dyDescent="0.25">
      <c r="A1005" s="56" t="s">
        <v>322</v>
      </c>
      <c r="B1005" s="81">
        <v>6085</v>
      </c>
      <c r="C1005" s="57" t="str">
        <f>VLOOKUP(B1005,IF(A1005="COMPOSICAO",S!$A:$D,I!$A:$D),2,FALSE)</f>
        <v>SELADOR ACRILICO OPACO PREMIUM INTERIOR/EXTERIOR</v>
      </c>
      <c r="D1005" s="57"/>
      <c r="E1005" s="57"/>
      <c r="F1005" s="57"/>
      <c r="G1005" s="56" t="str">
        <f>VLOOKUP(B1005,IF(A1005="COMPOSICAO",S!$A:$D,I!$A:$D),3,FALSE)</f>
        <v>L</v>
      </c>
      <c r="H1005" s="89">
        <f>0.16</f>
        <v>0.16</v>
      </c>
      <c r="I1005" s="58">
        <f>IF(A1005="COMPOSICAO",VLOOKUP(B1005,S!$A:$D,4,FALSE),VLOOKUP(B1005,I!$A:$D,4,FALSE))</f>
        <v>7.62</v>
      </c>
      <c r="J1005" s="63">
        <f>TRUNC(H1005*I1005,2)</f>
        <v>1.21</v>
      </c>
      <c r="K1005" s="62"/>
      <c r="L1005" s="4"/>
      <c r="M1005" s="4"/>
      <c r="N1005" s="4"/>
    </row>
    <row r="1006" spans="1:14" ht="15" customHeight="1" x14ac:dyDescent="0.25">
      <c r="A1006" s="56" t="s">
        <v>323</v>
      </c>
      <c r="B1006" s="81">
        <v>88310</v>
      </c>
      <c r="C1006" s="57" t="str">
        <f>VLOOKUP(B1006,IF(A1006="COMPOSICAO",S!$A:$D,I!$A:$D),2,FALSE)</f>
        <v>PINTOR COM ENCARGOS COMPLEMENTARES</v>
      </c>
      <c r="D1006" s="57"/>
      <c r="E1006" s="57"/>
      <c r="F1006" s="57"/>
      <c r="G1006" s="56" t="str">
        <f>VLOOKUP(B1006,IF(A1006="COMPOSICAO",S!$A:$D,I!$A:$D),3,FALSE)</f>
        <v>H</v>
      </c>
      <c r="H1006" s="89">
        <f>0.039</f>
        <v>3.9E-2</v>
      </c>
      <c r="I1006" s="58">
        <f>IF(A1006="COMPOSICAO",VLOOKUP(B1006,S!$A:$D,4,FALSE),VLOOKUP(B1006,I!$A:$D,4,FALSE))</f>
        <v>27.28</v>
      </c>
      <c r="J1006" s="63">
        <f>TRUNC(H1006*I1006,2)</f>
        <v>1.06</v>
      </c>
      <c r="K1006" s="62"/>
      <c r="L1006" s="4"/>
      <c r="M1006" s="4"/>
      <c r="N1006" s="4"/>
    </row>
    <row r="1007" spans="1:14" ht="15" customHeight="1" x14ac:dyDescent="0.25">
      <c r="A1007" s="56" t="s">
        <v>323</v>
      </c>
      <c r="B1007" s="81">
        <v>88316</v>
      </c>
      <c r="C1007" s="57" t="str">
        <f>VLOOKUP(B1007,IF(A1007="COMPOSICAO",S!$A:$D,I!$A:$D),2,FALSE)</f>
        <v>SERVENTE COM ENCARGOS COMPLEMENTARES</v>
      </c>
      <c r="D1007" s="57"/>
      <c r="E1007" s="57"/>
      <c r="F1007" s="57"/>
      <c r="G1007" s="56" t="str">
        <f>VLOOKUP(B1007,IF(A1007="COMPOSICAO",S!$A:$D,I!$A:$D),3,FALSE)</f>
        <v>H</v>
      </c>
      <c r="H1007" s="89">
        <f>0.014</f>
        <v>1.4E-2</v>
      </c>
      <c r="I1007" s="58">
        <f>IF(A1007="COMPOSICAO",VLOOKUP(B1007,S!$A:$D,4,FALSE),VLOOKUP(B1007,I!$A:$D,4,FALSE))</f>
        <v>19.53</v>
      </c>
      <c r="J1007" s="63">
        <f>TRUNC(H1007*I1007,2)</f>
        <v>0.27</v>
      </c>
      <c r="K1007" s="62"/>
      <c r="L1007" s="4"/>
      <c r="M1007" s="4"/>
      <c r="N1007" s="4"/>
    </row>
    <row r="1008" spans="1:14" ht="15" customHeight="1" x14ac:dyDescent="0.25">
      <c r="A1008" s="90" t="s">
        <v>324</v>
      </c>
      <c r="B1008" s="91"/>
      <c r="C1008" s="91"/>
      <c r="D1008" s="91"/>
      <c r="E1008" s="91"/>
      <c r="F1008" s="91"/>
      <c r="G1008" s="92"/>
      <c r="H1008" s="93"/>
      <c r="I1008" s="94"/>
      <c r="J1008" s="63">
        <f>SUM(J1004:K1007)</f>
        <v>2.54</v>
      </c>
      <c r="K1008" s="62"/>
    </row>
    <row r="1009" spans="1:14" ht="15" customHeight="1" x14ac:dyDescent="0.25">
      <c r="A1009" s="90" t="str">
        <f>"TAXA DE BDI ("&amp;BDI&amp;" %)"</f>
        <v>TAXA DE BDI (22 %)</v>
      </c>
      <c r="B1009" s="91"/>
      <c r="C1009" s="91"/>
      <c r="D1009" s="91"/>
      <c r="E1009" s="91"/>
      <c r="F1009" s="91"/>
      <c r="G1009" s="92"/>
      <c r="H1009" s="93"/>
      <c r="I1009" s="94"/>
      <c r="J1009" s="63">
        <f>ROUND(J1008*(BDI/100),2)</f>
        <v>0.56000000000000005</v>
      </c>
      <c r="K1009" s="62"/>
    </row>
    <row r="1010" spans="1:14" ht="15" customHeight="1" x14ac:dyDescent="0.25">
      <c r="A1010" s="90" t="s">
        <v>437</v>
      </c>
      <c r="B1010" s="91"/>
      <c r="C1010" s="91"/>
      <c r="D1010" s="91"/>
      <c r="E1010" s="91"/>
      <c r="F1010" s="91"/>
      <c r="G1010" s="92"/>
      <c r="H1010" s="93"/>
      <c r="I1010" s="94"/>
      <c r="J1010" s="63">
        <f>SUM(J1008:K1009)</f>
        <v>3.1</v>
      </c>
      <c r="K1010" s="62"/>
    </row>
    <row r="1011" spans="1:14" ht="15" customHeight="1" x14ac:dyDescent="0.25">
      <c r="A1011" s="4"/>
      <c r="B1011" s="4"/>
      <c r="C1011" s="4"/>
      <c r="D1011" s="4"/>
      <c r="E1011" s="4"/>
      <c r="F1011" s="4"/>
      <c r="G1011" s="4"/>
      <c r="H1011" s="4"/>
      <c r="I1011" s="4"/>
      <c r="J1011" s="4"/>
      <c r="K1011" s="4"/>
    </row>
    <row r="1012" spans="1:14" ht="15" customHeight="1" x14ac:dyDescent="0.25">
      <c r="A1012" s="22" t="s">
        <v>318</v>
      </c>
      <c r="B1012" s="22" t="s">
        <v>32</v>
      </c>
      <c r="C1012" s="46" t="s">
        <v>8</v>
      </c>
      <c r="D1012" s="47"/>
      <c r="E1012" s="47"/>
      <c r="F1012" s="47"/>
      <c r="G1012" s="7" t="s">
        <v>33</v>
      </c>
      <c r="H1012" s="7" t="s">
        <v>319</v>
      </c>
      <c r="I1012" s="7" t="s">
        <v>320</v>
      </c>
      <c r="J1012" s="34" t="s">
        <v>10</v>
      </c>
      <c r="K1012" s="33"/>
    </row>
    <row r="1013" spans="1:14" ht="60" customHeight="1" x14ac:dyDescent="0.25">
      <c r="A1013" s="7" t="s">
        <v>350</v>
      </c>
      <c r="B1013" s="85">
        <v>87905</v>
      </c>
      <c r="C1013" s="87" t="str">
        <f>VLOOKUP(B1013,S!$A:$D,2,FALSE)</f>
        <v>CHAPISCO APLICADO EM ALVENARIA (COM PRESENÇA DE VÃOS) E ESTRUTURAS DE CONCRETO DE FACHADA, COM COLHER DE PEDREIRO.  ARGAMASSA TRAÇO 1:3 COM PREPARO EM BETONEIRA 400L. AF_10/2022</v>
      </c>
      <c r="D1013" s="87"/>
      <c r="E1013" s="87"/>
      <c r="F1013" s="86"/>
      <c r="G1013" s="7" t="str">
        <f>VLOOKUP(B1013,S!$A:$D,3,FALSE)</f>
        <v>M2</v>
      </c>
      <c r="H1013" s="88"/>
      <c r="I1013" s="88">
        <f>J1017</f>
        <v>7.61</v>
      </c>
      <c r="J1013" s="55"/>
      <c r="K1013" s="54"/>
      <c r="L1013" s="88">
        <f>VLOOKUP(B1013,S!$A:$D,4,FALSE)</f>
        <v>7.61</v>
      </c>
      <c r="M1013" s="7" t="str">
        <f>IF(ROUND((L1013-I1013),2)=0,"OK, confere com a tabela.",IF(ROUND((L1013-I1013),2)&lt;0,"ACIMA ("&amp;TEXT(ROUND(I1013*100/L1013,4),"0,0000")&amp;" %) da tabela.","ABAIXO ("&amp;TEXT(ROUND(I1013*100/L1013,4),"0,0000")&amp;" %) da tabela."))</f>
        <v>OK, confere com a tabela.</v>
      </c>
    </row>
    <row r="1014" spans="1:14" ht="60" customHeight="1" x14ac:dyDescent="0.25">
      <c r="A1014" s="56" t="s">
        <v>323</v>
      </c>
      <c r="B1014" s="81">
        <v>87313</v>
      </c>
      <c r="C1014" s="57" t="str">
        <f>VLOOKUP(B1014,IF(A1014="COMPOSICAO",S!$A:$D,I!$A:$D),2,FALSE)</f>
        <v>ARGAMASSA TRAÇO 1:3 (EM VOLUME DE CIMENTO E AREIA GROSSA ÚMIDA) PARA CHAPISCO CONVENCIONAL, PREPARO MECÂNICO COM BETONEIRA 400 L. AF_08/2019</v>
      </c>
      <c r="D1014" s="57"/>
      <c r="E1014" s="57"/>
      <c r="F1014" s="57"/>
      <c r="G1014" s="56" t="str">
        <f>VLOOKUP(B1014,IF(A1014="COMPOSICAO",S!$A:$D,I!$A:$D),3,FALSE)</f>
        <v>M3</v>
      </c>
      <c r="H1014" s="89">
        <f>0.0037</f>
        <v>3.7000000000000002E-3</v>
      </c>
      <c r="I1014" s="58">
        <f>IF(A1014="COMPOSICAO",VLOOKUP(B1014,S!$A:$D,4,FALSE),VLOOKUP(B1014,I!$A:$D,4,FALSE))</f>
        <v>541.23</v>
      </c>
      <c r="J1014" s="63">
        <f>TRUNC(H1014*I1014,2)</f>
        <v>2</v>
      </c>
      <c r="K1014" s="62"/>
      <c r="L1014" s="4"/>
      <c r="M1014" s="4"/>
      <c r="N1014" s="4"/>
    </row>
    <row r="1015" spans="1:14" ht="15" customHeight="1" x14ac:dyDescent="0.25">
      <c r="A1015" s="56" t="s">
        <v>323</v>
      </c>
      <c r="B1015" s="81">
        <v>88309</v>
      </c>
      <c r="C1015" s="57" t="str">
        <f>VLOOKUP(B1015,IF(A1015="COMPOSICAO",S!$A:$D,I!$A:$D),2,FALSE)</f>
        <v>PEDREIRO COM ENCARGOS COMPLEMENTARES</v>
      </c>
      <c r="D1015" s="57"/>
      <c r="E1015" s="57"/>
      <c r="F1015" s="57"/>
      <c r="G1015" s="56" t="str">
        <f>VLOOKUP(B1015,IF(A1015="COMPOSICAO",S!$A:$D,I!$A:$D),3,FALSE)</f>
        <v>H</v>
      </c>
      <c r="H1015" s="89">
        <f>0.1724</f>
        <v>0.1724</v>
      </c>
      <c r="I1015" s="58">
        <f>IF(A1015="COMPOSICAO",VLOOKUP(B1015,S!$A:$D,4,FALSE),VLOOKUP(B1015,I!$A:$D,4,FALSE))</f>
        <v>26.05</v>
      </c>
      <c r="J1015" s="63">
        <f>TRUNC(H1015*I1015,2)</f>
        <v>4.49</v>
      </c>
      <c r="K1015" s="62"/>
      <c r="L1015" s="4"/>
      <c r="M1015" s="4"/>
      <c r="N1015" s="4"/>
    </row>
    <row r="1016" spans="1:14" ht="15" customHeight="1" x14ac:dyDescent="0.25">
      <c r="A1016" s="56" t="s">
        <v>323</v>
      </c>
      <c r="B1016" s="81">
        <v>88316</v>
      </c>
      <c r="C1016" s="57" t="str">
        <f>VLOOKUP(B1016,IF(A1016="COMPOSICAO",S!$A:$D,I!$A:$D),2,FALSE)</f>
        <v>SERVENTE COM ENCARGOS COMPLEMENTARES</v>
      </c>
      <c r="D1016" s="57"/>
      <c r="E1016" s="57"/>
      <c r="F1016" s="57"/>
      <c r="G1016" s="56" t="str">
        <f>VLOOKUP(B1016,IF(A1016="COMPOSICAO",S!$A:$D,I!$A:$D),3,FALSE)</f>
        <v>H</v>
      </c>
      <c r="H1016" s="89">
        <f>0.0575</f>
        <v>5.7500000000000002E-2</v>
      </c>
      <c r="I1016" s="58">
        <f>IF(A1016="COMPOSICAO",VLOOKUP(B1016,S!$A:$D,4,FALSE),VLOOKUP(B1016,I!$A:$D,4,FALSE))</f>
        <v>19.53</v>
      </c>
      <c r="J1016" s="63">
        <f>TRUNC(H1016*I1016,2)</f>
        <v>1.1200000000000001</v>
      </c>
      <c r="K1016" s="62"/>
      <c r="L1016" s="4"/>
      <c r="M1016" s="4"/>
      <c r="N1016" s="4"/>
    </row>
    <row r="1017" spans="1:14" ht="15" customHeight="1" x14ac:dyDescent="0.25">
      <c r="A1017" s="90" t="s">
        <v>324</v>
      </c>
      <c r="B1017" s="91"/>
      <c r="C1017" s="91"/>
      <c r="D1017" s="91"/>
      <c r="E1017" s="91"/>
      <c r="F1017" s="91"/>
      <c r="G1017" s="92"/>
      <c r="H1017" s="93"/>
      <c r="I1017" s="94"/>
      <c r="J1017" s="63">
        <f>SUM(J1013:K1016)</f>
        <v>7.61</v>
      </c>
      <c r="K1017" s="62"/>
    </row>
    <row r="1018" spans="1:14" ht="15" customHeight="1" x14ac:dyDescent="0.25">
      <c r="A1018" s="90" t="str">
        <f>"TAXA DE BDI ("&amp;BDI&amp;" %)"</f>
        <v>TAXA DE BDI (22 %)</v>
      </c>
      <c r="B1018" s="91"/>
      <c r="C1018" s="91"/>
      <c r="D1018" s="91"/>
      <c r="E1018" s="91"/>
      <c r="F1018" s="91"/>
      <c r="G1018" s="92"/>
      <c r="H1018" s="93"/>
      <c r="I1018" s="94"/>
      <c r="J1018" s="63">
        <f>ROUND(J1017*(BDI/100),2)</f>
        <v>1.67</v>
      </c>
      <c r="K1018" s="62"/>
    </row>
    <row r="1019" spans="1:14" ht="15" customHeight="1" x14ac:dyDescent="0.25">
      <c r="A1019" s="90" t="s">
        <v>438</v>
      </c>
      <c r="B1019" s="91"/>
      <c r="C1019" s="91"/>
      <c r="D1019" s="91"/>
      <c r="E1019" s="91"/>
      <c r="F1019" s="91"/>
      <c r="G1019" s="92"/>
      <c r="H1019" s="93"/>
      <c r="I1019" s="94"/>
      <c r="J1019" s="63">
        <f>SUM(J1017:K1018)</f>
        <v>9.2800000000000011</v>
      </c>
      <c r="K1019" s="62"/>
    </row>
    <row r="1020" spans="1:14" ht="15" customHeight="1" x14ac:dyDescent="0.25">
      <c r="A1020" s="4"/>
      <c r="B1020" s="4"/>
      <c r="C1020" s="4"/>
      <c r="D1020" s="4"/>
      <c r="E1020" s="4"/>
      <c r="F1020" s="4"/>
      <c r="G1020" s="4"/>
      <c r="H1020" s="4"/>
      <c r="I1020" s="4"/>
      <c r="J1020" s="4"/>
      <c r="K1020" s="4"/>
    </row>
    <row r="1021" spans="1:14" ht="15" customHeight="1" x14ac:dyDescent="0.25">
      <c r="A1021" s="22" t="s">
        <v>318</v>
      </c>
      <c r="B1021" s="22" t="s">
        <v>32</v>
      </c>
      <c r="C1021" s="46" t="s">
        <v>8</v>
      </c>
      <c r="D1021" s="47"/>
      <c r="E1021" s="47"/>
      <c r="F1021" s="47"/>
      <c r="G1021" s="7" t="s">
        <v>33</v>
      </c>
      <c r="H1021" s="7" t="s">
        <v>319</v>
      </c>
      <c r="I1021" s="7" t="s">
        <v>320</v>
      </c>
      <c r="J1021" s="34" t="s">
        <v>10</v>
      </c>
      <c r="K1021" s="33"/>
    </row>
    <row r="1022" spans="1:14" ht="75" customHeight="1" x14ac:dyDescent="0.25">
      <c r="A1022" s="7" t="s">
        <v>350</v>
      </c>
      <c r="B1022" s="85">
        <v>87775</v>
      </c>
      <c r="C1022" s="87" t="str">
        <f>VLOOKUP(B1022,S!$A:$D,2,FALSE)</f>
        <v>EMBOÇO OU MASSA ÚNICA EM ARGAMASSA TRAÇO 1:2:8, PREPARO MECÂNICO COM BETONEIRA 400 L, APLICADA MANUALMENTE EM PANOS DE FACHADA COM PRESENÇA DE VÃOS, ESPESSURA DE 25 MM. AF_08/2022</v>
      </c>
      <c r="D1022" s="87"/>
      <c r="E1022" s="87"/>
      <c r="F1022" s="86"/>
      <c r="G1022" s="7" t="str">
        <f>VLOOKUP(B1022,S!$A:$D,3,FALSE)</f>
        <v>M2</v>
      </c>
      <c r="H1022" s="88"/>
      <c r="I1022" s="88">
        <f>J1027</f>
        <v>51.33</v>
      </c>
      <c r="J1022" s="55"/>
      <c r="K1022" s="54"/>
      <c r="L1022" s="88">
        <f>VLOOKUP(B1022,S!$A:$D,4,FALSE)</f>
        <v>51.33</v>
      </c>
      <c r="M1022" s="7" t="str">
        <f>IF(ROUND((L1022-I1022),2)=0,"OK, confere com a tabela.",IF(ROUND((L1022-I1022),2)&lt;0,"ACIMA ("&amp;TEXT(ROUND(I1022*100/L1022,4),"0,0000")&amp;" %) da tabela.","ABAIXO ("&amp;TEXT(ROUND(I1022*100/L1022,4),"0,0000")&amp;" %) da tabela."))</f>
        <v>OK, confere com a tabela.</v>
      </c>
    </row>
    <row r="1023" spans="1:14" ht="30" customHeight="1" x14ac:dyDescent="0.25">
      <c r="A1023" s="56" t="s">
        <v>322</v>
      </c>
      <c r="B1023" s="81">
        <v>37411</v>
      </c>
      <c r="C1023" s="57" t="str">
        <f>VLOOKUP(B1023,IF(A1023="COMPOSICAO",S!$A:$D,I!$A:$D),2,FALSE)</f>
        <v>TELA DE ACO SOLDADA GALVANIZADA/ZINCADA PARA ALVENARIA, FIO D = *1,24 MM, MALHA 25 X 25 MM</v>
      </c>
      <c r="D1023" s="57"/>
      <c r="E1023" s="57"/>
      <c r="F1023" s="57"/>
      <c r="G1023" s="56" t="str">
        <f>VLOOKUP(B1023,IF(A1023="COMPOSICAO",S!$A:$D,I!$A:$D),3,FALSE)</f>
        <v>M2</v>
      </c>
      <c r="H1023" s="89">
        <f>0.1388</f>
        <v>0.13880000000000001</v>
      </c>
      <c r="I1023" s="58">
        <f>IF(A1023="COMPOSICAO",VLOOKUP(B1023,S!$A:$D,4,FALSE),VLOOKUP(B1023,I!$A:$D,4,FALSE))</f>
        <v>17.43</v>
      </c>
      <c r="J1023" s="63">
        <f>TRUNC(H1023*I1023,2)</f>
        <v>2.41</v>
      </c>
      <c r="K1023" s="62"/>
      <c r="L1023" s="4"/>
      <c r="M1023" s="4"/>
      <c r="N1023" s="4"/>
    </row>
    <row r="1024" spans="1:14" ht="75" customHeight="1" x14ac:dyDescent="0.25">
      <c r="A1024" s="56" t="s">
        <v>323</v>
      </c>
      <c r="B1024" s="81">
        <v>87292</v>
      </c>
      <c r="C1024" s="57" t="str">
        <f>VLOOKUP(B1024,IF(A1024="COMPOSICAO",S!$A:$D,I!$A:$D),2,FALSE)</f>
        <v>ARGAMASSA TRAÇO 1:2:8 (EM VOLUME DE CIMENTO, CAL E AREIA MÉDIA ÚMIDA) PARA EMBOÇO/MASSA ÚNICA/ASSENTAMENTO DE ALVENARIA DE VEDAÇÃO, PREPARO MECÂNICO COM BETONEIRA 400 L. AF_08/2019</v>
      </c>
      <c r="D1024" s="57"/>
      <c r="E1024" s="57"/>
      <c r="F1024" s="57"/>
      <c r="G1024" s="56" t="str">
        <f>VLOOKUP(B1024,IF(A1024="COMPOSICAO",S!$A:$D,I!$A:$D),3,FALSE)</f>
        <v>M3</v>
      </c>
      <c r="H1024" s="89">
        <f>0.0314</f>
        <v>3.1399999999999997E-2</v>
      </c>
      <c r="I1024" s="58">
        <f>IF(A1024="COMPOSICAO",VLOOKUP(B1024,S!$A:$D,4,FALSE),VLOOKUP(B1024,I!$A:$D,4,FALSE))</f>
        <v>572.85</v>
      </c>
      <c r="J1024" s="63">
        <f>TRUNC(H1024*I1024,2)</f>
        <v>17.98</v>
      </c>
      <c r="K1024" s="62"/>
      <c r="L1024" s="4"/>
      <c r="M1024" s="4"/>
      <c r="N1024" s="4"/>
    </row>
    <row r="1025" spans="1:14" ht="15" customHeight="1" x14ac:dyDescent="0.25">
      <c r="A1025" s="56" t="s">
        <v>323</v>
      </c>
      <c r="B1025" s="81">
        <v>88309</v>
      </c>
      <c r="C1025" s="57" t="str">
        <f>VLOOKUP(B1025,IF(A1025="COMPOSICAO",S!$A:$D,I!$A:$D),2,FALSE)</f>
        <v>PEDREIRO COM ENCARGOS COMPLEMENTARES</v>
      </c>
      <c r="D1025" s="57"/>
      <c r="E1025" s="57"/>
      <c r="F1025" s="57"/>
      <c r="G1025" s="56" t="str">
        <f>VLOOKUP(B1025,IF(A1025="COMPOSICAO",S!$A:$D,I!$A:$D),3,FALSE)</f>
        <v>H</v>
      </c>
      <c r="H1025" s="89">
        <f>0.679</f>
        <v>0.67900000000000005</v>
      </c>
      <c r="I1025" s="58">
        <f>IF(A1025="COMPOSICAO",VLOOKUP(B1025,S!$A:$D,4,FALSE),VLOOKUP(B1025,I!$A:$D,4,FALSE))</f>
        <v>26.05</v>
      </c>
      <c r="J1025" s="63">
        <f>TRUNC(H1025*I1025,2)</f>
        <v>17.68</v>
      </c>
      <c r="K1025" s="62"/>
      <c r="L1025" s="4"/>
      <c r="M1025" s="4"/>
      <c r="N1025" s="4"/>
    </row>
    <row r="1026" spans="1:14" ht="15" customHeight="1" x14ac:dyDescent="0.25">
      <c r="A1026" s="56" t="s">
        <v>323</v>
      </c>
      <c r="B1026" s="81">
        <v>88316</v>
      </c>
      <c r="C1026" s="57" t="str">
        <f>VLOOKUP(B1026,IF(A1026="COMPOSICAO",S!$A:$D,I!$A:$D),2,FALSE)</f>
        <v>SERVENTE COM ENCARGOS COMPLEMENTARES</v>
      </c>
      <c r="D1026" s="57"/>
      <c r="E1026" s="57"/>
      <c r="F1026" s="57"/>
      <c r="G1026" s="56" t="str">
        <f>VLOOKUP(B1026,IF(A1026="COMPOSICAO",S!$A:$D,I!$A:$D),3,FALSE)</f>
        <v>H</v>
      </c>
      <c r="H1026" s="89">
        <f>0.679</f>
        <v>0.67900000000000005</v>
      </c>
      <c r="I1026" s="58">
        <f>IF(A1026="COMPOSICAO",VLOOKUP(B1026,S!$A:$D,4,FALSE),VLOOKUP(B1026,I!$A:$D,4,FALSE))</f>
        <v>19.53</v>
      </c>
      <c r="J1026" s="63">
        <f>TRUNC(H1026*I1026,2)</f>
        <v>13.26</v>
      </c>
      <c r="K1026" s="62"/>
      <c r="L1026" s="4"/>
      <c r="M1026" s="4"/>
      <c r="N1026" s="4"/>
    </row>
    <row r="1027" spans="1:14" ht="15" customHeight="1" x14ac:dyDescent="0.25">
      <c r="A1027" s="90" t="s">
        <v>324</v>
      </c>
      <c r="B1027" s="91"/>
      <c r="C1027" s="91"/>
      <c r="D1027" s="91"/>
      <c r="E1027" s="91"/>
      <c r="F1027" s="91"/>
      <c r="G1027" s="92"/>
      <c r="H1027" s="93"/>
      <c r="I1027" s="94"/>
      <c r="J1027" s="63">
        <f>SUM(J1022:K1026)</f>
        <v>51.33</v>
      </c>
      <c r="K1027" s="62"/>
    </row>
    <row r="1028" spans="1:14" ht="15" customHeight="1" x14ac:dyDescent="0.25">
      <c r="A1028" s="90" t="str">
        <f>"TAXA DE BDI ("&amp;BDI&amp;" %)"</f>
        <v>TAXA DE BDI (22 %)</v>
      </c>
      <c r="B1028" s="91"/>
      <c r="C1028" s="91"/>
      <c r="D1028" s="91"/>
      <c r="E1028" s="91"/>
      <c r="F1028" s="91"/>
      <c r="G1028" s="92"/>
      <c r="H1028" s="93"/>
      <c r="I1028" s="94"/>
      <c r="J1028" s="63">
        <f>ROUND(J1027*(BDI/100),2)</f>
        <v>11.29</v>
      </c>
      <c r="K1028" s="62"/>
    </row>
    <row r="1029" spans="1:14" ht="15" customHeight="1" x14ac:dyDescent="0.25">
      <c r="A1029" s="90" t="s">
        <v>439</v>
      </c>
      <c r="B1029" s="91"/>
      <c r="C1029" s="91"/>
      <c r="D1029" s="91"/>
      <c r="E1029" s="91"/>
      <c r="F1029" s="91"/>
      <c r="G1029" s="92"/>
      <c r="H1029" s="93"/>
      <c r="I1029" s="94"/>
      <c r="J1029" s="63">
        <f>SUM(J1027:K1028)</f>
        <v>62.62</v>
      </c>
      <c r="K1029" s="62"/>
    </row>
    <row r="1030" spans="1:14" ht="15" customHeight="1" x14ac:dyDescent="0.25">
      <c r="A1030" s="4"/>
      <c r="B1030" s="4"/>
      <c r="C1030" s="4"/>
      <c r="D1030" s="4"/>
      <c r="E1030" s="4"/>
      <c r="F1030" s="4"/>
      <c r="G1030" s="4"/>
      <c r="H1030" s="4"/>
      <c r="I1030" s="4"/>
      <c r="J1030" s="4"/>
      <c r="K1030" s="4"/>
    </row>
    <row r="1031" spans="1:14" ht="15" customHeight="1" x14ac:dyDescent="0.25">
      <c r="A1031" s="22" t="s">
        <v>318</v>
      </c>
      <c r="B1031" s="22" t="s">
        <v>32</v>
      </c>
      <c r="C1031" s="46" t="s">
        <v>8</v>
      </c>
      <c r="D1031" s="47"/>
      <c r="E1031" s="47"/>
      <c r="F1031" s="47"/>
      <c r="G1031" s="7" t="s">
        <v>33</v>
      </c>
      <c r="H1031" s="7" t="s">
        <v>319</v>
      </c>
      <c r="I1031" s="7" t="s">
        <v>320</v>
      </c>
      <c r="J1031" s="34" t="s">
        <v>10</v>
      </c>
      <c r="K1031" s="33"/>
    </row>
    <row r="1032" spans="1:14" ht="30" customHeight="1" x14ac:dyDescent="0.25">
      <c r="A1032" s="7" t="s">
        <v>423</v>
      </c>
      <c r="B1032" s="85">
        <v>88415</v>
      </c>
      <c r="C1032" s="87" t="str">
        <f>VLOOKUP(B1032,S!$A:$D,2,FALSE)</f>
        <v>APLICAÇÃO MANUAL DE FUNDO SELADOR ACRÍLICO EM PAREDES EXTERNAS DE CASAS. AF_06/2014</v>
      </c>
      <c r="D1032" s="87"/>
      <c r="E1032" s="87"/>
      <c r="F1032" s="86"/>
      <c r="G1032" s="7" t="str">
        <f>VLOOKUP(B1032,S!$A:$D,3,FALSE)</f>
        <v>M2</v>
      </c>
      <c r="H1032" s="88"/>
      <c r="I1032" s="88">
        <f>J1036</f>
        <v>2.9499999999999997</v>
      </c>
      <c r="J1032" s="55"/>
      <c r="K1032" s="54"/>
      <c r="L1032" s="88">
        <f>VLOOKUP(B1032,S!$A:$D,4,FALSE)</f>
        <v>2.95</v>
      </c>
      <c r="M1032" s="7" t="str">
        <f>IF(ROUND((L1032-I1032),2)=0,"OK, confere com a tabela.",IF(ROUND((L1032-I1032),2)&lt;0,"ACIMA ("&amp;TEXT(ROUND(I1032*100/L1032,4),"0,0000")&amp;" %) da tabela.","ABAIXO ("&amp;TEXT(ROUND(I1032*100/L1032,4),"0,0000")&amp;" %) da tabela."))</f>
        <v>OK, confere com a tabela.</v>
      </c>
    </row>
    <row r="1033" spans="1:14" ht="30" customHeight="1" x14ac:dyDescent="0.25">
      <c r="A1033" s="56" t="s">
        <v>322</v>
      </c>
      <c r="B1033" s="81">
        <v>6085</v>
      </c>
      <c r="C1033" s="57" t="str">
        <f>VLOOKUP(B1033,IF(A1033="COMPOSICAO",S!$A:$D,I!$A:$D),2,FALSE)</f>
        <v>SELADOR ACRILICO OPACO PREMIUM INTERIOR/EXTERIOR</v>
      </c>
      <c r="D1033" s="57"/>
      <c r="E1033" s="57"/>
      <c r="F1033" s="57"/>
      <c r="G1033" s="56" t="str">
        <f>VLOOKUP(B1033,IF(A1033="COMPOSICAO",S!$A:$D,I!$A:$D),3,FALSE)</f>
        <v>L</v>
      </c>
      <c r="H1033" s="89">
        <f>0.16</f>
        <v>0.16</v>
      </c>
      <c r="I1033" s="58">
        <f>IF(A1033="COMPOSICAO",VLOOKUP(B1033,S!$A:$D,4,FALSE),VLOOKUP(B1033,I!$A:$D,4,FALSE))</f>
        <v>7.62</v>
      </c>
      <c r="J1033" s="63">
        <f>TRUNC(H1033*I1033,2)</f>
        <v>1.21</v>
      </c>
      <c r="K1033" s="62"/>
      <c r="L1033" s="4"/>
      <c r="M1033" s="4"/>
      <c r="N1033" s="4"/>
    </row>
    <row r="1034" spans="1:14" ht="15" customHeight="1" x14ac:dyDescent="0.25">
      <c r="A1034" s="56" t="s">
        <v>323</v>
      </c>
      <c r="B1034" s="81">
        <v>88310</v>
      </c>
      <c r="C1034" s="57" t="str">
        <f>VLOOKUP(B1034,IF(A1034="COMPOSICAO",S!$A:$D,I!$A:$D),2,FALSE)</f>
        <v>PINTOR COM ENCARGOS COMPLEMENTARES</v>
      </c>
      <c r="D1034" s="57"/>
      <c r="E1034" s="57"/>
      <c r="F1034" s="57"/>
      <c r="G1034" s="56" t="str">
        <f>VLOOKUP(B1034,IF(A1034="COMPOSICAO",S!$A:$D,I!$A:$D),3,FALSE)</f>
        <v>H</v>
      </c>
      <c r="H1034" s="89">
        <f>0.054</f>
        <v>5.3999999999999999E-2</v>
      </c>
      <c r="I1034" s="58">
        <f>IF(A1034="COMPOSICAO",VLOOKUP(B1034,S!$A:$D,4,FALSE),VLOOKUP(B1034,I!$A:$D,4,FALSE))</f>
        <v>27.28</v>
      </c>
      <c r="J1034" s="63">
        <f>TRUNC(H1034*I1034,2)</f>
        <v>1.47</v>
      </c>
      <c r="K1034" s="62"/>
      <c r="L1034" s="4"/>
      <c r="M1034" s="4"/>
      <c r="N1034" s="4"/>
    </row>
    <row r="1035" spans="1:14" ht="15" customHeight="1" x14ac:dyDescent="0.25">
      <c r="A1035" s="56" t="s">
        <v>323</v>
      </c>
      <c r="B1035" s="81">
        <v>88316</v>
      </c>
      <c r="C1035" s="57" t="str">
        <f>VLOOKUP(B1035,IF(A1035="COMPOSICAO",S!$A:$D,I!$A:$D),2,FALSE)</f>
        <v>SERVENTE COM ENCARGOS COMPLEMENTARES</v>
      </c>
      <c r="D1035" s="57"/>
      <c r="E1035" s="57"/>
      <c r="F1035" s="57"/>
      <c r="G1035" s="56" t="str">
        <f>VLOOKUP(B1035,IF(A1035="COMPOSICAO",S!$A:$D,I!$A:$D),3,FALSE)</f>
        <v>H</v>
      </c>
      <c r="H1035" s="89">
        <f>0.014</f>
        <v>1.4E-2</v>
      </c>
      <c r="I1035" s="58">
        <f>IF(A1035="COMPOSICAO",VLOOKUP(B1035,S!$A:$D,4,FALSE),VLOOKUP(B1035,I!$A:$D,4,FALSE))</f>
        <v>19.53</v>
      </c>
      <c r="J1035" s="63">
        <f>TRUNC(H1035*I1035,2)</f>
        <v>0.27</v>
      </c>
      <c r="K1035" s="62"/>
      <c r="L1035" s="4"/>
      <c r="M1035" s="4"/>
      <c r="N1035" s="4"/>
    </row>
    <row r="1036" spans="1:14" ht="15" customHeight="1" x14ac:dyDescent="0.25">
      <c r="A1036" s="90" t="s">
        <v>324</v>
      </c>
      <c r="B1036" s="91"/>
      <c r="C1036" s="91"/>
      <c r="D1036" s="91"/>
      <c r="E1036" s="91"/>
      <c r="F1036" s="91"/>
      <c r="G1036" s="92"/>
      <c r="H1036" s="93"/>
      <c r="I1036" s="94"/>
      <c r="J1036" s="63">
        <f>SUM(J1032:K1035)</f>
        <v>2.9499999999999997</v>
      </c>
      <c r="K1036" s="62"/>
    </row>
    <row r="1037" spans="1:14" ht="15" customHeight="1" x14ac:dyDescent="0.25">
      <c r="A1037" s="90" t="str">
        <f>"TAXA DE BDI ("&amp;BDI&amp;" %)"</f>
        <v>TAXA DE BDI (22 %)</v>
      </c>
      <c r="B1037" s="91"/>
      <c r="C1037" s="91"/>
      <c r="D1037" s="91"/>
      <c r="E1037" s="91"/>
      <c r="F1037" s="91"/>
      <c r="G1037" s="92"/>
      <c r="H1037" s="93"/>
      <c r="I1037" s="94"/>
      <c r="J1037" s="63">
        <f>ROUND(J1036*(BDI/100),2)</f>
        <v>0.65</v>
      </c>
      <c r="K1037" s="62"/>
    </row>
    <row r="1038" spans="1:14" ht="15" customHeight="1" x14ac:dyDescent="0.25">
      <c r="A1038" s="90" t="s">
        <v>440</v>
      </c>
      <c r="B1038" s="91"/>
      <c r="C1038" s="91"/>
      <c r="D1038" s="91"/>
      <c r="E1038" s="91"/>
      <c r="F1038" s="91"/>
      <c r="G1038" s="92"/>
      <c r="H1038" s="93"/>
      <c r="I1038" s="94"/>
      <c r="J1038" s="63">
        <f>SUM(J1036:K1037)</f>
        <v>3.5999999999999996</v>
      </c>
      <c r="K1038" s="62"/>
    </row>
    <row r="1039" spans="1:14" ht="15" customHeight="1" x14ac:dyDescent="0.25">
      <c r="A1039" s="4"/>
      <c r="B1039" s="4"/>
      <c r="C1039" s="4"/>
      <c r="D1039" s="4"/>
      <c r="E1039" s="4"/>
      <c r="F1039" s="4"/>
      <c r="G1039" s="4"/>
      <c r="H1039" s="4"/>
      <c r="I1039" s="4"/>
      <c r="J1039" s="4"/>
      <c r="K1039" s="4"/>
    </row>
    <row r="1040" spans="1:14" ht="15" customHeight="1" x14ac:dyDescent="0.25">
      <c r="A1040" s="22" t="s">
        <v>318</v>
      </c>
      <c r="B1040" s="22" t="s">
        <v>32</v>
      </c>
      <c r="C1040" s="46" t="s">
        <v>8</v>
      </c>
      <c r="D1040" s="47"/>
      <c r="E1040" s="47"/>
      <c r="F1040" s="47"/>
      <c r="G1040" s="7" t="s">
        <v>33</v>
      </c>
      <c r="H1040" s="7" t="s">
        <v>319</v>
      </c>
      <c r="I1040" s="7" t="s">
        <v>320</v>
      </c>
      <c r="J1040" s="34" t="s">
        <v>10</v>
      </c>
      <c r="K1040" s="33"/>
    </row>
    <row r="1041" spans="1:14" ht="45" customHeight="1" x14ac:dyDescent="0.25">
      <c r="A1041" s="7" t="s">
        <v>423</v>
      </c>
      <c r="B1041" s="85">
        <v>95626</v>
      </c>
      <c r="C1041" s="87" t="str">
        <f>VLOOKUP(B1041,S!$A:$D,2,FALSE)</f>
        <v>APLICAÇÃO MANUAL DE TINTA LÁTEX ACRÍLICA EM PAREDE EXTERNAS DE CASAS, DUAS DEMÃOS. AF_11/2016</v>
      </c>
      <c r="D1041" s="87"/>
      <c r="E1041" s="87"/>
      <c r="F1041" s="86"/>
      <c r="G1041" s="7" t="str">
        <f>VLOOKUP(B1041,S!$A:$D,3,FALSE)</f>
        <v>M2</v>
      </c>
      <c r="H1041" s="88"/>
      <c r="I1041" s="88">
        <f>J1045</f>
        <v>15.280000000000001</v>
      </c>
      <c r="J1041" s="55"/>
      <c r="K1041" s="54"/>
      <c r="L1041" s="88">
        <f>VLOOKUP(B1041,S!$A:$D,4,FALSE)</f>
        <v>15.28</v>
      </c>
      <c r="M1041" s="7" t="str">
        <f>IF(ROUND((L1041-I1041),2)=0,"OK, confere com a tabela.",IF(ROUND((L1041-I1041),2)&lt;0,"ACIMA ("&amp;TEXT(ROUND(I1041*100/L1041,4),"0,0000")&amp;" %) da tabela.","ABAIXO ("&amp;TEXT(ROUND(I1041*100/L1041,4),"0,0000")&amp;" %) da tabela."))</f>
        <v>OK, confere com a tabela.</v>
      </c>
    </row>
    <row r="1042" spans="1:14" ht="30" customHeight="1" x14ac:dyDescent="0.25">
      <c r="A1042" s="56" t="s">
        <v>322</v>
      </c>
      <c r="B1042" s="81">
        <v>7356</v>
      </c>
      <c r="C1042" s="57" t="str">
        <f>VLOOKUP(B1042,IF(A1042="COMPOSICAO",S!$A:$D,I!$A:$D),2,FALSE)</f>
        <v>TINTA LATEX ACRILICA PREMIUM, COR BRANCO FOSCO</v>
      </c>
      <c r="D1042" s="57"/>
      <c r="E1042" s="57"/>
      <c r="F1042" s="57"/>
      <c r="G1042" s="56" t="str">
        <f>VLOOKUP(B1042,IF(A1042="COMPOSICAO",S!$A:$D,I!$A:$D),3,FALSE)</f>
        <v>L</v>
      </c>
      <c r="H1042" s="89">
        <f>0.2</f>
        <v>0.2</v>
      </c>
      <c r="I1042" s="58">
        <f>IF(A1042="COMPOSICAO",VLOOKUP(B1042,S!$A:$D,4,FALSE),VLOOKUP(B1042,I!$A:$D,4,FALSE))</f>
        <v>21.18</v>
      </c>
      <c r="J1042" s="63">
        <f>TRUNC(H1042*I1042,2)</f>
        <v>4.2300000000000004</v>
      </c>
      <c r="K1042" s="62"/>
      <c r="L1042" s="4"/>
      <c r="M1042" s="4"/>
      <c r="N1042" s="4"/>
    </row>
    <row r="1043" spans="1:14" ht="15" customHeight="1" x14ac:dyDescent="0.25">
      <c r="A1043" s="56" t="s">
        <v>323</v>
      </c>
      <c r="B1043" s="81">
        <v>88310</v>
      </c>
      <c r="C1043" s="57" t="str">
        <f>VLOOKUP(B1043,IF(A1043="COMPOSICAO",S!$A:$D,I!$A:$D),2,FALSE)</f>
        <v>PINTOR COM ENCARGOS COMPLEMENTARES</v>
      </c>
      <c r="D1043" s="57"/>
      <c r="E1043" s="57"/>
      <c r="F1043" s="57"/>
      <c r="G1043" s="56" t="str">
        <f>VLOOKUP(B1043,IF(A1043="COMPOSICAO",S!$A:$D,I!$A:$D),3,FALSE)</f>
        <v>H</v>
      </c>
      <c r="H1043" s="89">
        <f>0.344</f>
        <v>0.34399999999999997</v>
      </c>
      <c r="I1043" s="58">
        <f>IF(A1043="COMPOSICAO",VLOOKUP(B1043,S!$A:$D,4,FALSE),VLOOKUP(B1043,I!$A:$D,4,FALSE))</f>
        <v>27.28</v>
      </c>
      <c r="J1043" s="63">
        <f>TRUNC(H1043*I1043,2)</f>
        <v>9.3800000000000008</v>
      </c>
      <c r="K1043" s="62"/>
      <c r="L1043" s="4"/>
      <c r="M1043" s="4"/>
      <c r="N1043" s="4"/>
    </row>
    <row r="1044" spans="1:14" ht="15" customHeight="1" x14ac:dyDescent="0.25">
      <c r="A1044" s="56" t="s">
        <v>323</v>
      </c>
      <c r="B1044" s="81">
        <v>88316</v>
      </c>
      <c r="C1044" s="57" t="str">
        <f>VLOOKUP(B1044,IF(A1044="COMPOSICAO",S!$A:$D,I!$A:$D),2,FALSE)</f>
        <v>SERVENTE COM ENCARGOS COMPLEMENTARES</v>
      </c>
      <c r="D1044" s="57"/>
      <c r="E1044" s="57"/>
      <c r="F1044" s="57"/>
      <c r="G1044" s="56" t="str">
        <f>VLOOKUP(B1044,IF(A1044="COMPOSICAO",S!$A:$D,I!$A:$D),3,FALSE)</f>
        <v>H</v>
      </c>
      <c r="H1044" s="89">
        <f>0.086</f>
        <v>8.5999999999999993E-2</v>
      </c>
      <c r="I1044" s="58">
        <f>IF(A1044="COMPOSICAO",VLOOKUP(B1044,S!$A:$D,4,FALSE),VLOOKUP(B1044,I!$A:$D,4,FALSE))</f>
        <v>19.53</v>
      </c>
      <c r="J1044" s="63">
        <f>TRUNC(H1044*I1044,2)</f>
        <v>1.67</v>
      </c>
      <c r="K1044" s="62"/>
      <c r="L1044" s="4"/>
      <c r="M1044" s="4"/>
      <c r="N1044" s="4"/>
    </row>
    <row r="1045" spans="1:14" ht="15" customHeight="1" x14ac:dyDescent="0.25">
      <c r="A1045" s="90" t="s">
        <v>324</v>
      </c>
      <c r="B1045" s="91"/>
      <c r="C1045" s="91"/>
      <c r="D1045" s="91"/>
      <c r="E1045" s="91"/>
      <c r="F1045" s="91"/>
      <c r="G1045" s="92"/>
      <c r="H1045" s="93"/>
      <c r="I1045" s="94"/>
      <c r="J1045" s="63">
        <f>SUM(J1041:K1044)</f>
        <v>15.280000000000001</v>
      </c>
      <c r="K1045" s="62"/>
    </row>
    <row r="1046" spans="1:14" ht="15" customHeight="1" x14ac:dyDescent="0.25">
      <c r="A1046" s="90" t="str">
        <f>"TAXA DE BDI ("&amp;BDI&amp;" %)"</f>
        <v>TAXA DE BDI (22 %)</v>
      </c>
      <c r="B1046" s="91"/>
      <c r="C1046" s="91"/>
      <c r="D1046" s="91"/>
      <c r="E1046" s="91"/>
      <c r="F1046" s="91"/>
      <c r="G1046" s="92"/>
      <c r="H1046" s="93"/>
      <c r="I1046" s="94"/>
      <c r="J1046" s="63">
        <f>ROUND(J1045*(BDI/100),2)</f>
        <v>3.36</v>
      </c>
      <c r="K1046" s="62"/>
    </row>
    <row r="1047" spans="1:14" ht="15" customHeight="1" x14ac:dyDescent="0.25">
      <c r="A1047" s="90" t="s">
        <v>441</v>
      </c>
      <c r="B1047" s="91"/>
      <c r="C1047" s="91"/>
      <c r="D1047" s="91"/>
      <c r="E1047" s="91"/>
      <c r="F1047" s="91"/>
      <c r="G1047" s="92"/>
      <c r="H1047" s="93"/>
      <c r="I1047" s="94"/>
      <c r="J1047" s="63">
        <f>SUM(J1045:K1046)</f>
        <v>18.64</v>
      </c>
      <c r="K1047" s="62"/>
    </row>
    <row r="1048" spans="1:14" ht="15" customHeight="1" x14ac:dyDescent="0.25">
      <c r="A1048" s="4"/>
      <c r="B1048" s="4"/>
      <c r="C1048" s="4"/>
      <c r="D1048" s="4"/>
      <c r="E1048" s="4"/>
      <c r="F1048" s="4"/>
      <c r="G1048" s="4"/>
      <c r="H1048" s="4"/>
      <c r="I1048" s="4"/>
      <c r="J1048" s="4"/>
      <c r="K1048" s="4"/>
    </row>
    <row r="1049" spans="1:14" ht="15" customHeight="1" x14ac:dyDescent="0.25">
      <c r="A1049" s="22" t="s">
        <v>318</v>
      </c>
      <c r="B1049" s="22" t="s">
        <v>32</v>
      </c>
      <c r="C1049" s="46" t="s">
        <v>8</v>
      </c>
      <c r="D1049" s="47"/>
      <c r="E1049" s="47"/>
      <c r="F1049" s="47"/>
      <c r="G1049" s="7" t="s">
        <v>33</v>
      </c>
      <c r="H1049" s="7" t="s">
        <v>319</v>
      </c>
      <c r="I1049" s="7" t="s">
        <v>320</v>
      </c>
      <c r="J1049" s="34" t="s">
        <v>10</v>
      </c>
      <c r="K1049" s="33"/>
    </row>
    <row r="1050" spans="1:14" ht="75" customHeight="1" x14ac:dyDescent="0.25">
      <c r="A1050" s="7" t="s">
        <v>350</v>
      </c>
      <c r="B1050" s="85">
        <v>87792</v>
      </c>
      <c r="C1050" s="87" t="str">
        <f>VLOOKUP(B1050,S!$A:$D,2,FALSE)</f>
        <v>EMBOÇO OU MASSA ÚNICA EM ARGAMASSA TRAÇO 1:2:8, PREPARO MECÂNICO COM BETONEIRA 400 L, APLICADA MANUALMENTE EM PANOS CEGOS DE FACHADA (SEM PRESENÇA DE VÃOS), ESPESSURA DE 25 MM. AF_08/2022</v>
      </c>
      <c r="D1050" s="87"/>
      <c r="E1050" s="87"/>
      <c r="F1050" s="86"/>
      <c r="G1050" s="7" t="str">
        <f>VLOOKUP(B1050,S!$A:$D,3,FALSE)</f>
        <v>M2</v>
      </c>
      <c r="H1050" s="88"/>
      <c r="I1050" s="88">
        <f>J1055</f>
        <v>38.159999999999997</v>
      </c>
      <c r="J1050" s="55"/>
      <c r="K1050" s="54"/>
      <c r="L1050" s="88">
        <f>VLOOKUP(B1050,S!$A:$D,4,FALSE)</f>
        <v>38.159999999999997</v>
      </c>
      <c r="M1050" s="7" t="str">
        <f>IF(ROUND((L1050-I1050),2)=0,"OK, confere com a tabela.",IF(ROUND((L1050-I1050),2)&lt;0,"ACIMA ("&amp;TEXT(ROUND(I1050*100/L1050,4),"0,0000")&amp;" %) da tabela.","ABAIXO ("&amp;TEXT(ROUND(I1050*100/L1050,4),"0,0000")&amp;" %) da tabela."))</f>
        <v>OK, confere com a tabela.</v>
      </c>
    </row>
    <row r="1051" spans="1:14" ht="30" customHeight="1" x14ac:dyDescent="0.25">
      <c r="A1051" s="56" t="s">
        <v>322</v>
      </c>
      <c r="B1051" s="81">
        <v>37411</v>
      </c>
      <c r="C1051" s="57" t="str">
        <f>VLOOKUP(B1051,IF(A1051="COMPOSICAO",S!$A:$D,I!$A:$D),2,FALSE)</f>
        <v>TELA DE ACO SOLDADA GALVANIZADA/ZINCADA PARA ALVENARIA, FIO D = *1,24 MM, MALHA 25 X 25 MM</v>
      </c>
      <c r="D1051" s="57"/>
      <c r="E1051" s="57"/>
      <c r="F1051" s="57"/>
      <c r="G1051" s="56" t="str">
        <f>VLOOKUP(B1051,IF(A1051="COMPOSICAO",S!$A:$D,I!$A:$D),3,FALSE)</f>
        <v>M2</v>
      </c>
      <c r="H1051" s="89">
        <f>0.1581</f>
        <v>0.15809999999999999</v>
      </c>
      <c r="I1051" s="58">
        <f>IF(A1051="COMPOSICAO",VLOOKUP(B1051,S!$A:$D,4,FALSE),VLOOKUP(B1051,I!$A:$D,4,FALSE))</f>
        <v>17.43</v>
      </c>
      <c r="J1051" s="63">
        <f>TRUNC(H1051*I1051,2)</f>
        <v>2.75</v>
      </c>
      <c r="K1051" s="62"/>
      <c r="L1051" s="4"/>
      <c r="M1051" s="4"/>
      <c r="N1051" s="4"/>
    </row>
    <row r="1052" spans="1:14" ht="75" customHeight="1" x14ac:dyDescent="0.25">
      <c r="A1052" s="56" t="s">
        <v>323</v>
      </c>
      <c r="B1052" s="81">
        <v>87292</v>
      </c>
      <c r="C1052" s="57" t="str">
        <f>VLOOKUP(B1052,IF(A1052="COMPOSICAO",S!$A:$D,I!$A:$D),2,FALSE)</f>
        <v>ARGAMASSA TRAÇO 1:2:8 (EM VOLUME DE CIMENTO, CAL E AREIA MÉDIA ÚMIDA) PARA EMBOÇO/MASSA ÚNICA/ASSENTAMENTO DE ALVENARIA DE VEDAÇÃO, PREPARO MECÂNICO COM BETONEIRA 400 L. AF_08/2019</v>
      </c>
      <c r="D1052" s="57"/>
      <c r="E1052" s="57"/>
      <c r="F1052" s="57"/>
      <c r="G1052" s="56" t="str">
        <f>VLOOKUP(B1052,IF(A1052="COMPOSICAO",S!$A:$D,I!$A:$D),3,FALSE)</f>
        <v>M3</v>
      </c>
      <c r="H1052" s="89">
        <f>0.0293</f>
        <v>2.93E-2</v>
      </c>
      <c r="I1052" s="58">
        <f>IF(A1052="COMPOSICAO",VLOOKUP(B1052,S!$A:$D,4,FALSE),VLOOKUP(B1052,I!$A:$D,4,FALSE))</f>
        <v>572.85</v>
      </c>
      <c r="J1052" s="63">
        <f>TRUNC(H1052*I1052,2)</f>
        <v>16.78</v>
      </c>
      <c r="K1052" s="62"/>
      <c r="L1052" s="4"/>
      <c r="M1052" s="4"/>
      <c r="N1052" s="4"/>
    </row>
    <row r="1053" spans="1:14" ht="15" customHeight="1" x14ac:dyDescent="0.25">
      <c r="A1053" s="56" t="s">
        <v>323</v>
      </c>
      <c r="B1053" s="81">
        <v>88309</v>
      </c>
      <c r="C1053" s="57" t="str">
        <f>VLOOKUP(B1053,IF(A1053="COMPOSICAO",S!$A:$D,I!$A:$D),2,FALSE)</f>
        <v>PEDREIRO COM ENCARGOS COMPLEMENTARES</v>
      </c>
      <c r="D1053" s="57"/>
      <c r="E1053" s="57"/>
      <c r="F1053" s="57"/>
      <c r="G1053" s="56" t="str">
        <f>VLOOKUP(B1053,IF(A1053="COMPOSICAO",S!$A:$D,I!$A:$D),3,FALSE)</f>
        <v>H</v>
      </c>
      <c r="H1053" s="89">
        <f>0.409</f>
        <v>0.40899999999999997</v>
      </c>
      <c r="I1053" s="58">
        <f>IF(A1053="COMPOSICAO",VLOOKUP(B1053,S!$A:$D,4,FALSE),VLOOKUP(B1053,I!$A:$D,4,FALSE))</f>
        <v>26.05</v>
      </c>
      <c r="J1053" s="63">
        <f>TRUNC(H1053*I1053,2)</f>
        <v>10.65</v>
      </c>
      <c r="K1053" s="62"/>
      <c r="L1053" s="4"/>
      <c r="M1053" s="4"/>
      <c r="N1053" s="4"/>
    </row>
    <row r="1054" spans="1:14" ht="15" customHeight="1" x14ac:dyDescent="0.25">
      <c r="A1054" s="56" t="s">
        <v>323</v>
      </c>
      <c r="B1054" s="81">
        <v>88316</v>
      </c>
      <c r="C1054" s="57" t="str">
        <f>VLOOKUP(B1054,IF(A1054="COMPOSICAO",S!$A:$D,I!$A:$D),2,FALSE)</f>
        <v>SERVENTE COM ENCARGOS COMPLEMENTARES</v>
      </c>
      <c r="D1054" s="57"/>
      <c r="E1054" s="57"/>
      <c r="F1054" s="57"/>
      <c r="G1054" s="56" t="str">
        <f>VLOOKUP(B1054,IF(A1054="COMPOSICAO",S!$A:$D,I!$A:$D),3,FALSE)</f>
        <v>H</v>
      </c>
      <c r="H1054" s="89">
        <f>0.409</f>
        <v>0.40899999999999997</v>
      </c>
      <c r="I1054" s="58">
        <f>IF(A1054="COMPOSICAO",VLOOKUP(B1054,S!$A:$D,4,FALSE),VLOOKUP(B1054,I!$A:$D,4,FALSE))</f>
        <v>19.53</v>
      </c>
      <c r="J1054" s="63">
        <f>TRUNC(H1054*I1054,2)</f>
        <v>7.98</v>
      </c>
      <c r="K1054" s="62"/>
      <c r="L1054" s="4"/>
      <c r="M1054" s="4"/>
      <c r="N1054" s="4"/>
    </row>
    <row r="1055" spans="1:14" ht="15" customHeight="1" x14ac:dyDescent="0.25">
      <c r="A1055" s="90" t="s">
        <v>324</v>
      </c>
      <c r="B1055" s="91"/>
      <c r="C1055" s="91"/>
      <c r="D1055" s="91"/>
      <c r="E1055" s="91"/>
      <c r="F1055" s="91"/>
      <c r="G1055" s="92"/>
      <c r="H1055" s="93"/>
      <c r="I1055" s="94"/>
      <c r="J1055" s="63">
        <f>SUM(J1050:K1054)</f>
        <v>38.159999999999997</v>
      </c>
      <c r="K1055" s="62"/>
    </row>
    <row r="1056" spans="1:14" ht="15" customHeight="1" x14ac:dyDescent="0.25">
      <c r="A1056" s="90" t="str">
        <f>"TAXA DE BDI ("&amp;BDI&amp;" %)"</f>
        <v>TAXA DE BDI (22 %)</v>
      </c>
      <c r="B1056" s="91"/>
      <c r="C1056" s="91"/>
      <c r="D1056" s="91"/>
      <c r="E1056" s="91"/>
      <c r="F1056" s="91"/>
      <c r="G1056" s="92"/>
      <c r="H1056" s="93"/>
      <c r="I1056" s="94"/>
      <c r="J1056" s="63">
        <f>ROUND(J1055*(BDI/100),2)</f>
        <v>8.4</v>
      </c>
      <c r="K1056" s="62"/>
    </row>
    <row r="1057" spans="1:14" ht="15" customHeight="1" x14ac:dyDescent="0.25">
      <c r="A1057" s="90" t="s">
        <v>442</v>
      </c>
      <c r="B1057" s="91"/>
      <c r="C1057" s="91"/>
      <c r="D1057" s="91"/>
      <c r="E1057" s="91"/>
      <c r="F1057" s="91"/>
      <c r="G1057" s="92"/>
      <c r="H1057" s="93"/>
      <c r="I1057" s="94"/>
      <c r="J1057" s="63">
        <f>SUM(J1055:K1056)</f>
        <v>46.559999999999995</v>
      </c>
      <c r="K1057" s="62"/>
    </row>
    <row r="1058" spans="1:14" ht="15" customHeight="1" x14ac:dyDescent="0.25">
      <c r="A1058" s="4"/>
      <c r="B1058" s="4"/>
      <c r="C1058" s="4"/>
      <c r="D1058" s="4"/>
      <c r="E1058" s="4"/>
      <c r="F1058" s="4"/>
      <c r="G1058" s="4"/>
      <c r="H1058" s="4"/>
      <c r="I1058" s="4"/>
      <c r="J1058" s="4"/>
      <c r="K1058" s="4"/>
    </row>
    <row r="1059" spans="1:14" ht="15" customHeight="1" x14ac:dyDescent="0.25">
      <c r="A1059" s="22" t="s">
        <v>318</v>
      </c>
      <c r="B1059" s="22" t="s">
        <v>32</v>
      </c>
      <c r="C1059" s="46" t="s">
        <v>8</v>
      </c>
      <c r="D1059" s="47"/>
      <c r="E1059" s="47"/>
      <c r="F1059" s="47"/>
      <c r="G1059" s="7" t="s">
        <v>33</v>
      </c>
      <c r="H1059" s="7" t="s">
        <v>319</v>
      </c>
      <c r="I1059" s="7" t="s">
        <v>320</v>
      </c>
      <c r="J1059" s="34" t="s">
        <v>10</v>
      </c>
      <c r="K1059" s="33"/>
    </row>
    <row r="1060" spans="1:14" ht="60" customHeight="1" x14ac:dyDescent="0.25">
      <c r="A1060" s="7" t="s">
        <v>350</v>
      </c>
      <c r="B1060" s="85">
        <v>87894</v>
      </c>
      <c r="C1060" s="87" t="str">
        <f>VLOOKUP(B1060,S!$A:$D,2,FALSE)</f>
        <v>CHAPISCO APLICADO EM ALVENARIA (SEM PRESENÇA DE VÃOS) E ESTRUTURAS DE CONCRETO DE FACHADA, COM COLHER DE PEDREIRO.  ARGAMASSA TRAÇO 1:3 COM PREPARO EM BETONEIRA 400L. AF_10/2022</v>
      </c>
      <c r="D1060" s="87"/>
      <c r="E1060" s="87"/>
      <c r="F1060" s="86"/>
      <c r="G1060" s="7" t="str">
        <f>VLOOKUP(B1060,S!$A:$D,3,FALSE)</f>
        <v>M2</v>
      </c>
      <c r="H1060" s="88"/>
      <c r="I1060" s="88">
        <f>J1064</f>
        <v>6.53</v>
      </c>
      <c r="J1060" s="55"/>
      <c r="K1060" s="54"/>
      <c r="L1060" s="88">
        <f>VLOOKUP(B1060,S!$A:$D,4,FALSE)</f>
        <v>6.53</v>
      </c>
      <c r="M1060" s="7" t="str">
        <f>IF(ROUND((L1060-I1060),2)=0,"OK, confere com a tabela.",IF(ROUND((L1060-I1060),2)&lt;0,"ACIMA ("&amp;TEXT(ROUND(I1060*100/L1060,4),"0,0000")&amp;" %) da tabela.","ABAIXO ("&amp;TEXT(ROUND(I1060*100/L1060,4),"0,0000")&amp;" %) da tabela."))</f>
        <v>OK, confere com a tabela.</v>
      </c>
    </row>
    <row r="1061" spans="1:14" ht="60" customHeight="1" x14ac:dyDescent="0.25">
      <c r="A1061" s="56" t="s">
        <v>323</v>
      </c>
      <c r="B1061" s="81">
        <v>87313</v>
      </c>
      <c r="C1061" s="57" t="str">
        <f>VLOOKUP(B1061,IF(A1061="COMPOSICAO",S!$A:$D,I!$A:$D),2,FALSE)</f>
        <v>ARGAMASSA TRAÇO 1:3 (EM VOLUME DE CIMENTO E AREIA GROSSA ÚMIDA) PARA CHAPISCO CONVENCIONAL, PREPARO MECÂNICO COM BETONEIRA 400 L. AF_08/2019</v>
      </c>
      <c r="D1061" s="57"/>
      <c r="E1061" s="57"/>
      <c r="F1061" s="57"/>
      <c r="G1061" s="56" t="str">
        <f>VLOOKUP(B1061,IF(A1061="COMPOSICAO",S!$A:$D,I!$A:$D),3,FALSE)</f>
        <v>M3</v>
      </c>
      <c r="H1061" s="89">
        <f>0.0037</f>
        <v>3.7000000000000002E-3</v>
      </c>
      <c r="I1061" s="58">
        <f>IF(A1061="COMPOSICAO",VLOOKUP(B1061,S!$A:$D,4,FALSE),VLOOKUP(B1061,I!$A:$D,4,FALSE))</f>
        <v>541.23</v>
      </c>
      <c r="J1061" s="63">
        <f>TRUNC(H1061*I1061,2)</f>
        <v>2</v>
      </c>
      <c r="K1061" s="62"/>
      <c r="L1061" s="4"/>
      <c r="M1061" s="4"/>
      <c r="N1061" s="4"/>
    </row>
    <row r="1062" spans="1:14" ht="15" customHeight="1" x14ac:dyDescent="0.25">
      <c r="A1062" s="56" t="s">
        <v>323</v>
      </c>
      <c r="B1062" s="81">
        <v>88309</v>
      </c>
      <c r="C1062" s="57" t="str">
        <f>VLOOKUP(B1062,IF(A1062="COMPOSICAO",S!$A:$D,I!$A:$D),2,FALSE)</f>
        <v>PEDREIRO COM ENCARGOS COMPLEMENTARES</v>
      </c>
      <c r="D1062" s="57"/>
      <c r="E1062" s="57"/>
      <c r="F1062" s="57"/>
      <c r="G1062" s="56" t="str">
        <f>VLOOKUP(B1062,IF(A1062="COMPOSICAO",S!$A:$D,I!$A:$D),3,FALSE)</f>
        <v>H</v>
      </c>
      <c r="H1062" s="89">
        <f>0.1394</f>
        <v>0.1394</v>
      </c>
      <c r="I1062" s="58">
        <f>IF(A1062="COMPOSICAO",VLOOKUP(B1062,S!$A:$D,4,FALSE),VLOOKUP(B1062,I!$A:$D,4,FALSE))</f>
        <v>26.05</v>
      </c>
      <c r="J1062" s="63">
        <f>TRUNC(H1062*I1062,2)</f>
        <v>3.63</v>
      </c>
      <c r="K1062" s="62"/>
      <c r="L1062" s="4"/>
      <c r="M1062" s="4"/>
      <c r="N1062" s="4"/>
    </row>
    <row r="1063" spans="1:14" ht="15" customHeight="1" x14ac:dyDescent="0.25">
      <c r="A1063" s="56" t="s">
        <v>323</v>
      </c>
      <c r="B1063" s="81">
        <v>88316</v>
      </c>
      <c r="C1063" s="57" t="str">
        <f>VLOOKUP(B1063,IF(A1063="COMPOSICAO",S!$A:$D,I!$A:$D),2,FALSE)</f>
        <v>SERVENTE COM ENCARGOS COMPLEMENTARES</v>
      </c>
      <c r="D1063" s="57"/>
      <c r="E1063" s="57"/>
      <c r="F1063" s="57"/>
      <c r="G1063" s="56" t="str">
        <f>VLOOKUP(B1063,IF(A1063="COMPOSICAO",S!$A:$D,I!$A:$D),3,FALSE)</f>
        <v>H</v>
      </c>
      <c r="H1063" s="89">
        <f>0.0465</f>
        <v>4.65E-2</v>
      </c>
      <c r="I1063" s="58">
        <f>IF(A1063="COMPOSICAO",VLOOKUP(B1063,S!$A:$D,4,FALSE),VLOOKUP(B1063,I!$A:$D,4,FALSE))</f>
        <v>19.53</v>
      </c>
      <c r="J1063" s="63">
        <f>TRUNC(H1063*I1063,2)</f>
        <v>0.9</v>
      </c>
      <c r="K1063" s="62"/>
      <c r="L1063" s="4"/>
      <c r="M1063" s="4"/>
      <c r="N1063" s="4"/>
    </row>
    <row r="1064" spans="1:14" ht="15" customHeight="1" x14ac:dyDescent="0.25">
      <c r="A1064" s="90" t="s">
        <v>324</v>
      </c>
      <c r="B1064" s="91"/>
      <c r="C1064" s="91"/>
      <c r="D1064" s="91"/>
      <c r="E1064" s="91"/>
      <c r="F1064" s="91"/>
      <c r="G1064" s="92"/>
      <c r="H1064" s="93"/>
      <c r="I1064" s="94"/>
      <c r="J1064" s="63">
        <f>SUM(J1060:K1063)</f>
        <v>6.53</v>
      </c>
      <c r="K1064" s="62"/>
    </row>
    <row r="1065" spans="1:14" ht="15" customHeight="1" x14ac:dyDescent="0.25">
      <c r="A1065" s="90" t="str">
        <f>"TAXA DE BDI ("&amp;BDI&amp;" %)"</f>
        <v>TAXA DE BDI (22 %)</v>
      </c>
      <c r="B1065" s="91"/>
      <c r="C1065" s="91"/>
      <c r="D1065" s="91"/>
      <c r="E1065" s="91"/>
      <c r="F1065" s="91"/>
      <c r="G1065" s="92"/>
      <c r="H1065" s="93"/>
      <c r="I1065" s="94"/>
      <c r="J1065" s="63">
        <f>ROUND(J1064*(BDI/100),2)</f>
        <v>1.44</v>
      </c>
      <c r="K1065" s="62"/>
    </row>
    <row r="1066" spans="1:14" ht="15" customHeight="1" x14ac:dyDescent="0.25">
      <c r="A1066" s="90" t="s">
        <v>443</v>
      </c>
      <c r="B1066" s="91"/>
      <c r="C1066" s="91"/>
      <c r="D1066" s="91"/>
      <c r="E1066" s="91"/>
      <c r="F1066" s="91"/>
      <c r="G1066" s="92"/>
      <c r="H1066" s="93"/>
      <c r="I1066" s="94"/>
      <c r="J1066" s="63">
        <f>SUM(J1064:K1065)</f>
        <v>7.9700000000000006</v>
      </c>
      <c r="K1066" s="62"/>
    </row>
    <row r="1067" spans="1:14" ht="15" customHeight="1" x14ac:dyDescent="0.25">
      <c r="A1067" s="4"/>
      <c r="B1067" s="4"/>
      <c r="C1067" s="4"/>
      <c r="D1067" s="4"/>
      <c r="E1067" s="4"/>
      <c r="F1067" s="4"/>
      <c r="G1067" s="4"/>
      <c r="H1067" s="4"/>
      <c r="I1067" s="4"/>
      <c r="J1067" s="4"/>
      <c r="K1067" s="4"/>
    </row>
    <row r="1068" spans="1:14" ht="15" customHeight="1" x14ac:dyDescent="0.25">
      <c r="A1068" s="22" t="s">
        <v>318</v>
      </c>
      <c r="B1068" s="22" t="s">
        <v>32</v>
      </c>
      <c r="C1068" s="46" t="s">
        <v>8</v>
      </c>
      <c r="D1068" s="47"/>
      <c r="E1068" s="47"/>
      <c r="F1068" s="47"/>
      <c r="G1068" s="7" t="s">
        <v>33</v>
      </c>
      <c r="H1068" s="7" t="s">
        <v>319</v>
      </c>
      <c r="I1068" s="7" t="s">
        <v>320</v>
      </c>
      <c r="J1068" s="34" t="s">
        <v>10</v>
      </c>
      <c r="K1068" s="33"/>
    </row>
    <row r="1069" spans="1:14" ht="30" customHeight="1" x14ac:dyDescent="0.25">
      <c r="A1069" s="7" t="s">
        <v>423</v>
      </c>
      <c r="B1069" s="85">
        <v>88484</v>
      </c>
      <c r="C1069" s="87" t="str">
        <f>VLOOKUP(B1069,S!$A:$D,2,FALSE)</f>
        <v>APLICAÇÃO DE FUNDO SELADOR ACRÍLICO EM TETO, UMA DEMÃO. AF_06/2014</v>
      </c>
      <c r="D1069" s="87"/>
      <c r="E1069" s="87"/>
      <c r="F1069" s="86"/>
      <c r="G1069" s="7" t="str">
        <f>VLOOKUP(B1069,S!$A:$D,3,FALSE)</f>
        <v>M2</v>
      </c>
      <c r="H1069" s="88"/>
      <c r="I1069" s="88">
        <f>J1073</f>
        <v>2.9699999999999998</v>
      </c>
      <c r="J1069" s="55"/>
      <c r="K1069" s="54"/>
      <c r="L1069" s="88">
        <f>VLOOKUP(B1069,S!$A:$D,4,FALSE)</f>
        <v>2.97</v>
      </c>
      <c r="M1069" s="7" t="str">
        <f>IF(ROUND((L1069-I1069),2)=0,"OK, confere com a tabela.",IF(ROUND((L1069-I1069),2)&lt;0,"ACIMA ("&amp;TEXT(ROUND(I1069*100/L1069,4),"0,0000")&amp;" %) da tabela.","ABAIXO ("&amp;TEXT(ROUND(I1069*100/L1069,4),"0,0000")&amp;" %) da tabela."))</f>
        <v>OK, confere com a tabela.</v>
      </c>
    </row>
    <row r="1070" spans="1:14" ht="30" customHeight="1" x14ac:dyDescent="0.25">
      <c r="A1070" s="56" t="s">
        <v>322</v>
      </c>
      <c r="B1070" s="81">
        <v>6085</v>
      </c>
      <c r="C1070" s="57" t="str">
        <f>VLOOKUP(B1070,IF(A1070="COMPOSICAO",S!$A:$D,I!$A:$D),2,FALSE)</f>
        <v>SELADOR ACRILICO OPACO PREMIUM INTERIOR/EXTERIOR</v>
      </c>
      <c r="D1070" s="57"/>
      <c r="E1070" s="57"/>
      <c r="F1070" s="57"/>
      <c r="G1070" s="56" t="str">
        <f>VLOOKUP(B1070,IF(A1070="COMPOSICAO",S!$A:$D,I!$A:$D),3,FALSE)</f>
        <v>L</v>
      </c>
      <c r="H1070" s="89">
        <f>0.16</f>
        <v>0.16</v>
      </c>
      <c r="I1070" s="58">
        <f>IF(A1070="COMPOSICAO",VLOOKUP(B1070,S!$A:$D,4,FALSE),VLOOKUP(B1070,I!$A:$D,4,FALSE))</f>
        <v>7.62</v>
      </c>
      <c r="J1070" s="63">
        <f>TRUNC(H1070*I1070,2)</f>
        <v>1.21</v>
      </c>
      <c r="K1070" s="62"/>
      <c r="L1070" s="4"/>
      <c r="M1070" s="4"/>
      <c r="N1070" s="4"/>
    </row>
    <row r="1071" spans="1:14" ht="15" customHeight="1" x14ac:dyDescent="0.25">
      <c r="A1071" s="56" t="s">
        <v>323</v>
      </c>
      <c r="B1071" s="81">
        <v>88310</v>
      </c>
      <c r="C1071" s="57" t="str">
        <f>VLOOKUP(B1071,IF(A1071="COMPOSICAO",S!$A:$D,I!$A:$D),2,FALSE)</f>
        <v>PINTOR COM ENCARGOS COMPLEMENTARES</v>
      </c>
      <c r="D1071" s="57"/>
      <c r="E1071" s="57"/>
      <c r="F1071" s="57"/>
      <c r="G1071" s="56" t="str">
        <f>VLOOKUP(B1071,IF(A1071="COMPOSICAO",S!$A:$D,I!$A:$D),3,FALSE)</f>
        <v>H</v>
      </c>
      <c r="H1071" s="89">
        <f>0.051</f>
        <v>5.0999999999999997E-2</v>
      </c>
      <c r="I1071" s="58">
        <f>IF(A1071="COMPOSICAO",VLOOKUP(B1071,S!$A:$D,4,FALSE),VLOOKUP(B1071,I!$A:$D,4,FALSE))</f>
        <v>27.28</v>
      </c>
      <c r="J1071" s="63">
        <f>TRUNC(H1071*I1071,2)</f>
        <v>1.39</v>
      </c>
      <c r="K1071" s="62"/>
      <c r="L1071" s="4"/>
      <c r="M1071" s="4"/>
      <c r="N1071" s="4"/>
    </row>
    <row r="1072" spans="1:14" ht="15" customHeight="1" x14ac:dyDescent="0.25">
      <c r="A1072" s="56" t="s">
        <v>323</v>
      </c>
      <c r="B1072" s="81">
        <v>88316</v>
      </c>
      <c r="C1072" s="57" t="str">
        <f>VLOOKUP(B1072,IF(A1072="COMPOSICAO",S!$A:$D,I!$A:$D),2,FALSE)</f>
        <v>SERVENTE COM ENCARGOS COMPLEMENTARES</v>
      </c>
      <c r="D1072" s="57"/>
      <c r="E1072" s="57"/>
      <c r="F1072" s="57"/>
      <c r="G1072" s="56" t="str">
        <f>VLOOKUP(B1072,IF(A1072="COMPOSICAO",S!$A:$D,I!$A:$D),3,FALSE)</f>
        <v>H</v>
      </c>
      <c r="H1072" s="89">
        <f>0.019</f>
        <v>1.9E-2</v>
      </c>
      <c r="I1072" s="58">
        <f>IF(A1072="COMPOSICAO",VLOOKUP(B1072,S!$A:$D,4,FALSE),VLOOKUP(B1072,I!$A:$D,4,FALSE))</f>
        <v>19.53</v>
      </c>
      <c r="J1072" s="63">
        <f>TRUNC(H1072*I1072,2)</f>
        <v>0.37</v>
      </c>
      <c r="K1072" s="62"/>
      <c r="L1072" s="4"/>
      <c r="M1072" s="4"/>
      <c r="N1072" s="4"/>
    </row>
    <row r="1073" spans="1:14" ht="15" customHeight="1" x14ac:dyDescent="0.25">
      <c r="A1073" s="90" t="s">
        <v>324</v>
      </c>
      <c r="B1073" s="91"/>
      <c r="C1073" s="91"/>
      <c r="D1073" s="91"/>
      <c r="E1073" s="91"/>
      <c r="F1073" s="91"/>
      <c r="G1073" s="92"/>
      <c r="H1073" s="93"/>
      <c r="I1073" s="94"/>
      <c r="J1073" s="63">
        <f>SUM(J1069:K1072)</f>
        <v>2.9699999999999998</v>
      </c>
      <c r="K1073" s="62"/>
    </row>
    <row r="1074" spans="1:14" ht="15" customHeight="1" x14ac:dyDescent="0.25">
      <c r="A1074" s="90" t="str">
        <f>"TAXA DE BDI ("&amp;BDI&amp;" %)"</f>
        <v>TAXA DE BDI (22 %)</v>
      </c>
      <c r="B1074" s="91"/>
      <c r="C1074" s="91"/>
      <c r="D1074" s="91"/>
      <c r="E1074" s="91"/>
      <c r="F1074" s="91"/>
      <c r="G1074" s="92"/>
      <c r="H1074" s="93"/>
      <c r="I1074" s="94"/>
      <c r="J1074" s="63">
        <f>ROUND(J1073*(BDI/100),2)</f>
        <v>0.65</v>
      </c>
      <c r="K1074" s="62"/>
    </row>
    <row r="1075" spans="1:14" ht="15" customHeight="1" x14ac:dyDescent="0.25">
      <c r="A1075" s="90" t="s">
        <v>444</v>
      </c>
      <c r="B1075" s="91"/>
      <c r="C1075" s="91"/>
      <c r="D1075" s="91"/>
      <c r="E1075" s="91"/>
      <c r="F1075" s="91"/>
      <c r="G1075" s="92"/>
      <c r="H1075" s="93"/>
      <c r="I1075" s="94"/>
      <c r="J1075" s="63">
        <f>SUM(J1073:K1074)</f>
        <v>3.6199999999999997</v>
      </c>
      <c r="K1075" s="62"/>
    </row>
    <row r="1076" spans="1:14" ht="15" customHeight="1" x14ac:dyDescent="0.25">
      <c r="A1076" s="4"/>
      <c r="B1076" s="4"/>
      <c r="C1076" s="4"/>
      <c r="D1076" s="4"/>
      <c r="E1076" s="4"/>
      <c r="F1076" s="4"/>
      <c r="G1076" s="4"/>
      <c r="H1076" s="4"/>
      <c r="I1076" s="4"/>
      <c r="J1076" s="4"/>
      <c r="K1076" s="4"/>
    </row>
    <row r="1077" spans="1:14" ht="15" customHeight="1" x14ac:dyDescent="0.25">
      <c r="A1077" s="22" t="s">
        <v>318</v>
      </c>
      <c r="B1077" s="22" t="s">
        <v>32</v>
      </c>
      <c r="C1077" s="46" t="s">
        <v>8</v>
      </c>
      <c r="D1077" s="47"/>
      <c r="E1077" s="47"/>
      <c r="F1077" s="47"/>
      <c r="G1077" s="7" t="s">
        <v>33</v>
      </c>
      <c r="H1077" s="7" t="s">
        <v>319</v>
      </c>
      <c r="I1077" s="7" t="s">
        <v>320</v>
      </c>
      <c r="J1077" s="34" t="s">
        <v>10</v>
      </c>
      <c r="K1077" s="33"/>
    </row>
    <row r="1078" spans="1:14" ht="30" customHeight="1" x14ac:dyDescent="0.25">
      <c r="A1078" s="7" t="s">
        <v>423</v>
      </c>
      <c r="B1078" s="85">
        <v>88488</v>
      </c>
      <c r="C1078" s="87" t="str">
        <f>VLOOKUP(B1078,S!$A:$D,2,FALSE)</f>
        <v>APLICAÇÃO MANUAL DE PINTURA COM TINTA LÁTEX ACRÍLICA EM TETO, DUAS DEMÃOS. AF_06/2014</v>
      </c>
      <c r="D1078" s="87"/>
      <c r="E1078" s="87"/>
      <c r="F1078" s="86"/>
      <c r="G1078" s="7" t="str">
        <f>VLOOKUP(B1078,S!$A:$D,3,FALSE)</f>
        <v>M2</v>
      </c>
      <c r="H1078" s="88"/>
      <c r="I1078" s="88">
        <f>J1082</f>
        <v>15.360000000000001</v>
      </c>
      <c r="J1078" s="55"/>
      <c r="K1078" s="54"/>
      <c r="L1078" s="88">
        <f>VLOOKUP(B1078,S!$A:$D,4,FALSE)</f>
        <v>15.36</v>
      </c>
      <c r="M1078" s="7" t="str">
        <f>IF(ROUND((L1078-I1078),2)=0,"OK, confere com a tabela.",IF(ROUND((L1078-I1078),2)&lt;0,"ACIMA ("&amp;TEXT(ROUND(I1078*100/L1078,4),"0,0000")&amp;" %) da tabela.","ABAIXO ("&amp;TEXT(ROUND(I1078*100/L1078,4),"0,0000")&amp;" %) da tabela."))</f>
        <v>OK, confere com a tabela.</v>
      </c>
    </row>
    <row r="1079" spans="1:14" ht="30" customHeight="1" x14ac:dyDescent="0.25">
      <c r="A1079" s="56" t="s">
        <v>322</v>
      </c>
      <c r="B1079" s="81">
        <v>7356</v>
      </c>
      <c r="C1079" s="57" t="str">
        <f>VLOOKUP(B1079,IF(A1079="COMPOSICAO",S!$A:$D,I!$A:$D),2,FALSE)</f>
        <v>TINTA LATEX ACRILICA PREMIUM, COR BRANCO FOSCO</v>
      </c>
      <c r="D1079" s="57"/>
      <c r="E1079" s="57"/>
      <c r="F1079" s="57"/>
      <c r="G1079" s="56" t="str">
        <f>VLOOKUP(B1079,IF(A1079="COMPOSICAO",S!$A:$D,I!$A:$D),3,FALSE)</f>
        <v>L</v>
      </c>
      <c r="H1079" s="89">
        <f>0.33</f>
        <v>0.33</v>
      </c>
      <c r="I1079" s="58">
        <f>IF(A1079="COMPOSICAO",VLOOKUP(B1079,S!$A:$D,4,FALSE),VLOOKUP(B1079,I!$A:$D,4,FALSE))</f>
        <v>21.18</v>
      </c>
      <c r="J1079" s="63">
        <f>TRUNC(H1079*I1079,2)</f>
        <v>6.98</v>
      </c>
      <c r="K1079" s="62"/>
      <c r="L1079" s="4"/>
      <c r="M1079" s="4"/>
      <c r="N1079" s="4"/>
    </row>
    <row r="1080" spans="1:14" ht="15" customHeight="1" x14ac:dyDescent="0.25">
      <c r="A1080" s="56" t="s">
        <v>323</v>
      </c>
      <c r="B1080" s="81">
        <v>88310</v>
      </c>
      <c r="C1080" s="57" t="str">
        <f>VLOOKUP(B1080,IF(A1080="COMPOSICAO",S!$A:$D,I!$A:$D),2,FALSE)</f>
        <v>PINTOR COM ENCARGOS COMPLEMENTARES</v>
      </c>
      <c r="D1080" s="57"/>
      <c r="E1080" s="57"/>
      <c r="F1080" s="57"/>
      <c r="G1080" s="56" t="str">
        <f>VLOOKUP(B1080,IF(A1080="COMPOSICAO",S!$A:$D,I!$A:$D),3,FALSE)</f>
        <v>H</v>
      </c>
      <c r="H1080" s="89">
        <f>0.244</f>
        <v>0.24399999999999999</v>
      </c>
      <c r="I1080" s="58">
        <f>IF(A1080="COMPOSICAO",VLOOKUP(B1080,S!$A:$D,4,FALSE),VLOOKUP(B1080,I!$A:$D,4,FALSE))</f>
        <v>27.28</v>
      </c>
      <c r="J1080" s="63">
        <f>TRUNC(H1080*I1080,2)</f>
        <v>6.65</v>
      </c>
      <c r="K1080" s="62"/>
      <c r="L1080" s="4"/>
      <c r="M1080" s="4"/>
      <c r="N1080" s="4"/>
    </row>
    <row r="1081" spans="1:14" ht="15" customHeight="1" x14ac:dyDescent="0.25">
      <c r="A1081" s="56" t="s">
        <v>323</v>
      </c>
      <c r="B1081" s="81">
        <v>88316</v>
      </c>
      <c r="C1081" s="57" t="str">
        <f>VLOOKUP(B1081,IF(A1081="COMPOSICAO",S!$A:$D,I!$A:$D),2,FALSE)</f>
        <v>SERVENTE COM ENCARGOS COMPLEMENTARES</v>
      </c>
      <c r="D1081" s="57"/>
      <c r="E1081" s="57"/>
      <c r="F1081" s="57"/>
      <c r="G1081" s="56" t="str">
        <f>VLOOKUP(B1081,IF(A1081="COMPOSICAO",S!$A:$D,I!$A:$D),3,FALSE)</f>
        <v>H</v>
      </c>
      <c r="H1081" s="89">
        <f>0.089</f>
        <v>8.8999999999999996E-2</v>
      </c>
      <c r="I1081" s="58">
        <f>IF(A1081="COMPOSICAO",VLOOKUP(B1081,S!$A:$D,4,FALSE),VLOOKUP(B1081,I!$A:$D,4,FALSE))</f>
        <v>19.53</v>
      </c>
      <c r="J1081" s="63">
        <f>TRUNC(H1081*I1081,2)</f>
        <v>1.73</v>
      </c>
      <c r="K1081" s="62"/>
      <c r="L1081" s="4"/>
      <c r="M1081" s="4"/>
      <c r="N1081" s="4"/>
    </row>
    <row r="1082" spans="1:14" ht="15" customHeight="1" x14ac:dyDescent="0.25">
      <c r="A1082" s="90" t="s">
        <v>324</v>
      </c>
      <c r="B1082" s="91"/>
      <c r="C1082" s="91"/>
      <c r="D1082" s="91"/>
      <c r="E1082" s="91"/>
      <c r="F1082" s="91"/>
      <c r="G1082" s="92"/>
      <c r="H1082" s="93"/>
      <c r="I1082" s="94"/>
      <c r="J1082" s="63">
        <f>SUM(J1078:K1081)</f>
        <v>15.360000000000001</v>
      </c>
      <c r="K1082" s="62"/>
    </row>
    <row r="1083" spans="1:14" ht="15" customHeight="1" x14ac:dyDescent="0.25">
      <c r="A1083" s="90" t="str">
        <f>"TAXA DE BDI ("&amp;BDI&amp;" %)"</f>
        <v>TAXA DE BDI (22 %)</v>
      </c>
      <c r="B1083" s="91"/>
      <c r="C1083" s="91"/>
      <c r="D1083" s="91"/>
      <c r="E1083" s="91"/>
      <c r="F1083" s="91"/>
      <c r="G1083" s="92"/>
      <c r="H1083" s="93"/>
      <c r="I1083" s="94"/>
      <c r="J1083" s="63">
        <f>ROUND(J1082*(BDI/100),2)</f>
        <v>3.38</v>
      </c>
      <c r="K1083" s="62"/>
    </row>
    <row r="1084" spans="1:14" ht="15" customHeight="1" x14ac:dyDescent="0.25">
      <c r="A1084" s="90" t="s">
        <v>445</v>
      </c>
      <c r="B1084" s="91"/>
      <c r="C1084" s="91"/>
      <c r="D1084" s="91"/>
      <c r="E1084" s="91"/>
      <c r="F1084" s="91"/>
      <c r="G1084" s="92"/>
      <c r="H1084" s="93"/>
      <c r="I1084" s="94"/>
      <c r="J1084" s="63">
        <f>SUM(J1082:K1083)</f>
        <v>18.740000000000002</v>
      </c>
      <c r="K1084" s="62"/>
    </row>
    <row r="1085" spans="1:14" ht="15" customHeight="1" x14ac:dyDescent="0.25">
      <c r="A1085" s="4"/>
      <c r="B1085" s="4"/>
      <c r="C1085" s="4"/>
      <c r="D1085" s="4"/>
      <c r="E1085" s="4"/>
      <c r="F1085" s="4"/>
      <c r="G1085" s="4"/>
      <c r="H1085" s="4"/>
      <c r="I1085" s="4"/>
      <c r="J1085" s="4"/>
      <c r="K1085" s="4"/>
    </row>
    <row r="1086" spans="1:14" ht="15" customHeight="1" x14ac:dyDescent="0.25">
      <c r="A1086" s="22" t="s">
        <v>318</v>
      </c>
      <c r="B1086" s="22" t="s">
        <v>32</v>
      </c>
      <c r="C1086" s="46" t="s">
        <v>8</v>
      </c>
      <c r="D1086" s="47"/>
      <c r="E1086" s="47"/>
      <c r="F1086" s="47"/>
      <c r="G1086" s="7" t="s">
        <v>33</v>
      </c>
      <c r="H1086" s="7" t="s">
        <v>319</v>
      </c>
      <c r="I1086" s="7" t="s">
        <v>320</v>
      </c>
      <c r="J1086" s="34" t="s">
        <v>10</v>
      </c>
      <c r="K1086" s="33"/>
    </row>
    <row r="1087" spans="1:14" ht="30" customHeight="1" x14ac:dyDescent="0.25">
      <c r="A1087" s="7" t="s">
        <v>423</v>
      </c>
      <c r="B1087" s="85">
        <v>88494</v>
      </c>
      <c r="C1087" s="87" t="str">
        <f>VLOOKUP(B1087,S!$A:$D,2,FALSE)</f>
        <v>APLICAÇÃO E LIXAMENTO DE MASSA LÁTEX EM TETO, UMA DEMÃO. AF_06/2014</v>
      </c>
      <c r="D1087" s="87"/>
      <c r="E1087" s="87"/>
      <c r="F1087" s="86"/>
      <c r="G1087" s="7" t="str">
        <f>VLOOKUP(B1087,S!$A:$D,3,FALSE)</f>
        <v>M2</v>
      </c>
      <c r="H1087" s="88"/>
      <c r="I1087" s="88">
        <f>J1092</f>
        <v>19.84</v>
      </c>
      <c r="J1087" s="55"/>
      <c r="K1087" s="54"/>
      <c r="L1087" s="88">
        <f>VLOOKUP(B1087,S!$A:$D,4,FALSE)</f>
        <v>19.84</v>
      </c>
      <c r="M1087" s="7" t="str">
        <f>IF(ROUND((L1087-I1087),2)=0,"OK, confere com a tabela.",IF(ROUND((L1087-I1087),2)&lt;0,"ACIMA ("&amp;TEXT(ROUND(I1087*100/L1087,4),"0,0000")&amp;" %) da tabela.","ABAIXO ("&amp;TEXT(ROUND(I1087*100/L1087,4),"0,0000")&amp;" %) da tabela."))</f>
        <v>OK, confere com a tabela.</v>
      </c>
    </row>
    <row r="1088" spans="1:14" ht="30" customHeight="1" x14ac:dyDescent="0.25">
      <c r="A1088" s="56" t="s">
        <v>322</v>
      </c>
      <c r="B1088" s="81">
        <v>3767</v>
      </c>
      <c r="C1088" s="57" t="str">
        <f>VLOOKUP(B1088,IF(A1088="COMPOSICAO",S!$A:$D,I!$A:$D),2,FALSE)</f>
        <v>LIXA EM FOLHA PARA PAREDE OU MADEIRA, NUMERO 120, COR VERMELHA</v>
      </c>
      <c r="D1088" s="57"/>
      <c r="E1088" s="57"/>
      <c r="F1088" s="57"/>
      <c r="G1088" s="56" t="str">
        <f>VLOOKUP(B1088,IF(A1088="COMPOSICAO",S!$A:$D,I!$A:$D),3,FALSE)</f>
        <v>UN</v>
      </c>
      <c r="H1088" s="89">
        <f>0.06</f>
        <v>0.06</v>
      </c>
      <c r="I1088" s="58">
        <f>IF(A1088="COMPOSICAO",VLOOKUP(B1088,S!$A:$D,4,FALSE),VLOOKUP(B1088,I!$A:$D,4,FALSE))</f>
        <v>0.79</v>
      </c>
      <c r="J1088" s="63">
        <f>TRUNC(H1088*I1088,2)</f>
        <v>0.04</v>
      </c>
      <c r="K1088" s="62"/>
      <c r="L1088" s="4"/>
      <c r="M1088" s="4"/>
      <c r="N1088" s="4"/>
    </row>
    <row r="1089" spans="1:14" ht="30" customHeight="1" x14ac:dyDescent="0.25">
      <c r="A1089" s="56" t="s">
        <v>322</v>
      </c>
      <c r="B1089" s="81">
        <v>43626</v>
      </c>
      <c r="C1089" s="57" t="str">
        <f>VLOOKUP(B1089,IF(A1089="COMPOSICAO",S!$A:$D,I!$A:$D),2,FALSE)</f>
        <v>MASSA CORRIDA PARA SUPERFICIES DE AMBIENTES INTERNOS</v>
      </c>
      <c r="D1089" s="57"/>
      <c r="E1089" s="57"/>
      <c r="F1089" s="57"/>
      <c r="G1089" s="56" t="str">
        <f>VLOOKUP(B1089,IF(A1089="COMPOSICAO",S!$A:$D,I!$A:$D),3,FALSE)</f>
        <v>KG</v>
      </c>
      <c r="H1089" s="89">
        <f>1.04304</f>
        <v>1.04304</v>
      </c>
      <c r="I1089" s="58">
        <f>IF(A1089="COMPOSICAO",VLOOKUP(B1089,S!$A:$D,4,FALSE),VLOOKUP(B1089,I!$A:$D,4,FALSE))</f>
        <v>2.35</v>
      </c>
      <c r="J1089" s="63">
        <f>TRUNC(H1089*I1089,2)</f>
        <v>2.4500000000000002</v>
      </c>
      <c r="K1089" s="62"/>
      <c r="L1089" s="4"/>
      <c r="M1089" s="4"/>
      <c r="N1089" s="4"/>
    </row>
    <row r="1090" spans="1:14" ht="15" customHeight="1" x14ac:dyDescent="0.25">
      <c r="A1090" s="56" t="s">
        <v>323</v>
      </c>
      <c r="B1090" s="81">
        <v>88310</v>
      </c>
      <c r="C1090" s="57" t="str">
        <f>VLOOKUP(B1090,IF(A1090="COMPOSICAO",S!$A:$D,I!$A:$D),2,FALSE)</f>
        <v>PINTOR COM ENCARGOS COMPLEMENTARES</v>
      </c>
      <c r="D1090" s="57"/>
      <c r="E1090" s="57"/>
      <c r="F1090" s="57"/>
      <c r="G1090" s="56" t="str">
        <f>VLOOKUP(B1090,IF(A1090="COMPOSICAO",S!$A:$D,I!$A:$D),3,FALSE)</f>
        <v>H</v>
      </c>
      <c r="H1090" s="89">
        <f>0.504</f>
        <v>0.504</v>
      </c>
      <c r="I1090" s="58">
        <f>IF(A1090="COMPOSICAO",VLOOKUP(B1090,S!$A:$D,4,FALSE),VLOOKUP(B1090,I!$A:$D,4,FALSE))</f>
        <v>27.28</v>
      </c>
      <c r="J1090" s="63">
        <f>TRUNC(H1090*I1090,2)</f>
        <v>13.74</v>
      </c>
      <c r="K1090" s="62"/>
      <c r="L1090" s="4"/>
      <c r="M1090" s="4"/>
      <c r="N1090" s="4"/>
    </row>
    <row r="1091" spans="1:14" ht="15" customHeight="1" x14ac:dyDescent="0.25">
      <c r="A1091" s="56" t="s">
        <v>323</v>
      </c>
      <c r="B1091" s="81">
        <v>88316</v>
      </c>
      <c r="C1091" s="57" t="str">
        <f>VLOOKUP(B1091,IF(A1091="COMPOSICAO",S!$A:$D,I!$A:$D),2,FALSE)</f>
        <v>SERVENTE COM ENCARGOS COMPLEMENTARES</v>
      </c>
      <c r="D1091" s="57"/>
      <c r="E1091" s="57"/>
      <c r="F1091" s="57"/>
      <c r="G1091" s="56" t="str">
        <f>VLOOKUP(B1091,IF(A1091="COMPOSICAO",S!$A:$D,I!$A:$D),3,FALSE)</f>
        <v>H</v>
      </c>
      <c r="H1091" s="89">
        <f>0.185</f>
        <v>0.185</v>
      </c>
      <c r="I1091" s="58">
        <f>IF(A1091="COMPOSICAO",VLOOKUP(B1091,S!$A:$D,4,FALSE),VLOOKUP(B1091,I!$A:$D,4,FALSE))</f>
        <v>19.53</v>
      </c>
      <c r="J1091" s="63">
        <f>TRUNC(H1091*I1091,2)</f>
        <v>3.61</v>
      </c>
      <c r="K1091" s="62"/>
      <c r="L1091" s="4"/>
      <c r="M1091" s="4"/>
      <c r="N1091" s="4"/>
    </row>
    <row r="1092" spans="1:14" ht="15" customHeight="1" x14ac:dyDescent="0.25">
      <c r="A1092" s="90" t="s">
        <v>324</v>
      </c>
      <c r="B1092" s="91"/>
      <c r="C1092" s="91"/>
      <c r="D1092" s="91"/>
      <c r="E1092" s="91"/>
      <c r="F1092" s="91"/>
      <c r="G1092" s="92"/>
      <c r="H1092" s="93"/>
      <c r="I1092" s="94"/>
      <c r="J1092" s="63">
        <f>SUM(J1087:K1091)</f>
        <v>19.84</v>
      </c>
      <c r="K1092" s="62"/>
    </row>
    <row r="1093" spans="1:14" ht="15" customHeight="1" x14ac:dyDescent="0.25">
      <c r="A1093" s="90" t="str">
        <f>"TAXA DE BDI ("&amp;BDI&amp;" %)"</f>
        <v>TAXA DE BDI (22 %)</v>
      </c>
      <c r="B1093" s="91"/>
      <c r="C1093" s="91"/>
      <c r="D1093" s="91"/>
      <c r="E1093" s="91"/>
      <c r="F1093" s="91"/>
      <c r="G1093" s="92"/>
      <c r="H1093" s="93"/>
      <c r="I1093" s="94"/>
      <c r="J1093" s="63">
        <f>ROUND(J1092*(BDI/100),2)</f>
        <v>4.3600000000000003</v>
      </c>
      <c r="K1093" s="62"/>
    </row>
    <row r="1094" spans="1:14" ht="15" customHeight="1" x14ac:dyDescent="0.25">
      <c r="A1094" s="90" t="s">
        <v>446</v>
      </c>
      <c r="B1094" s="91"/>
      <c r="C1094" s="91"/>
      <c r="D1094" s="91"/>
      <c r="E1094" s="91"/>
      <c r="F1094" s="91"/>
      <c r="G1094" s="92"/>
      <c r="H1094" s="93"/>
      <c r="I1094" s="94"/>
      <c r="J1094" s="63">
        <f>SUM(J1092:K1093)</f>
        <v>24.2</v>
      </c>
      <c r="K1094" s="62"/>
    </row>
    <row r="1095" spans="1:14" ht="15" customHeight="1" x14ac:dyDescent="0.25">
      <c r="A1095" s="4"/>
      <c r="B1095" s="4"/>
      <c r="C1095" s="4"/>
      <c r="D1095" s="4"/>
      <c r="E1095" s="4"/>
      <c r="F1095" s="4"/>
      <c r="G1095" s="4"/>
      <c r="H1095" s="4"/>
      <c r="I1095" s="4"/>
      <c r="J1095" s="4"/>
      <c r="K1095" s="4"/>
    </row>
    <row r="1096" spans="1:14" ht="15" customHeight="1" x14ac:dyDescent="0.25">
      <c r="A1096" s="22" t="s">
        <v>318</v>
      </c>
      <c r="B1096" s="22" t="s">
        <v>32</v>
      </c>
      <c r="C1096" s="46" t="s">
        <v>8</v>
      </c>
      <c r="D1096" s="47"/>
      <c r="E1096" s="47"/>
      <c r="F1096" s="47"/>
      <c r="G1096" s="7" t="s">
        <v>33</v>
      </c>
      <c r="H1096" s="7" t="s">
        <v>319</v>
      </c>
      <c r="I1096" s="7" t="s">
        <v>320</v>
      </c>
      <c r="J1096" s="34" t="s">
        <v>10</v>
      </c>
      <c r="K1096" s="33"/>
    </row>
    <row r="1097" spans="1:14" ht="75" customHeight="1" x14ac:dyDescent="0.25">
      <c r="A1097" s="7" t="s">
        <v>350</v>
      </c>
      <c r="B1097" s="85">
        <v>90408</v>
      </c>
      <c r="C1097" s="87" t="str">
        <f>VLOOKUP(B1097,S!$A:$D,2,FALSE)</f>
        <v>MASSA ÚNICA, PARA RECEBIMENTO DE PINTURA, EM ARGAMASSA TRAÇO 1:2:8, PREPARO MECÂNICO COM BETONEIRA 400L, APLICADA MANUALMENTE EM TETO, ESPESSURA DE 10MM, COM EXECUÇÃO DE TALISCAS. AF_03/2015</v>
      </c>
      <c r="D1097" s="87"/>
      <c r="E1097" s="87"/>
      <c r="F1097" s="86"/>
      <c r="G1097" s="7" t="str">
        <f>VLOOKUP(B1097,S!$A:$D,3,FALSE)</f>
        <v>M2</v>
      </c>
      <c r="H1097" s="88"/>
      <c r="I1097" s="88">
        <f>J1101</f>
        <v>34.130000000000003</v>
      </c>
      <c r="J1097" s="55"/>
      <c r="K1097" s="54"/>
      <c r="L1097" s="88">
        <f>VLOOKUP(B1097,S!$A:$D,4,FALSE)</f>
        <v>34.130000000000003</v>
      </c>
      <c r="M1097" s="7" t="str">
        <f>IF(ROUND((L1097-I1097),2)=0,"OK, confere com a tabela.",IF(ROUND((L1097-I1097),2)&lt;0,"ACIMA ("&amp;TEXT(ROUND(I1097*100/L1097,4),"0,0000")&amp;" %) da tabela.","ABAIXO ("&amp;TEXT(ROUND(I1097*100/L1097,4),"0,0000")&amp;" %) da tabela."))</f>
        <v>OK, confere com a tabela.</v>
      </c>
    </row>
    <row r="1098" spans="1:14" ht="75" customHeight="1" x14ac:dyDescent="0.25">
      <c r="A1098" s="56" t="s">
        <v>323</v>
      </c>
      <c r="B1098" s="81">
        <v>87292</v>
      </c>
      <c r="C1098" s="57" t="str">
        <f>VLOOKUP(B1098,IF(A1098="COMPOSICAO",S!$A:$D,I!$A:$D),2,FALSE)</f>
        <v>ARGAMASSA TRAÇO 1:2:8 (EM VOLUME DE CIMENTO, CAL E AREIA MÉDIA ÚMIDA) PARA EMBOÇO/MASSA ÚNICA/ASSENTAMENTO DE ALVENARIA DE VEDAÇÃO, PREPARO MECÂNICO COM BETONEIRA 400 L. AF_08/2019</v>
      </c>
      <c r="D1098" s="57"/>
      <c r="E1098" s="57"/>
      <c r="F1098" s="57"/>
      <c r="G1098" s="56" t="str">
        <f>VLOOKUP(B1098,IF(A1098="COMPOSICAO",S!$A:$D,I!$A:$D),3,FALSE)</f>
        <v>M3</v>
      </c>
      <c r="H1098" s="89">
        <f>0.0213</f>
        <v>2.1299999999999999E-2</v>
      </c>
      <c r="I1098" s="58">
        <f>IF(A1098="COMPOSICAO",VLOOKUP(B1098,S!$A:$D,4,FALSE),VLOOKUP(B1098,I!$A:$D,4,FALSE))</f>
        <v>572.85</v>
      </c>
      <c r="J1098" s="63">
        <f>TRUNC(H1098*I1098,2)</f>
        <v>12.2</v>
      </c>
      <c r="K1098" s="62"/>
      <c r="L1098" s="4"/>
      <c r="M1098" s="4"/>
      <c r="N1098" s="4"/>
    </row>
    <row r="1099" spans="1:14" ht="15" customHeight="1" x14ac:dyDescent="0.25">
      <c r="A1099" s="56" t="s">
        <v>323</v>
      </c>
      <c r="B1099" s="81">
        <v>88309</v>
      </c>
      <c r="C1099" s="57" t="str">
        <f>VLOOKUP(B1099,IF(A1099="COMPOSICAO",S!$A:$D,I!$A:$D),2,FALSE)</f>
        <v>PEDREIRO COM ENCARGOS COMPLEMENTARES</v>
      </c>
      <c r="D1099" s="57"/>
      <c r="E1099" s="57"/>
      <c r="F1099" s="57"/>
      <c r="G1099" s="56" t="str">
        <f>VLOOKUP(B1099,IF(A1099="COMPOSICAO",S!$A:$D,I!$A:$D),3,FALSE)</f>
        <v>H</v>
      </c>
      <c r="H1099" s="89">
        <f>0.66</f>
        <v>0.66</v>
      </c>
      <c r="I1099" s="58">
        <f>IF(A1099="COMPOSICAO",VLOOKUP(B1099,S!$A:$D,4,FALSE),VLOOKUP(B1099,I!$A:$D,4,FALSE))</f>
        <v>26.05</v>
      </c>
      <c r="J1099" s="63">
        <f>TRUNC(H1099*I1099,2)</f>
        <v>17.190000000000001</v>
      </c>
      <c r="K1099" s="62"/>
      <c r="L1099" s="4"/>
      <c r="M1099" s="4"/>
      <c r="N1099" s="4"/>
    </row>
    <row r="1100" spans="1:14" ht="15" customHeight="1" x14ac:dyDescent="0.25">
      <c r="A1100" s="56" t="s">
        <v>323</v>
      </c>
      <c r="B1100" s="81">
        <v>88316</v>
      </c>
      <c r="C1100" s="57" t="str">
        <f>VLOOKUP(B1100,IF(A1100="COMPOSICAO",S!$A:$D,I!$A:$D),2,FALSE)</f>
        <v>SERVENTE COM ENCARGOS COMPLEMENTARES</v>
      </c>
      <c r="D1100" s="57"/>
      <c r="E1100" s="57"/>
      <c r="F1100" s="57"/>
      <c r="G1100" s="56" t="str">
        <f>VLOOKUP(B1100,IF(A1100="COMPOSICAO",S!$A:$D,I!$A:$D),3,FALSE)</f>
        <v>H</v>
      </c>
      <c r="H1100" s="89">
        <f>0.243</f>
        <v>0.24299999999999999</v>
      </c>
      <c r="I1100" s="58">
        <f>IF(A1100="COMPOSICAO",VLOOKUP(B1100,S!$A:$D,4,FALSE),VLOOKUP(B1100,I!$A:$D,4,FALSE))</f>
        <v>19.53</v>
      </c>
      <c r="J1100" s="63">
        <f>TRUNC(H1100*I1100,2)</f>
        <v>4.74</v>
      </c>
      <c r="K1100" s="62"/>
      <c r="L1100" s="4"/>
      <c r="M1100" s="4"/>
      <c r="N1100" s="4"/>
    </row>
    <row r="1101" spans="1:14" ht="15" customHeight="1" x14ac:dyDescent="0.25">
      <c r="A1101" s="90" t="s">
        <v>324</v>
      </c>
      <c r="B1101" s="91"/>
      <c r="C1101" s="91"/>
      <c r="D1101" s="91"/>
      <c r="E1101" s="91"/>
      <c r="F1101" s="91"/>
      <c r="G1101" s="92"/>
      <c r="H1101" s="93"/>
      <c r="I1101" s="94"/>
      <c r="J1101" s="63">
        <f>SUM(J1097:K1100)</f>
        <v>34.130000000000003</v>
      </c>
      <c r="K1101" s="62"/>
    </row>
    <row r="1102" spans="1:14" ht="15" customHeight="1" x14ac:dyDescent="0.25">
      <c r="A1102" s="90" t="str">
        <f>"TAXA DE BDI ("&amp;BDI&amp;" %)"</f>
        <v>TAXA DE BDI (22 %)</v>
      </c>
      <c r="B1102" s="91"/>
      <c r="C1102" s="91"/>
      <c r="D1102" s="91"/>
      <c r="E1102" s="91"/>
      <c r="F1102" s="91"/>
      <c r="G1102" s="92"/>
      <c r="H1102" s="93"/>
      <c r="I1102" s="94"/>
      <c r="J1102" s="63">
        <f>ROUND(J1101*(BDI/100),2)</f>
        <v>7.51</v>
      </c>
      <c r="K1102" s="62"/>
    </row>
    <row r="1103" spans="1:14" ht="15" customHeight="1" x14ac:dyDescent="0.25">
      <c r="A1103" s="90" t="s">
        <v>447</v>
      </c>
      <c r="B1103" s="91"/>
      <c r="C1103" s="91"/>
      <c r="D1103" s="91"/>
      <c r="E1103" s="91"/>
      <c r="F1103" s="91"/>
      <c r="G1103" s="92"/>
      <c r="H1103" s="93"/>
      <c r="I1103" s="94"/>
      <c r="J1103" s="63">
        <f>SUM(J1101:K1102)</f>
        <v>41.64</v>
      </c>
      <c r="K1103" s="62"/>
    </row>
    <row r="1104" spans="1:14" ht="15" customHeight="1" x14ac:dyDescent="0.25">
      <c r="A1104" s="4"/>
      <c r="B1104" s="4"/>
      <c r="C1104" s="4"/>
      <c r="D1104" s="4"/>
      <c r="E1104" s="4"/>
      <c r="F1104" s="4"/>
      <c r="G1104" s="4"/>
      <c r="H1104" s="4"/>
      <c r="I1104" s="4"/>
      <c r="J1104" s="4"/>
      <c r="K1104" s="4"/>
    </row>
    <row r="1105" spans="1:14" ht="15" customHeight="1" x14ac:dyDescent="0.25">
      <c r="A1105" s="22" t="s">
        <v>318</v>
      </c>
      <c r="B1105" s="22" t="s">
        <v>32</v>
      </c>
      <c r="C1105" s="46" t="s">
        <v>8</v>
      </c>
      <c r="D1105" s="47"/>
      <c r="E1105" s="47"/>
      <c r="F1105" s="47"/>
      <c r="G1105" s="7" t="s">
        <v>33</v>
      </c>
      <c r="H1105" s="7" t="s">
        <v>319</v>
      </c>
      <c r="I1105" s="7" t="s">
        <v>320</v>
      </c>
      <c r="J1105" s="34" t="s">
        <v>10</v>
      </c>
      <c r="K1105" s="33"/>
    </row>
    <row r="1106" spans="1:14" ht="75" customHeight="1" x14ac:dyDescent="0.25">
      <c r="A1106" s="7" t="s">
        <v>350</v>
      </c>
      <c r="B1106" s="85">
        <v>87882</v>
      </c>
      <c r="C1106" s="87" t="str">
        <f>VLOOKUP(B1106,S!$A:$D,2,FALSE)</f>
        <v>CHAPISCO APLICADO NO TETO OU EM ALVENARIA E ESTRUTURA, COM ROLO PARA TEXTURA ACRÍLICA. ARGAMASSA TRAÇO 1:4 E EMULSÃO POLIMÉRICA (ADESIVO) COM PREPARO EM BETONEIRA 400L. AF_10/2022</v>
      </c>
      <c r="D1106" s="87"/>
      <c r="E1106" s="87"/>
      <c r="F1106" s="86"/>
      <c r="G1106" s="7" t="str">
        <f>VLOOKUP(B1106,S!$A:$D,3,FALSE)</f>
        <v>M2</v>
      </c>
      <c r="H1106" s="88"/>
      <c r="I1106" s="88">
        <f>J1110</f>
        <v>6.43</v>
      </c>
      <c r="J1106" s="55"/>
      <c r="K1106" s="54"/>
      <c r="L1106" s="88">
        <f>VLOOKUP(B1106,S!$A:$D,4,FALSE)</f>
        <v>6.43</v>
      </c>
      <c r="M1106" s="7" t="str">
        <f>IF(ROUND((L1106-I1106),2)=0,"OK, confere com a tabela.",IF(ROUND((L1106-I1106),2)&lt;0,"ACIMA ("&amp;TEXT(ROUND(I1106*100/L1106,4),"0,0000")&amp;" %) da tabela.","ABAIXO ("&amp;TEXT(ROUND(I1106*100/L1106,4),"0,0000")&amp;" %) da tabela."))</f>
        <v>OK, confere com a tabela.</v>
      </c>
    </row>
    <row r="1107" spans="1:14" ht="60" customHeight="1" x14ac:dyDescent="0.25">
      <c r="A1107" s="56" t="s">
        <v>323</v>
      </c>
      <c r="B1107" s="81">
        <v>87325</v>
      </c>
      <c r="C1107" s="57" t="str">
        <f>VLOOKUP(B1107,IF(A1107="COMPOSICAO",S!$A:$D,I!$A:$D),2,FALSE)</f>
        <v>ARGAMASSA TRAÇO 1:4 (EM VOLUME DE CIMENTO E AREIA GROSSA ÚMIDA) COM ADIÇÃO DE EMULSÃO POLIMÉRICA PARA CHAPISCO ROLADO, PREPARO MECÂNICO COM BETONEIRA 400 L. AF_08/2019</v>
      </c>
      <c r="D1107" s="57"/>
      <c r="E1107" s="57"/>
      <c r="F1107" s="57"/>
      <c r="G1107" s="56" t="str">
        <f>VLOOKUP(B1107,IF(A1107="COMPOSICAO",S!$A:$D,I!$A:$D),3,FALSE)</f>
        <v>M3</v>
      </c>
      <c r="H1107" s="89">
        <f>0.0015</f>
        <v>1.5E-3</v>
      </c>
      <c r="I1107" s="58">
        <f>IF(A1107="COMPOSICAO",VLOOKUP(B1107,S!$A:$D,4,FALSE),VLOOKUP(B1107,I!$A:$D,4,FALSE))</f>
        <v>3432.75</v>
      </c>
      <c r="J1107" s="63">
        <f>TRUNC(H1107*I1107,2)</f>
        <v>5.14</v>
      </c>
      <c r="K1107" s="62"/>
      <c r="L1107" s="4"/>
      <c r="M1107" s="4"/>
      <c r="N1107" s="4"/>
    </row>
    <row r="1108" spans="1:14" ht="15" customHeight="1" x14ac:dyDescent="0.25">
      <c r="A1108" s="56" t="s">
        <v>323</v>
      </c>
      <c r="B1108" s="81">
        <v>88309</v>
      </c>
      <c r="C1108" s="57" t="str">
        <f>VLOOKUP(B1108,IF(A1108="COMPOSICAO",S!$A:$D,I!$A:$D),2,FALSE)</f>
        <v>PEDREIRO COM ENCARGOS COMPLEMENTARES</v>
      </c>
      <c r="D1108" s="57"/>
      <c r="E1108" s="57"/>
      <c r="F1108" s="57"/>
      <c r="G1108" s="56" t="str">
        <f>VLOOKUP(B1108,IF(A1108="COMPOSICAO",S!$A:$D,I!$A:$D),3,FALSE)</f>
        <v>H</v>
      </c>
      <c r="H1108" s="89">
        <f>0.0389</f>
        <v>3.8899999999999997E-2</v>
      </c>
      <c r="I1108" s="58">
        <f>IF(A1108="COMPOSICAO",VLOOKUP(B1108,S!$A:$D,4,FALSE),VLOOKUP(B1108,I!$A:$D,4,FALSE))</f>
        <v>26.05</v>
      </c>
      <c r="J1108" s="63">
        <f>TRUNC(H1108*I1108,2)</f>
        <v>1.01</v>
      </c>
      <c r="K1108" s="62"/>
      <c r="L1108" s="4"/>
      <c r="M1108" s="4"/>
      <c r="N1108" s="4"/>
    </row>
    <row r="1109" spans="1:14" ht="15" customHeight="1" x14ac:dyDescent="0.25">
      <c r="A1109" s="56" t="s">
        <v>323</v>
      </c>
      <c r="B1109" s="81">
        <v>88316</v>
      </c>
      <c r="C1109" s="57" t="str">
        <f>VLOOKUP(B1109,IF(A1109="COMPOSICAO",S!$A:$D,I!$A:$D),2,FALSE)</f>
        <v>SERVENTE COM ENCARGOS COMPLEMENTARES</v>
      </c>
      <c r="D1109" s="57"/>
      <c r="E1109" s="57"/>
      <c r="F1109" s="57"/>
      <c r="G1109" s="56" t="str">
        <f>VLOOKUP(B1109,IF(A1109="COMPOSICAO",S!$A:$D,I!$A:$D),3,FALSE)</f>
        <v>H</v>
      </c>
      <c r="H1109" s="89">
        <f>0.0146</f>
        <v>1.46E-2</v>
      </c>
      <c r="I1109" s="58">
        <f>IF(A1109="COMPOSICAO",VLOOKUP(B1109,S!$A:$D,4,FALSE),VLOOKUP(B1109,I!$A:$D,4,FALSE))</f>
        <v>19.53</v>
      </c>
      <c r="J1109" s="63">
        <f>TRUNC(H1109*I1109,2)</f>
        <v>0.28000000000000003</v>
      </c>
      <c r="K1109" s="62"/>
      <c r="L1109" s="4"/>
      <c r="M1109" s="4"/>
      <c r="N1109" s="4"/>
    </row>
    <row r="1110" spans="1:14" ht="15" customHeight="1" x14ac:dyDescent="0.25">
      <c r="A1110" s="90" t="s">
        <v>324</v>
      </c>
      <c r="B1110" s="91"/>
      <c r="C1110" s="91"/>
      <c r="D1110" s="91"/>
      <c r="E1110" s="91"/>
      <c r="F1110" s="91"/>
      <c r="G1110" s="92"/>
      <c r="H1110" s="93"/>
      <c r="I1110" s="94"/>
      <c r="J1110" s="63">
        <f>SUM(J1106:K1109)</f>
        <v>6.43</v>
      </c>
      <c r="K1110" s="62"/>
    </row>
    <row r="1111" spans="1:14" ht="15" customHeight="1" x14ac:dyDescent="0.25">
      <c r="A1111" s="90" t="str">
        <f>"TAXA DE BDI ("&amp;BDI&amp;" %)"</f>
        <v>TAXA DE BDI (22 %)</v>
      </c>
      <c r="B1111" s="91"/>
      <c r="C1111" s="91"/>
      <c r="D1111" s="91"/>
      <c r="E1111" s="91"/>
      <c r="F1111" s="91"/>
      <c r="G1111" s="92"/>
      <c r="H1111" s="93"/>
      <c r="I1111" s="94"/>
      <c r="J1111" s="63">
        <f>ROUND(J1110*(BDI/100),2)</f>
        <v>1.41</v>
      </c>
      <c r="K1111" s="62"/>
    </row>
    <row r="1112" spans="1:14" ht="15" customHeight="1" x14ac:dyDescent="0.25">
      <c r="A1112" s="90" t="s">
        <v>448</v>
      </c>
      <c r="B1112" s="91"/>
      <c r="C1112" s="91"/>
      <c r="D1112" s="91"/>
      <c r="E1112" s="91"/>
      <c r="F1112" s="91"/>
      <c r="G1112" s="92"/>
      <c r="H1112" s="93"/>
      <c r="I1112" s="94"/>
      <c r="J1112" s="63">
        <f>SUM(J1110:K1111)</f>
        <v>7.84</v>
      </c>
      <c r="K1112" s="62"/>
    </row>
    <row r="1113" spans="1:14" ht="15" customHeight="1" x14ac:dyDescent="0.25">
      <c r="A1113" s="4"/>
      <c r="B1113" s="4"/>
      <c r="C1113" s="4"/>
      <c r="D1113" s="4"/>
      <c r="E1113" s="4"/>
      <c r="F1113" s="4"/>
      <c r="G1113" s="4"/>
      <c r="H1113" s="4"/>
      <c r="I1113" s="4"/>
      <c r="J1113" s="4"/>
      <c r="K1113" s="4"/>
    </row>
    <row r="1114" spans="1:14" ht="15" customHeight="1" x14ac:dyDescent="0.25">
      <c r="A1114" s="22" t="s">
        <v>318</v>
      </c>
      <c r="B1114" s="22" t="s">
        <v>32</v>
      </c>
      <c r="C1114" s="46" t="s">
        <v>8</v>
      </c>
      <c r="D1114" s="47"/>
      <c r="E1114" s="47"/>
      <c r="F1114" s="47"/>
      <c r="G1114" s="7" t="s">
        <v>33</v>
      </c>
      <c r="H1114" s="7" t="s">
        <v>319</v>
      </c>
      <c r="I1114" s="7" t="s">
        <v>320</v>
      </c>
      <c r="J1114" s="34" t="s">
        <v>10</v>
      </c>
      <c r="K1114" s="33"/>
    </row>
    <row r="1115" spans="1:14" ht="90" customHeight="1" x14ac:dyDescent="0.25">
      <c r="A1115" s="7" t="s">
        <v>449</v>
      </c>
      <c r="B1115" s="85">
        <v>91314</v>
      </c>
      <c r="C1115" s="87" t="str">
        <f>VLOOKUP(B1115,S!$A:$D,2,FALSE)</f>
        <v>KIT DE PORTA DE MADEIRA PARA PINTURA, SEMI-OCA (LEVE OU MÉDIA), PADRÃO POPULAR, 80X210CM, ESPESSURA DE 3,5CM, ITENS INCLUSOS: DOBRADIÇAS, MONTAGEM E INSTALAÇÃO DO BATENTE, FECHADURA COM EXECUÇÃO DO FURO - FORNECIMENTO E INSTALAÇÃO. AF_12/2019</v>
      </c>
      <c r="D1115" s="87"/>
      <c r="E1115" s="87"/>
      <c r="F1115" s="86"/>
      <c r="G1115" s="7" t="str">
        <f>VLOOKUP(B1115,S!$A:$D,3,FALSE)</f>
        <v>UN</v>
      </c>
      <c r="H1115" s="88"/>
      <c r="I1115" s="88">
        <f>J1120</f>
        <v>892.91</v>
      </c>
      <c r="J1115" s="55"/>
      <c r="K1115" s="54"/>
      <c r="L1115" s="88">
        <f>VLOOKUP(B1115,S!$A:$D,4,FALSE)</f>
        <v>892.91</v>
      </c>
      <c r="M1115" s="7" t="str">
        <f>IF(ROUND((L1115-I1115),2)=0,"OK, confere com a tabela.",IF(ROUND((L1115-I1115),2)&lt;0,"ACIMA ("&amp;TEXT(ROUND(I1115*100/L1115,4),"0,0000")&amp;" %) da tabela.","ABAIXO ("&amp;TEXT(ROUND(I1115*100/L1115,4),"0,0000")&amp;" %) da tabela."))</f>
        <v>OK, confere com a tabela.</v>
      </c>
    </row>
    <row r="1116" spans="1:14" ht="60" customHeight="1" x14ac:dyDescent="0.25">
      <c r="A1116" s="56" t="s">
        <v>323</v>
      </c>
      <c r="B1116" s="81">
        <v>90822</v>
      </c>
      <c r="C1116" s="57" t="str">
        <f>VLOOKUP(B1116,IF(A1116="COMPOSICAO",S!$A:$D,I!$A:$D),2,FALSE)</f>
        <v>PORTA DE MADEIRA PARA PINTURA, SEMI-OCA (LEVE OU MÉDIA), 80X210CM, ESPESSURA DE 3,5CM, INCLUSO DOBRADIÇAS - FORNECIMENTO E INSTALAÇÃO. AF_12/2019</v>
      </c>
      <c r="D1116" s="57"/>
      <c r="E1116" s="57"/>
      <c r="F1116" s="57"/>
      <c r="G1116" s="56" t="str">
        <f>VLOOKUP(B1116,IF(A1116="COMPOSICAO",S!$A:$D,I!$A:$D),3,FALSE)</f>
        <v>UN</v>
      </c>
      <c r="H1116" s="89">
        <f>1</f>
        <v>1</v>
      </c>
      <c r="I1116" s="58">
        <f>IF(A1116="COMPOSICAO",VLOOKUP(B1116,S!$A:$D,4,FALSE),VLOOKUP(B1116,I!$A:$D,4,FALSE))</f>
        <v>400.6</v>
      </c>
      <c r="J1116" s="63">
        <f>TRUNC(H1116*I1116,2)</f>
        <v>400.6</v>
      </c>
      <c r="K1116" s="62"/>
      <c r="L1116" s="4"/>
      <c r="M1116" s="4"/>
      <c r="N1116" s="4"/>
    </row>
    <row r="1117" spans="1:14" ht="45" customHeight="1" x14ac:dyDescent="0.25">
      <c r="A1117" s="56" t="s">
        <v>323</v>
      </c>
      <c r="B1117" s="81">
        <v>91292</v>
      </c>
      <c r="C1117" s="57" t="str">
        <f>VLOOKUP(B1117,IF(A1117="COMPOSICAO",S!$A:$D,I!$A:$D),2,FALSE)</f>
        <v>BATENTE PARA PORTA DE MADEIRA, FIXAÇÃO COM ARGAMASSA, PADRÃO POPULAR. FORNECIMENTO E INSTALAÇÃO. AF_12/2019</v>
      </c>
      <c r="D1117" s="57"/>
      <c r="E1117" s="57"/>
      <c r="F1117" s="57"/>
      <c r="G1117" s="56" t="str">
        <f>VLOOKUP(B1117,IF(A1117="COMPOSICAO",S!$A:$D,I!$A:$D),3,FALSE)</f>
        <v>UN</v>
      </c>
      <c r="H1117" s="89">
        <f>1</f>
        <v>1</v>
      </c>
      <c r="I1117" s="58">
        <f>IF(A1117="COMPOSICAO",VLOOKUP(B1117,S!$A:$D,4,FALSE),VLOOKUP(B1117,I!$A:$D,4,FALSE))</f>
        <v>313.27999999999997</v>
      </c>
      <c r="J1117" s="63">
        <f>TRUNC(H1117*I1117,2)</f>
        <v>313.27999999999997</v>
      </c>
      <c r="K1117" s="62"/>
      <c r="L1117" s="4"/>
      <c r="M1117" s="4"/>
      <c r="N1117" s="4"/>
    </row>
    <row r="1118" spans="1:14" ht="60" customHeight="1" x14ac:dyDescent="0.25">
      <c r="A1118" s="56" t="s">
        <v>323</v>
      </c>
      <c r="B1118" s="81">
        <v>91304</v>
      </c>
      <c r="C1118" s="57" t="str">
        <f>VLOOKUP(B1118,IF(A1118="COMPOSICAO",S!$A:$D,I!$A:$D),2,FALSE)</f>
        <v>FECHADURA DE EMBUTIR COM CILINDRO, EXTERNA, COMPLETA, ACABAMENTO PADRÃO POPULAR, INCLUSO EXECUÇÃO DE FURO - FORNECIMENTO E INSTALAÇÃO. AF_12/2019</v>
      </c>
      <c r="D1118" s="57"/>
      <c r="E1118" s="57"/>
      <c r="F1118" s="57"/>
      <c r="G1118" s="56" t="str">
        <f>VLOOKUP(B1118,IF(A1118="COMPOSICAO",S!$A:$D,I!$A:$D),3,FALSE)</f>
        <v>UN</v>
      </c>
      <c r="H1118" s="89">
        <f>1</f>
        <v>1</v>
      </c>
      <c r="I1118" s="58">
        <f>IF(A1118="COMPOSICAO",VLOOKUP(B1118,S!$A:$D,4,FALSE),VLOOKUP(B1118,I!$A:$D,4,FALSE))</f>
        <v>101.93</v>
      </c>
      <c r="J1118" s="63">
        <f>TRUNC(H1118*I1118,2)</f>
        <v>101.93</v>
      </c>
      <c r="K1118" s="62"/>
      <c r="L1118" s="4"/>
      <c r="M1118" s="4"/>
      <c r="N1118" s="4"/>
    </row>
    <row r="1119" spans="1:14" ht="45" customHeight="1" x14ac:dyDescent="0.25">
      <c r="A1119" s="56" t="s">
        <v>323</v>
      </c>
      <c r="B1119" s="81">
        <v>100660</v>
      </c>
      <c r="C1119" s="57" t="str">
        <f>VLOOKUP(B1119,IF(A1119="COMPOSICAO",S!$A:$D,I!$A:$D),2,FALSE)</f>
        <v>ALIZAR DE 5X1,5CM PARA PORTA FIXADO COM PREGOS, PADRÃO POPULAR - FORNECIMENTO E INSTALAÇÃO. AF_12/2019</v>
      </c>
      <c r="D1119" s="57"/>
      <c r="E1119" s="57"/>
      <c r="F1119" s="57"/>
      <c r="G1119" s="56" t="str">
        <f>VLOOKUP(B1119,IF(A1119="COMPOSICAO",S!$A:$D,I!$A:$D),3,FALSE)</f>
        <v>M</v>
      </c>
      <c r="H1119" s="89">
        <f>10</f>
        <v>10</v>
      </c>
      <c r="I1119" s="58">
        <f>IF(A1119="COMPOSICAO",VLOOKUP(B1119,S!$A:$D,4,FALSE),VLOOKUP(B1119,I!$A:$D,4,FALSE))</f>
        <v>7.71</v>
      </c>
      <c r="J1119" s="63">
        <f>TRUNC(H1119*I1119,2)</f>
        <v>77.099999999999994</v>
      </c>
      <c r="K1119" s="62"/>
      <c r="L1119" s="4"/>
      <c r="M1119" s="4"/>
      <c r="N1119" s="4"/>
    </row>
    <row r="1120" spans="1:14" ht="15" customHeight="1" x14ac:dyDescent="0.25">
      <c r="A1120" s="90" t="s">
        <v>324</v>
      </c>
      <c r="B1120" s="91"/>
      <c r="C1120" s="91"/>
      <c r="D1120" s="91"/>
      <c r="E1120" s="91"/>
      <c r="F1120" s="91"/>
      <c r="G1120" s="92"/>
      <c r="H1120" s="93"/>
      <c r="I1120" s="94"/>
      <c r="J1120" s="63">
        <f>SUM(J1115:K1119)</f>
        <v>892.91</v>
      </c>
      <c r="K1120" s="62"/>
    </row>
    <row r="1121" spans="1:14" ht="15" customHeight="1" x14ac:dyDescent="0.25">
      <c r="A1121" s="90" t="str">
        <f>"TAXA DE BDI ("&amp;BDI&amp;" %)"</f>
        <v>TAXA DE BDI (22 %)</v>
      </c>
      <c r="B1121" s="91"/>
      <c r="C1121" s="91"/>
      <c r="D1121" s="91"/>
      <c r="E1121" s="91"/>
      <c r="F1121" s="91"/>
      <c r="G1121" s="92"/>
      <c r="H1121" s="93"/>
      <c r="I1121" s="94"/>
      <c r="J1121" s="63">
        <f>ROUND(J1120*(BDI/100),2)</f>
        <v>196.44</v>
      </c>
      <c r="K1121" s="62"/>
    </row>
    <row r="1122" spans="1:14" ht="15" customHeight="1" x14ac:dyDescent="0.25">
      <c r="A1122" s="90" t="s">
        <v>450</v>
      </c>
      <c r="B1122" s="91"/>
      <c r="C1122" s="91"/>
      <c r="D1122" s="91"/>
      <c r="E1122" s="91"/>
      <c r="F1122" s="91"/>
      <c r="G1122" s="92"/>
      <c r="H1122" s="93"/>
      <c r="I1122" s="94"/>
      <c r="J1122" s="63">
        <f>SUM(J1120:K1121)</f>
        <v>1089.3499999999999</v>
      </c>
      <c r="K1122" s="62"/>
    </row>
    <row r="1123" spans="1:14" ht="15" customHeight="1" x14ac:dyDescent="0.25">
      <c r="A1123" s="4"/>
      <c r="B1123" s="4"/>
      <c r="C1123" s="4"/>
      <c r="D1123" s="4"/>
      <c r="E1123" s="4"/>
      <c r="F1123" s="4"/>
      <c r="G1123" s="4"/>
      <c r="H1123" s="4"/>
      <c r="I1123" s="4"/>
      <c r="J1123" s="4"/>
      <c r="K1123" s="4"/>
    </row>
    <row r="1124" spans="1:14" ht="15" customHeight="1" x14ac:dyDescent="0.25">
      <c r="A1124" s="22" t="s">
        <v>318</v>
      </c>
      <c r="B1124" s="22" t="s">
        <v>32</v>
      </c>
      <c r="C1124" s="46" t="s">
        <v>8</v>
      </c>
      <c r="D1124" s="47"/>
      <c r="E1124" s="47"/>
      <c r="F1124" s="47"/>
      <c r="G1124" s="7" t="s">
        <v>33</v>
      </c>
      <c r="H1124" s="7" t="s">
        <v>319</v>
      </c>
      <c r="I1124" s="7" t="s">
        <v>320</v>
      </c>
      <c r="J1124" s="34" t="s">
        <v>10</v>
      </c>
      <c r="K1124" s="33"/>
    </row>
    <row r="1125" spans="1:14" ht="45" customHeight="1" x14ac:dyDescent="0.25">
      <c r="A1125" s="7" t="s">
        <v>423</v>
      </c>
      <c r="B1125" s="85">
        <v>102219</v>
      </c>
      <c r="C1125" s="87" t="str">
        <f>VLOOKUP(B1125,S!$A:$D,2,FALSE)</f>
        <v>PINTURA TINTA DE ACABAMENTO (PIGMENTADA) ESMALTE SINTÉTICO ACETINADO EM MADEIRA, 2 DEMÃOS. AF_01/2021</v>
      </c>
      <c r="D1125" s="87"/>
      <c r="E1125" s="87"/>
      <c r="F1125" s="86"/>
      <c r="G1125" s="7" t="str">
        <f>VLOOKUP(B1125,S!$A:$D,3,FALSE)</f>
        <v>M2</v>
      </c>
      <c r="H1125" s="88"/>
      <c r="I1125" s="88">
        <f>J1129</f>
        <v>16.060000000000002</v>
      </c>
      <c r="J1125" s="55"/>
      <c r="K1125" s="54"/>
      <c r="L1125" s="88">
        <f>VLOOKUP(B1125,S!$A:$D,4,FALSE)</f>
        <v>16.059999999999999</v>
      </c>
      <c r="M1125" s="7" t="str">
        <f>IF(ROUND((L1125-I1125),2)=0,"OK, confere com a tabela.",IF(ROUND((L1125-I1125),2)&lt;0,"ACIMA ("&amp;TEXT(ROUND(I1125*100/L1125,4),"0,0000")&amp;" %) da tabela.","ABAIXO ("&amp;TEXT(ROUND(I1125*100/L1125,4),"0,0000")&amp;" %) da tabela."))</f>
        <v>OK, confere com a tabela.</v>
      </c>
    </row>
    <row r="1126" spans="1:14" ht="15" customHeight="1" x14ac:dyDescent="0.25">
      <c r="A1126" s="56" t="s">
        <v>322</v>
      </c>
      <c r="B1126" s="81">
        <v>5318</v>
      </c>
      <c r="C1126" s="57" t="str">
        <f>VLOOKUP(B1126,IF(A1126="COMPOSICAO",S!$A:$D,I!$A:$D),2,FALSE)</f>
        <v>DILUENTE AGUARRAS</v>
      </c>
      <c r="D1126" s="57"/>
      <c r="E1126" s="57"/>
      <c r="F1126" s="57"/>
      <c r="G1126" s="56" t="str">
        <f>VLOOKUP(B1126,IF(A1126="COMPOSICAO",S!$A:$D,I!$A:$D),3,FALSE)</f>
        <v>L</v>
      </c>
      <c r="H1126" s="89">
        <f>0.014</f>
        <v>1.4E-2</v>
      </c>
      <c r="I1126" s="58">
        <f>IF(A1126="COMPOSICAO",VLOOKUP(B1126,S!$A:$D,4,FALSE),VLOOKUP(B1126,I!$A:$D,4,FALSE))</f>
        <v>20.9</v>
      </c>
      <c r="J1126" s="63">
        <f>TRUNC(H1126*I1126,2)</f>
        <v>0.28999999999999998</v>
      </c>
      <c r="K1126" s="62"/>
      <c r="L1126" s="4"/>
      <c r="M1126" s="4"/>
      <c r="N1126" s="4"/>
    </row>
    <row r="1127" spans="1:14" ht="15" customHeight="1" x14ac:dyDescent="0.25">
      <c r="A1127" s="56" t="s">
        <v>322</v>
      </c>
      <c r="B1127" s="81">
        <v>7311</v>
      </c>
      <c r="C1127" s="57" t="str">
        <f>VLOOKUP(B1127,IF(A1127="COMPOSICAO",S!$A:$D,I!$A:$D),2,FALSE)</f>
        <v>TINTA ESMALTE SINTETICO PREMIUM ACETINADO</v>
      </c>
      <c r="D1127" s="57"/>
      <c r="E1127" s="57"/>
      <c r="F1127" s="57"/>
      <c r="G1127" s="56" t="str">
        <f>VLOOKUP(B1127,IF(A1127="COMPOSICAO",S!$A:$D,I!$A:$D),3,FALSE)</f>
        <v>L</v>
      </c>
      <c r="H1127" s="89">
        <f>0.1403</f>
        <v>0.14030000000000001</v>
      </c>
      <c r="I1127" s="58">
        <f>IF(A1127="COMPOSICAO",VLOOKUP(B1127,S!$A:$D,4,FALSE),VLOOKUP(B1127,I!$A:$D,4,FALSE))</f>
        <v>38.450000000000003</v>
      </c>
      <c r="J1127" s="63">
        <f>TRUNC(H1127*I1127,2)</f>
        <v>5.39</v>
      </c>
      <c r="K1127" s="62"/>
      <c r="L1127" s="4"/>
      <c r="M1127" s="4"/>
      <c r="N1127" s="4"/>
    </row>
    <row r="1128" spans="1:14" ht="15" customHeight="1" x14ac:dyDescent="0.25">
      <c r="A1128" s="56" t="s">
        <v>323</v>
      </c>
      <c r="B1128" s="81">
        <v>88310</v>
      </c>
      <c r="C1128" s="57" t="str">
        <f>VLOOKUP(B1128,IF(A1128="COMPOSICAO",S!$A:$D,I!$A:$D),2,FALSE)</f>
        <v>PINTOR COM ENCARGOS COMPLEMENTARES</v>
      </c>
      <c r="D1128" s="57"/>
      <c r="E1128" s="57"/>
      <c r="F1128" s="57"/>
      <c r="G1128" s="56" t="str">
        <f>VLOOKUP(B1128,IF(A1128="COMPOSICAO",S!$A:$D,I!$A:$D),3,FALSE)</f>
        <v>H</v>
      </c>
      <c r="H1128" s="89">
        <f>0.3805</f>
        <v>0.3805</v>
      </c>
      <c r="I1128" s="58">
        <f>IF(A1128="COMPOSICAO",VLOOKUP(B1128,S!$A:$D,4,FALSE),VLOOKUP(B1128,I!$A:$D,4,FALSE))</f>
        <v>27.28</v>
      </c>
      <c r="J1128" s="63">
        <f>TRUNC(H1128*I1128,2)</f>
        <v>10.38</v>
      </c>
      <c r="K1128" s="62"/>
      <c r="L1128" s="4"/>
      <c r="M1128" s="4"/>
      <c r="N1128" s="4"/>
    </row>
    <row r="1129" spans="1:14" ht="15" customHeight="1" x14ac:dyDescent="0.25">
      <c r="A1129" s="90" t="s">
        <v>324</v>
      </c>
      <c r="B1129" s="91"/>
      <c r="C1129" s="91"/>
      <c r="D1129" s="91"/>
      <c r="E1129" s="91"/>
      <c r="F1129" s="91"/>
      <c r="G1129" s="92"/>
      <c r="H1129" s="93"/>
      <c r="I1129" s="94"/>
      <c r="J1129" s="63">
        <f>SUM(J1125:K1128)</f>
        <v>16.060000000000002</v>
      </c>
      <c r="K1129" s="62"/>
    </row>
    <row r="1130" spans="1:14" ht="15" customHeight="1" x14ac:dyDescent="0.25">
      <c r="A1130" s="90" t="str">
        <f>"TAXA DE BDI ("&amp;BDI&amp;" %)"</f>
        <v>TAXA DE BDI (22 %)</v>
      </c>
      <c r="B1130" s="91"/>
      <c r="C1130" s="91"/>
      <c r="D1130" s="91"/>
      <c r="E1130" s="91"/>
      <c r="F1130" s="91"/>
      <c r="G1130" s="92"/>
      <c r="H1130" s="93"/>
      <c r="I1130" s="94"/>
      <c r="J1130" s="63">
        <f>ROUND(J1129*(BDI/100),2)</f>
        <v>3.53</v>
      </c>
      <c r="K1130" s="62"/>
    </row>
    <row r="1131" spans="1:14" ht="15" customHeight="1" x14ac:dyDescent="0.25">
      <c r="A1131" s="90" t="s">
        <v>451</v>
      </c>
      <c r="B1131" s="91"/>
      <c r="C1131" s="91"/>
      <c r="D1131" s="91"/>
      <c r="E1131" s="91"/>
      <c r="F1131" s="91"/>
      <c r="G1131" s="92"/>
      <c r="H1131" s="93"/>
      <c r="I1131" s="94"/>
      <c r="J1131" s="63">
        <f>SUM(J1129:K1130)</f>
        <v>19.590000000000003</v>
      </c>
      <c r="K1131" s="62"/>
    </row>
    <row r="1132" spans="1:14" ht="15" customHeight="1" x14ac:dyDescent="0.25">
      <c r="A1132" s="4"/>
      <c r="B1132" s="4"/>
      <c r="C1132" s="4"/>
      <c r="D1132" s="4"/>
      <c r="E1132" s="4"/>
      <c r="F1132" s="4"/>
      <c r="G1132" s="4"/>
      <c r="H1132" s="4"/>
      <c r="I1132" s="4"/>
      <c r="J1132" s="4"/>
      <c r="K1132" s="4"/>
    </row>
    <row r="1133" spans="1:14" ht="15" customHeight="1" x14ac:dyDescent="0.25">
      <c r="A1133" s="22" t="s">
        <v>318</v>
      </c>
      <c r="B1133" s="22" t="s">
        <v>32</v>
      </c>
      <c r="C1133" s="46" t="s">
        <v>8</v>
      </c>
      <c r="D1133" s="47"/>
      <c r="E1133" s="47"/>
      <c r="F1133" s="47"/>
      <c r="G1133" s="7" t="s">
        <v>33</v>
      </c>
      <c r="H1133" s="7" t="s">
        <v>319</v>
      </c>
      <c r="I1133" s="7" t="s">
        <v>320</v>
      </c>
      <c r="J1133" s="34" t="s">
        <v>10</v>
      </c>
      <c r="K1133" s="33"/>
    </row>
    <row r="1134" spans="1:14" ht="75" customHeight="1" x14ac:dyDescent="0.25">
      <c r="A1134" s="7" t="s">
        <v>449</v>
      </c>
      <c r="B1134" s="85">
        <v>94559</v>
      </c>
      <c r="C1134" s="87" t="str">
        <f>VLOOKUP(B1134,S!$A:$D,2,FALSE)</f>
        <v>JANELA DE AÇO TIPO BASCULANTE PARA VIDROS, COM BATENTE, FERRAGENS E PINTURA ANTICORROSIVA. EXCLUSIVE VIDROS, ACABAMENTO, ALIZAR E CONTRAMARCO. FORNECIMENTO E INSTALAÇÃO. AF_12/2019</v>
      </c>
      <c r="D1134" s="87"/>
      <c r="E1134" s="87"/>
      <c r="F1134" s="86"/>
      <c r="G1134" s="7" t="str">
        <f>VLOOKUP(B1134,S!$A:$D,3,FALSE)</f>
        <v>M2</v>
      </c>
      <c r="H1134" s="88"/>
      <c r="I1134" s="88">
        <f>J1139</f>
        <v>814.38</v>
      </c>
      <c r="J1134" s="55"/>
      <c r="K1134" s="54"/>
      <c r="L1134" s="88">
        <f>VLOOKUP(B1134,S!$A:$D,4,FALSE)</f>
        <v>814.38</v>
      </c>
      <c r="M1134" s="7" t="str">
        <f>IF(ROUND((L1134-I1134),2)=0,"OK, confere com a tabela.",IF(ROUND((L1134-I1134),2)&lt;0,"ACIMA ("&amp;TEXT(ROUND(I1134*100/L1134,4),"0,0000")&amp;" %) da tabela.","ABAIXO ("&amp;TEXT(ROUND(I1134*100/L1134,4),"0,0000")&amp;" %) da tabela."))</f>
        <v>OK, confere com a tabela.</v>
      </c>
    </row>
    <row r="1135" spans="1:14" ht="30" customHeight="1" x14ac:dyDescent="0.25">
      <c r="A1135" s="56" t="s">
        <v>322</v>
      </c>
      <c r="B1135" s="81">
        <v>11190</v>
      </c>
      <c r="C1135" s="57" t="str">
        <f>VLOOKUP(B1135,IF(A1135="COMPOSICAO",S!$A:$D,I!$A:$D),2,FALSE)</f>
        <v>JANELA BASCULANTE, ACO, COM BATENTE/REQUADRO, 60 X 60 CM (SEM VIDROS)</v>
      </c>
      <c r="D1135" s="57"/>
      <c r="E1135" s="57"/>
      <c r="F1135" s="57"/>
      <c r="G1135" s="56" t="str">
        <f>VLOOKUP(B1135,IF(A1135="COMPOSICAO",S!$A:$D,I!$A:$D),3,FALSE)</f>
        <v>UN</v>
      </c>
      <c r="H1135" s="89">
        <f>2.778</f>
        <v>2.778</v>
      </c>
      <c r="I1135" s="58">
        <f>IF(A1135="COMPOSICAO",VLOOKUP(B1135,S!$A:$D,4,FALSE),VLOOKUP(B1135,I!$A:$D,4,FALSE))</f>
        <v>229</v>
      </c>
      <c r="J1135" s="63">
        <f>TRUNC(H1135*I1135,2)</f>
        <v>636.16</v>
      </c>
      <c r="K1135" s="62"/>
      <c r="L1135" s="4"/>
      <c r="M1135" s="4"/>
      <c r="N1135" s="4"/>
    </row>
    <row r="1136" spans="1:14" ht="15" customHeight="1" x14ac:dyDescent="0.25">
      <c r="A1136" s="56" t="s">
        <v>323</v>
      </c>
      <c r="B1136" s="81">
        <v>88309</v>
      </c>
      <c r="C1136" s="57" t="str">
        <f>VLOOKUP(B1136,IF(A1136="COMPOSICAO",S!$A:$D,I!$A:$D),2,FALSE)</f>
        <v>PEDREIRO COM ENCARGOS COMPLEMENTARES</v>
      </c>
      <c r="D1136" s="57"/>
      <c r="E1136" s="57"/>
      <c r="F1136" s="57"/>
      <c r="G1136" s="56" t="str">
        <f>VLOOKUP(B1136,IF(A1136="COMPOSICAO",S!$A:$D,I!$A:$D),3,FALSE)</f>
        <v>H</v>
      </c>
      <c r="H1136" s="89">
        <f>4.581</f>
        <v>4.5810000000000004</v>
      </c>
      <c r="I1136" s="58">
        <f>IF(A1136="COMPOSICAO",VLOOKUP(B1136,S!$A:$D,4,FALSE),VLOOKUP(B1136,I!$A:$D,4,FALSE))</f>
        <v>26.05</v>
      </c>
      <c r="J1136" s="63">
        <f>TRUNC(H1136*I1136,2)</f>
        <v>119.33</v>
      </c>
      <c r="K1136" s="62"/>
      <c r="L1136" s="4"/>
      <c r="M1136" s="4"/>
      <c r="N1136" s="4"/>
    </row>
    <row r="1137" spans="1:14" ht="15" customHeight="1" x14ac:dyDescent="0.25">
      <c r="A1137" s="56" t="s">
        <v>323</v>
      </c>
      <c r="B1137" s="81">
        <v>88316</v>
      </c>
      <c r="C1137" s="57" t="str">
        <f>VLOOKUP(B1137,IF(A1137="COMPOSICAO",S!$A:$D,I!$A:$D),2,FALSE)</f>
        <v>SERVENTE COM ENCARGOS COMPLEMENTARES</v>
      </c>
      <c r="D1137" s="57"/>
      <c r="E1137" s="57"/>
      <c r="F1137" s="57"/>
      <c r="G1137" s="56" t="str">
        <f>VLOOKUP(B1137,IF(A1137="COMPOSICAO",S!$A:$D,I!$A:$D),3,FALSE)</f>
        <v>H</v>
      </c>
      <c r="H1137" s="89">
        <f>2.291</f>
        <v>2.2909999999999999</v>
      </c>
      <c r="I1137" s="58">
        <f>IF(A1137="COMPOSICAO",VLOOKUP(B1137,S!$A:$D,4,FALSE),VLOOKUP(B1137,I!$A:$D,4,FALSE))</f>
        <v>19.53</v>
      </c>
      <c r="J1137" s="63">
        <f>TRUNC(H1137*I1137,2)</f>
        <v>44.74</v>
      </c>
      <c r="K1137" s="62"/>
      <c r="L1137" s="4"/>
      <c r="M1137" s="4"/>
      <c r="N1137" s="4"/>
    </row>
    <row r="1138" spans="1:14" ht="45" customHeight="1" x14ac:dyDescent="0.25">
      <c r="A1138" s="56" t="s">
        <v>323</v>
      </c>
      <c r="B1138" s="81">
        <v>88629</v>
      </c>
      <c r="C1138" s="57" t="str">
        <f>VLOOKUP(B1138,IF(A1138="COMPOSICAO",S!$A:$D,I!$A:$D),2,FALSE)</f>
        <v>ARGAMASSA TRAÇO 1:3 (EM VOLUME DE CIMENTO E AREIA MÉDIA ÚMIDA), PREPARO MANUAL. AF_08/2019</v>
      </c>
      <c r="D1138" s="57"/>
      <c r="E1138" s="57"/>
      <c r="F1138" s="57"/>
      <c r="G1138" s="56" t="str">
        <f>VLOOKUP(B1138,IF(A1138="COMPOSICAO",S!$A:$D,I!$A:$D),3,FALSE)</f>
        <v>M3</v>
      </c>
      <c r="H1138" s="89">
        <f>0.021</f>
        <v>2.1000000000000001E-2</v>
      </c>
      <c r="I1138" s="58">
        <f>IF(A1138="COMPOSICAO",VLOOKUP(B1138,S!$A:$D,4,FALSE),VLOOKUP(B1138,I!$A:$D,4,FALSE))</f>
        <v>674.04</v>
      </c>
      <c r="J1138" s="63">
        <f>TRUNC(H1138*I1138,2)</f>
        <v>14.15</v>
      </c>
      <c r="K1138" s="62"/>
      <c r="L1138" s="4"/>
      <c r="M1138" s="4"/>
      <c r="N1138" s="4"/>
    </row>
    <row r="1139" spans="1:14" ht="15" customHeight="1" x14ac:dyDescent="0.25">
      <c r="A1139" s="90" t="s">
        <v>324</v>
      </c>
      <c r="B1139" s="91"/>
      <c r="C1139" s="91"/>
      <c r="D1139" s="91"/>
      <c r="E1139" s="91"/>
      <c r="F1139" s="91"/>
      <c r="G1139" s="92"/>
      <c r="H1139" s="93"/>
      <c r="I1139" s="94"/>
      <c r="J1139" s="63">
        <f>SUM(J1134:K1138)</f>
        <v>814.38</v>
      </c>
      <c r="K1139" s="62"/>
    </row>
    <row r="1140" spans="1:14" ht="15" customHeight="1" x14ac:dyDescent="0.25">
      <c r="A1140" s="90" t="str">
        <f>"TAXA DE BDI ("&amp;BDI&amp;" %)"</f>
        <v>TAXA DE BDI (22 %)</v>
      </c>
      <c r="B1140" s="91"/>
      <c r="C1140" s="91"/>
      <c r="D1140" s="91"/>
      <c r="E1140" s="91"/>
      <c r="F1140" s="91"/>
      <c r="G1140" s="92"/>
      <c r="H1140" s="93"/>
      <c r="I1140" s="94"/>
      <c r="J1140" s="63">
        <f>ROUND(J1139*(BDI/100),2)</f>
        <v>179.16</v>
      </c>
      <c r="K1140" s="62"/>
    </row>
    <row r="1141" spans="1:14" ht="15" customHeight="1" x14ac:dyDescent="0.25">
      <c r="A1141" s="90" t="s">
        <v>452</v>
      </c>
      <c r="B1141" s="91"/>
      <c r="C1141" s="91"/>
      <c r="D1141" s="91"/>
      <c r="E1141" s="91"/>
      <c r="F1141" s="91"/>
      <c r="G1141" s="92"/>
      <c r="H1141" s="93"/>
      <c r="I1141" s="94"/>
      <c r="J1141" s="63">
        <f>SUM(J1139:K1140)</f>
        <v>993.54</v>
      </c>
      <c r="K1141" s="62"/>
    </row>
    <row r="1142" spans="1:14" ht="15" customHeight="1" x14ac:dyDescent="0.25">
      <c r="A1142" s="4"/>
      <c r="B1142" s="4"/>
      <c r="C1142" s="4"/>
      <c r="D1142" s="4"/>
      <c r="E1142" s="4"/>
      <c r="F1142" s="4"/>
      <c r="G1142" s="4"/>
      <c r="H1142" s="4"/>
      <c r="I1142" s="4"/>
      <c r="J1142" s="4"/>
      <c r="K1142" s="4"/>
    </row>
    <row r="1143" spans="1:14" ht="15" customHeight="1" x14ac:dyDescent="0.25">
      <c r="A1143" s="22" t="s">
        <v>318</v>
      </c>
      <c r="B1143" s="22" t="s">
        <v>32</v>
      </c>
      <c r="C1143" s="46" t="s">
        <v>8</v>
      </c>
      <c r="D1143" s="47"/>
      <c r="E1143" s="47"/>
      <c r="F1143" s="47"/>
      <c r="G1143" s="7" t="s">
        <v>33</v>
      </c>
      <c r="H1143" s="7" t="s">
        <v>319</v>
      </c>
      <c r="I1143" s="7" t="s">
        <v>320</v>
      </c>
      <c r="J1143" s="34" t="s">
        <v>10</v>
      </c>
      <c r="K1143" s="33"/>
    </row>
    <row r="1144" spans="1:14" ht="45" customHeight="1" x14ac:dyDescent="0.25">
      <c r="A1144" s="7" t="s">
        <v>449</v>
      </c>
      <c r="B1144" s="85">
        <v>102160</v>
      </c>
      <c r="C1144" s="87" t="str">
        <f>VLOOKUP(B1144,S!$A:$D,2,FALSE)</f>
        <v>INSTALAÇÃO DE VIDRO IMPRESSO, E = 4 MM, EM ESQUADRIA DE MADEIRA, FIXADO COM BAGUETE. AF_01/2021</v>
      </c>
      <c r="D1144" s="87"/>
      <c r="E1144" s="87"/>
      <c r="F1144" s="86"/>
      <c r="G1144" s="7" t="str">
        <f>VLOOKUP(B1144,S!$A:$D,3,FALSE)</f>
        <v>M2</v>
      </c>
      <c r="H1144" s="88"/>
      <c r="I1144" s="88">
        <f>J1150</f>
        <v>180.70999999999998</v>
      </c>
      <c r="J1144" s="55"/>
      <c r="K1144" s="54"/>
      <c r="L1144" s="88">
        <f>VLOOKUP(B1144,S!$A:$D,4,FALSE)</f>
        <v>180.71</v>
      </c>
      <c r="M1144" s="7" t="str">
        <f>IF(ROUND((L1144-I1144),2)=0,"OK, confere com a tabela.",IF(ROUND((L1144-I1144),2)&lt;0,"ACIMA ("&amp;TEXT(ROUND(I1144*100/L1144,4),"0,0000")&amp;" %) da tabela.","ABAIXO ("&amp;TEXT(ROUND(I1144*100/L1144,4),"0,0000")&amp;" %) da tabela."))</f>
        <v>OK, confere com a tabela.</v>
      </c>
    </row>
    <row r="1145" spans="1:14" ht="30" customHeight="1" x14ac:dyDescent="0.25">
      <c r="A1145" s="56" t="s">
        <v>322</v>
      </c>
      <c r="B1145" s="81">
        <v>10499</v>
      </c>
      <c r="C1145" s="57" t="str">
        <f>VLOOKUP(B1145,IF(A1145="COMPOSICAO",S!$A:$D,I!$A:$D),2,FALSE)</f>
        <v>VIDRO MARTELADO OU CANELADO, 4 MM - SEM COLOCACAO</v>
      </c>
      <c r="D1145" s="57"/>
      <c r="E1145" s="57"/>
      <c r="F1145" s="57"/>
      <c r="G1145" s="56" t="str">
        <f>VLOOKUP(B1145,IF(A1145="COMPOSICAO",S!$A:$D,I!$A:$D),3,FALSE)</f>
        <v>M2</v>
      </c>
      <c r="H1145" s="89">
        <f>1</f>
        <v>1</v>
      </c>
      <c r="I1145" s="58">
        <f>IF(A1145="COMPOSICAO",VLOOKUP(B1145,S!$A:$D,4,FALSE),VLOOKUP(B1145,I!$A:$D,4,FALSE))</f>
        <v>137.49</v>
      </c>
      <c r="J1145" s="63">
        <f>TRUNC(H1145*I1145,2)</f>
        <v>137.49</v>
      </c>
      <c r="K1145" s="62"/>
      <c r="L1145" s="4"/>
      <c r="M1145" s="4"/>
      <c r="N1145" s="4"/>
    </row>
    <row r="1146" spans="1:14" ht="30" customHeight="1" x14ac:dyDescent="0.25">
      <c r="A1146" s="56" t="s">
        <v>322</v>
      </c>
      <c r="B1146" s="81">
        <v>39026</v>
      </c>
      <c r="C1146" s="57" t="str">
        <f>VLOOKUP(B1146,IF(A1146="COMPOSICAO",S!$A:$D,I!$A:$D),2,FALSE)</f>
        <v>PREGO DE ACO POLIDO SEM CABECA 15 X 15 (1 1/4 X 13)</v>
      </c>
      <c r="D1146" s="57"/>
      <c r="E1146" s="57"/>
      <c r="F1146" s="57"/>
      <c r="G1146" s="56" t="str">
        <f>VLOOKUP(B1146,IF(A1146="COMPOSICAO",S!$A:$D,I!$A:$D),3,FALSE)</f>
        <v>KG</v>
      </c>
      <c r="H1146" s="89">
        <f>0.033</f>
        <v>3.3000000000000002E-2</v>
      </c>
      <c r="I1146" s="58">
        <f>IF(A1146="COMPOSICAO",VLOOKUP(B1146,S!$A:$D,4,FALSE),VLOOKUP(B1146,I!$A:$D,4,FALSE))</f>
        <v>21.39</v>
      </c>
      <c r="J1146" s="63">
        <f>TRUNC(H1146*I1146,2)</f>
        <v>0.7</v>
      </c>
      <c r="K1146" s="62"/>
      <c r="L1146" s="4"/>
      <c r="M1146" s="4"/>
      <c r="N1146" s="4"/>
    </row>
    <row r="1147" spans="1:14" ht="15" customHeight="1" x14ac:dyDescent="0.25">
      <c r="A1147" s="56" t="s">
        <v>322</v>
      </c>
      <c r="B1147" s="81">
        <v>39961</v>
      </c>
      <c r="C1147" s="57" t="str">
        <f>VLOOKUP(B1147,IF(A1147="COMPOSICAO",S!$A:$D,I!$A:$D),2,FALSE)</f>
        <v>SILICONE ACETICO USO GERAL INCOLOR 280 G</v>
      </c>
      <c r="D1147" s="57"/>
      <c r="E1147" s="57"/>
      <c r="F1147" s="57"/>
      <c r="G1147" s="56" t="str">
        <f>VLOOKUP(B1147,IF(A1147="COMPOSICAO",S!$A:$D,I!$A:$D),3,FALSE)</f>
        <v>UN</v>
      </c>
      <c r="H1147" s="89">
        <f>0.565</f>
        <v>0.56499999999999995</v>
      </c>
      <c r="I1147" s="58">
        <f>IF(A1147="COMPOSICAO",VLOOKUP(B1147,S!$A:$D,4,FALSE),VLOOKUP(B1147,I!$A:$D,4,FALSE))</f>
        <v>29.03</v>
      </c>
      <c r="J1147" s="63">
        <f>TRUNC(H1147*I1147,2)</f>
        <v>16.399999999999999</v>
      </c>
      <c r="K1147" s="62"/>
      <c r="L1147" s="4"/>
      <c r="M1147" s="4"/>
      <c r="N1147" s="4"/>
    </row>
    <row r="1148" spans="1:14" ht="15" customHeight="1" x14ac:dyDescent="0.25">
      <c r="A1148" s="56" t="s">
        <v>323</v>
      </c>
      <c r="B1148" s="81">
        <v>88316</v>
      </c>
      <c r="C1148" s="57" t="str">
        <f>VLOOKUP(B1148,IF(A1148="COMPOSICAO",S!$A:$D,I!$A:$D),2,FALSE)</f>
        <v>SERVENTE COM ENCARGOS COMPLEMENTARES</v>
      </c>
      <c r="D1148" s="57"/>
      <c r="E1148" s="57"/>
      <c r="F1148" s="57"/>
      <c r="G1148" s="56" t="str">
        <f>VLOOKUP(B1148,IF(A1148="COMPOSICAO",S!$A:$D,I!$A:$D),3,FALSE)</f>
        <v>H</v>
      </c>
      <c r="H1148" s="89">
        <f>0.628</f>
        <v>0.628</v>
      </c>
      <c r="I1148" s="58">
        <f>IF(A1148="COMPOSICAO",VLOOKUP(B1148,S!$A:$D,4,FALSE),VLOOKUP(B1148,I!$A:$D,4,FALSE))</f>
        <v>19.53</v>
      </c>
      <c r="J1148" s="63">
        <f>TRUNC(H1148*I1148,2)</f>
        <v>12.26</v>
      </c>
      <c r="K1148" s="62"/>
      <c r="L1148" s="4"/>
      <c r="M1148" s="4"/>
      <c r="N1148" s="4"/>
    </row>
    <row r="1149" spans="1:14" ht="15" customHeight="1" x14ac:dyDescent="0.25">
      <c r="A1149" s="56" t="s">
        <v>323</v>
      </c>
      <c r="B1149" s="81">
        <v>88325</v>
      </c>
      <c r="C1149" s="57" t="str">
        <f>VLOOKUP(B1149,IF(A1149="COMPOSICAO",S!$A:$D,I!$A:$D),2,FALSE)</f>
        <v>VIDRACEIRO COM ENCARGOS COMPLEMENTARES</v>
      </c>
      <c r="D1149" s="57"/>
      <c r="E1149" s="57"/>
      <c r="F1149" s="57"/>
      <c r="G1149" s="56" t="str">
        <f>VLOOKUP(B1149,IF(A1149="COMPOSICAO",S!$A:$D,I!$A:$D),3,FALSE)</f>
        <v>H</v>
      </c>
      <c r="H1149" s="89">
        <f>0.646</f>
        <v>0.64600000000000002</v>
      </c>
      <c r="I1149" s="58">
        <f>IF(A1149="COMPOSICAO",VLOOKUP(B1149,S!$A:$D,4,FALSE),VLOOKUP(B1149,I!$A:$D,4,FALSE))</f>
        <v>21.47</v>
      </c>
      <c r="J1149" s="63">
        <f>TRUNC(H1149*I1149,2)</f>
        <v>13.86</v>
      </c>
      <c r="K1149" s="62"/>
      <c r="L1149" s="4"/>
      <c r="M1149" s="4"/>
      <c r="N1149" s="4"/>
    </row>
    <row r="1150" spans="1:14" ht="15" customHeight="1" x14ac:dyDescent="0.25">
      <c r="A1150" s="90" t="s">
        <v>324</v>
      </c>
      <c r="B1150" s="91"/>
      <c r="C1150" s="91"/>
      <c r="D1150" s="91"/>
      <c r="E1150" s="91"/>
      <c r="F1150" s="91"/>
      <c r="G1150" s="92"/>
      <c r="H1150" s="93"/>
      <c r="I1150" s="94"/>
      <c r="J1150" s="63">
        <f>SUM(J1144:K1149)</f>
        <v>180.70999999999998</v>
      </c>
      <c r="K1150" s="62"/>
    </row>
    <row r="1151" spans="1:14" ht="15" customHeight="1" x14ac:dyDescent="0.25">
      <c r="A1151" s="90" t="str">
        <f>"TAXA DE BDI ("&amp;BDI&amp;" %)"</f>
        <v>TAXA DE BDI (22 %)</v>
      </c>
      <c r="B1151" s="91"/>
      <c r="C1151" s="91"/>
      <c r="D1151" s="91"/>
      <c r="E1151" s="91"/>
      <c r="F1151" s="91"/>
      <c r="G1151" s="92"/>
      <c r="H1151" s="93"/>
      <c r="I1151" s="94"/>
      <c r="J1151" s="63">
        <f>ROUND(J1150*(BDI/100),2)</f>
        <v>39.76</v>
      </c>
      <c r="K1151" s="62"/>
    </row>
    <row r="1152" spans="1:14" ht="15" customHeight="1" x14ac:dyDescent="0.25">
      <c r="A1152" s="90" t="s">
        <v>453</v>
      </c>
      <c r="B1152" s="91"/>
      <c r="C1152" s="91"/>
      <c r="D1152" s="91"/>
      <c r="E1152" s="91"/>
      <c r="F1152" s="91"/>
      <c r="G1152" s="92"/>
      <c r="H1152" s="93"/>
      <c r="I1152" s="94"/>
      <c r="J1152" s="63">
        <f>SUM(J1150:K1151)</f>
        <v>220.46999999999997</v>
      </c>
      <c r="K1152" s="62"/>
    </row>
    <row r="1153" spans="1:14" ht="15" customHeight="1" x14ac:dyDescent="0.25">
      <c r="A1153" s="4"/>
      <c r="B1153" s="4"/>
      <c r="C1153" s="4"/>
      <c r="D1153" s="4"/>
      <c r="E1153" s="4"/>
      <c r="F1153" s="4"/>
      <c r="G1153" s="4"/>
      <c r="H1153" s="4"/>
      <c r="I1153" s="4"/>
      <c r="J1153" s="4"/>
      <c r="K1153" s="4"/>
    </row>
    <row r="1154" spans="1:14" ht="15" customHeight="1" x14ac:dyDescent="0.25">
      <c r="A1154" s="22" t="s">
        <v>318</v>
      </c>
      <c r="B1154" s="22" t="s">
        <v>32</v>
      </c>
      <c r="C1154" s="46" t="s">
        <v>8</v>
      </c>
      <c r="D1154" s="47"/>
      <c r="E1154" s="47"/>
      <c r="F1154" s="47"/>
      <c r="G1154" s="7" t="s">
        <v>33</v>
      </c>
      <c r="H1154" s="7" t="s">
        <v>319</v>
      </c>
      <c r="I1154" s="7" t="s">
        <v>320</v>
      </c>
      <c r="J1154" s="34" t="s">
        <v>10</v>
      </c>
      <c r="K1154" s="33"/>
    </row>
    <row r="1155" spans="1:14" ht="45" customHeight="1" x14ac:dyDescent="0.25">
      <c r="A1155" s="7" t="s">
        <v>449</v>
      </c>
      <c r="B1155" s="85">
        <v>91341</v>
      </c>
      <c r="C1155" s="87" t="str">
        <f>VLOOKUP(B1155,S!$A:$D,2,FALSE)</f>
        <v>PORTA EM ALUMÍNIO DE ABRIR TIPO VENEZIANA COM GUARNIÇÃO, FIXAÇÃO COM PARAFUSOS - FORNECIMENTO E INSTALAÇÃO. AF_12/2019</v>
      </c>
      <c r="D1155" s="87"/>
      <c r="E1155" s="87"/>
      <c r="F1155" s="86"/>
      <c r="G1155" s="7" t="str">
        <f>VLOOKUP(B1155,S!$A:$D,3,FALSE)</f>
        <v>M2</v>
      </c>
      <c r="H1155" s="88"/>
      <c r="I1155" s="88">
        <f>J1162</f>
        <v>877.97</v>
      </c>
      <c r="J1155" s="55"/>
      <c r="K1155" s="54"/>
      <c r="L1155" s="88">
        <f>VLOOKUP(B1155,S!$A:$D,4,FALSE)</f>
        <v>877.97</v>
      </c>
      <c r="M1155" s="7" t="str">
        <f>IF(ROUND((L1155-I1155),2)=0,"OK, confere com a tabela.",IF(ROUND((L1155-I1155),2)&lt;0,"ACIMA ("&amp;TEXT(ROUND(I1155*100/L1155,4),"0,0000")&amp;" %) da tabela.","ABAIXO ("&amp;TEXT(ROUND(I1155*100/L1155,4),"0,0000")&amp;" %) da tabela."))</f>
        <v>OK, confere com a tabela.</v>
      </c>
    </row>
    <row r="1156" spans="1:14" ht="30" customHeight="1" x14ac:dyDescent="0.25">
      <c r="A1156" s="56" t="s">
        <v>322</v>
      </c>
      <c r="B1156" s="81">
        <v>142</v>
      </c>
      <c r="C1156" s="57" t="str">
        <f>VLOOKUP(B1156,IF(A1156="COMPOSICAO",S!$A:$D,I!$A:$D),2,FALSE)</f>
        <v>SELANTE ELASTICO MONOCOMPONENTE A BASE DE POLIURETANO (PU) PARA JUNTAS DIVERSAS</v>
      </c>
      <c r="D1156" s="57"/>
      <c r="E1156" s="57"/>
      <c r="F1156" s="57"/>
      <c r="G1156" s="56" t="str">
        <f>VLOOKUP(B1156,IF(A1156="COMPOSICAO",S!$A:$D,I!$A:$D),3,FALSE)</f>
        <v>310ML</v>
      </c>
      <c r="H1156" s="89">
        <f>0.8829</f>
        <v>0.88290000000000002</v>
      </c>
      <c r="I1156" s="58">
        <f>IF(A1156="COMPOSICAO",VLOOKUP(B1156,S!$A:$D,4,FALSE),VLOOKUP(B1156,I!$A:$D,4,FALSE))</f>
        <v>43.93</v>
      </c>
      <c r="J1156" s="63">
        <f t="shared" ref="J1156:J1161" si="20">TRUNC(H1156*I1156,2)</f>
        <v>38.78</v>
      </c>
      <c r="K1156" s="62"/>
      <c r="L1156" s="4"/>
      <c r="M1156" s="4"/>
      <c r="N1156" s="4"/>
    </row>
    <row r="1157" spans="1:14" ht="45" customHeight="1" x14ac:dyDescent="0.25">
      <c r="A1157" s="56" t="s">
        <v>322</v>
      </c>
      <c r="B1157" s="81">
        <v>7568</v>
      </c>
      <c r="C1157" s="57" t="str">
        <f>VLOOKUP(B1157,IF(A1157="COMPOSICAO",S!$A:$D,I!$A:$D),2,FALSE)</f>
        <v>BUCHA DE NYLON SEM ABA S10, COM PARAFUSO DE 6,10 X 65 MM EM ACO ZINCADO COM ROSCA SOBERBA, CABECA CHATA E FENDA PHILLIPS</v>
      </c>
      <c r="D1157" s="57"/>
      <c r="E1157" s="57"/>
      <c r="F1157" s="57"/>
      <c r="G1157" s="56" t="str">
        <f>VLOOKUP(B1157,IF(A1157="COMPOSICAO",S!$A:$D,I!$A:$D),3,FALSE)</f>
        <v>UN</v>
      </c>
      <c r="H1157" s="89">
        <f>4.8166</f>
        <v>4.8166000000000002</v>
      </c>
      <c r="I1157" s="58">
        <f>IF(A1157="COMPOSICAO",VLOOKUP(B1157,S!$A:$D,4,FALSE),VLOOKUP(B1157,I!$A:$D,4,FALSE))</f>
        <v>0.73</v>
      </c>
      <c r="J1157" s="63">
        <f t="shared" si="20"/>
        <v>3.51</v>
      </c>
      <c r="K1157" s="62"/>
      <c r="L1157" s="4"/>
      <c r="M1157" s="4"/>
      <c r="N1157" s="4"/>
    </row>
    <row r="1158" spans="1:14" ht="60" customHeight="1" x14ac:dyDescent="0.25">
      <c r="A1158" s="56" t="s">
        <v>322</v>
      </c>
      <c r="B1158" s="81">
        <v>36888</v>
      </c>
      <c r="C1158" s="57" t="str">
        <f>VLOOKUP(B1158,IF(A1158="COMPOSICAO",S!$A:$D,I!$A:$D),2,FALSE)</f>
        <v>GUARNICAO / MOLDURA / ARREMATE DE ACABAMENTO PARA ESQUADRIA, EM ALUMINIO PERFIL 25, ACABAMENTO ANODIZADO BRANCO OU BRILHANTE, PARA 1 FACE</v>
      </c>
      <c r="D1158" s="57"/>
      <c r="E1158" s="57"/>
      <c r="F1158" s="57"/>
      <c r="G1158" s="56" t="str">
        <f>VLOOKUP(B1158,IF(A1158="COMPOSICAO",S!$A:$D,I!$A:$D),3,FALSE)</f>
        <v>M</v>
      </c>
      <c r="H1158" s="89">
        <f>6.8504</f>
        <v>6.8503999999999996</v>
      </c>
      <c r="I1158" s="58">
        <f>IF(A1158="COMPOSICAO",VLOOKUP(B1158,S!$A:$D,4,FALSE),VLOOKUP(B1158,I!$A:$D,4,FALSE))</f>
        <v>41.05</v>
      </c>
      <c r="J1158" s="63">
        <f t="shared" si="20"/>
        <v>281.2</v>
      </c>
      <c r="K1158" s="62"/>
      <c r="L1158" s="4"/>
      <c r="M1158" s="4"/>
      <c r="N1158" s="4"/>
    </row>
    <row r="1159" spans="1:14" ht="45" customHeight="1" x14ac:dyDescent="0.25">
      <c r="A1159" s="56" t="s">
        <v>322</v>
      </c>
      <c r="B1159" s="81">
        <v>39025</v>
      </c>
      <c r="C1159" s="57" t="str">
        <f>VLOOKUP(B1159,IF(A1159="COMPOSICAO",S!$A:$D,I!$A:$D),2,FALSE)</f>
        <v>PORTA DE ABRIR EM ALUMINIO TIPO VENEZIANA, ACABAMENTO ANODIZADO NATURAL, SEM GUARNICAO/ALIZAR/VISTA, 87 X 210 CM</v>
      </c>
      <c r="D1159" s="57"/>
      <c r="E1159" s="57"/>
      <c r="F1159" s="57"/>
      <c r="G1159" s="56" t="str">
        <f>VLOOKUP(B1159,IF(A1159="COMPOSICAO",S!$A:$D,I!$A:$D),3,FALSE)</f>
        <v>UN</v>
      </c>
      <c r="H1159" s="89">
        <f>0.5473</f>
        <v>0.54730000000000001</v>
      </c>
      <c r="I1159" s="58">
        <f>IF(A1159="COMPOSICAO",VLOOKUP(B1159,S!$A:$D,4,FALSE),VLOOKUP(B1159,I!$A:$D,4,FALSE))</f>
        <v>988.11</v>
      </c>
      <c r="J1159" s="63">
        <f t="shared" si="20"/>
        <v>540.79</v>
      </c>
      <c r="K1159" s="62"/>
      <c r="L1159" s="4"/>
      <c r="M1159" s="4"/>
      <c r="N1159" s="4"/>
    </row>
    <row r="1160" spans="1:14" ht="15" customHeight="1" x14ac:dyDescent="0.25">
      <c r="A1160" s="56" t="s">
        <v>323</v>
      </c>
      <c r="B1160" s="81">
        <v>88309</v>
      </c>
      <c r="C1160" s="57" t="str">
        <f>VLOOKUP(B1160,IF(A1160="COMPOSICAO",S!$A:$D,I!$A:$D),2,FALSE)</f>
        <v>PEDREIRO COM ENCARGOS COMPLEMENTARES</v>
      </c>
      <c r="D1160" s="57"/>
      <c r="E1160" s="57"/>
      <c r="F1160" s="57"/>
      <c r="G1160" s="56" t="str">
        <f>VLOOKUP(B1160,IF(A1160="COMPOSICAO",S!$A:$D,I!$A:$D),3,FALSE)</f>
        <v>H</v>
      </c>
      <c r="H1160" s="89">
        <f>0.3826</f>
        <v>0.3826</v>
      </c>
      <c r="I1160" s="58">
        <f>IF(A1160="COMPOSICAO",VLOOKUP(B1160,S!$A:$D,4,FALSE),VLOOKUP(B1160,I!$A:$D,4,FALSE))</f>
        <v>26.05</v>
      </c>
      <c r="J1160" s="63">
        <f t="shared" si="20"/>
        <v>9.9600000000000009</v>
      </c>
      <c r="K1160" s="62"/>
      <c r="L1160" s="4"/>
      <c r="M1160" s="4"/>
      <c r="N1160" s="4"/>
    </row>
    <row r="1161" spans="1:14" ht="15" customHeight="1" x14ac:dyDescent="0.25">
      <c r="A1161" s="56" t="s">
        <v>323</v>
      </c>
      <c r="B1161" s="81">
        <v>88316</v>
      </c>
      <c r="C1161" s="57" t="str">
        <f>VLOOKUP(B1161,IF(A1161="COMPOSICAO",S!$A:$D,I!$A:$D),2,FALSE)</f>
        <v>SERVENTE COM ENCARGOS COMPLEMENTARES</v>
      </c>
      <c r="D1161" s="57"/>
      <c r="E1161" s="57"/>
      <c r="F1161" s="57"/>
      <c r="G1161" s="56" t="str">
        <f>VLOOKUP(B1161,IF(A1161="COMPOSICAO",S!$A:$D,I!$A:$D),3,FALSE)</f>
        <v>H</v>
      </c>
      <c r="H1161" s="89">
        <f>0.191</f>
        <v>0.191</v>
      </c>
      <c r="I1161" s="58">
        <f>IF(A1161="COMPOSICAO",VLOOKUP(B1161,S!$A:$D,4,FALSE),VLOOKUP(B1161,I!$A:$D,4,FALSE))</f>
        <v>19.53</v>
      </c>
      <c r="J1161" s="63">
        <f t="shared" si="20"/>
        <v>3.73</v>
      </c>
      <c r="K1161" s="62"/>
      <c r="L1161" s="4"/>
      <c r="M1161" s="4"/>
      <c r="N1161" s="4"/>
    </row>
    <row r="1162" spans="1:14" ht="15" customHeight="1" x14ac:dyDescent="0.25">
      <c r="A1162" s="90" t="s">
        <v>324</v>
      </c>
      <c r="B1162" s="91"/>
      <c r="C1162" s="91"/>
      <c r="D1162" s="91"/>
      <c r="E1162" s="91"/>
      <c r="F1162" s="91"/>
      <c r="G1162" s="92"/>
      <c r="H1162" s="93"/>
      <c r="I1162" s="94"/>
      <c r="J1162" s="63">
        <f>SUM(J1155:K1161)</f>
        <v>877.97</v>
      </c>
      <c r="K1162" s="62"/>
    </row>
    <row r="1163" spans="1:14" ht="15" customHeight="1" x14ac:dyDescent="0.25">
      <c r="A1163" s="90" t="str">
        <f>"TAXA DE BDI ("&amp;BDI&amp;" %)"</f>
        <v>TAXA DE BDI (22 %)</v>
      </c>
      <c r="B1163" s="91"/>
      <c r="C1163" s="91"/>
      <c r="D1163" s="91"/>
      <c r="E1163" s="91"/>
      <c r="F1163" s="91"/>
      <c r="G1163" s="92"/>
      <c r="H1163" s="93"/>
      <c r="I1163" s="94"/>
      <c r="J1163" s="63">
        <f>ROUND(J1162*(BDI/100),2)</f>
        <v>193.15</v>
      </c>
      <c r="K1163" s="62"/>
    </row>
    <row r="1164" spans="1:14" ht="15" customHeight="1" x14ac:dyDescent="0.25">
      <c r="A1164" s="90" t="s">
        <v>454</v>
      </c>
      <c r="B1164" s="91"/>
      <c r="C1164" s="91"/>
      <c r="D1164" s="91"/>
      <c r="E1164" s="91"/>
      <c r="F1164" s="91"/>
      <c r="G1164" s="92"/>
      <c r="H1164" s="93"/>
      <c r="I1164" s="94"/>
      <c r="J1164" s="63">
        <f>SUM(J1162:K1163)</f>
        <v>1071.1200000000001</v>
      </c>
      <c r="K1164" s="62"/>
    </row>
    <row r="1165" spans="1:14" ht="15" customHeight="1" x14ac:dyDescent="0.25">
      <c r="A1165" s="4"/>
      <c r="B1165" s="4"/>
      <c r="C1165" s="4"/>
      <c r="D1165" s="4"/>
      <c r="E1165" s="4"/>
      <c r="F1165" s="4"/>
      <c r="G1165" s="4"/>
      <c r="H1165" s="4"/>
      <c r="I1165" s="4"/>
      <c r="J1165" s="4"/>
      <c r="K1165" s="4"/>
    </row>
    <row r="1166" spans="1:14" ht="15" customHeight="1" x14ac:dyDescent="0.25">
      <c r="A1166" s="22" t="s">
        <v>318</v>
      </c>
      <c r="B1166" s="22" t="s">
        <v>32</v>
      </c>
      <c r="C1166" s="46" t="s">
        <v>8</v>
      </c>
      <c r="D1166" s="47"/>
      <c r="E1166" s="47"/>
      <c r="F1166" s="47"/>
      <c r="G1166" s="7" t="s">
        <v>33</v>
      </c>
      <c r="H1166" s="7" t="s">
        <v>319</v>
      </c>
      <c r="I1166" s="7" t="s">
        <v>320</v>
      </c>
      <c r="J1166" s="34" t="s">
        <v>10</v>
      </c>
      <c r="K1166" s="33"/>
    </row>
    <row r="1167" spans="1:14" ht="75" customHeight="1" x14ac:dyDescent="0.25">
      <c r="A1167" s="7" t="s">
        <v>449</v>
      </c>
      <c r="B1167" s="85">
        <v>94570</v>
      </c>
      <c r="C1167" s="87" t="str">
        <f>VLOOKUP(B1167,S!$A:$D,2,FALSE)</f>
        <v>JANELA DE ALUMÍNIO DE CORRER COM 2 FOLHAS PARA VIDROS, COM VIDROS, BATENTE, ACABAMENTO COM ACETATO OU BRILHANTE E FERRAGENS. EXCLUSIVE ALIZAR E CONTRAMARCO. FORNECIMENTO E INSTALAÇÃO. AF_12/2019</v>
      </c>
      <c r="D1167" s="87"/>
      <c r="E1167" s="87"/>
      <c r="F1167" s="86"/>
      <c r="G1167" s="7" t="str">
        <f>VLOOKUP(B1167,S!$A:$D,3,FALSE)</f>
        <v>M2</v>
      </c>
      <c r="H1167" s="88"/>
      <c r="I1167" s="88">
        <f>J1173</f>
        <v>505.32</v>
      </c>
      <c r="J1167" s="55"/>
      <c r="K1167" s="54"/>
      <c r="L1167" s="88">
        <f>VLOOKUP(B1167,S!$A:$D,4,FALSE)</f>
        <v>505.32</v>
      </c>
      <c r="M1167" s="7" t="str">
        <f>IF(ROUND((L1167-I1167),2)=0,"OK, confere com a tabela.",IF(ROUND((L1167-I1167),2)&lt;0,"ACIMA ("&amp;TEXT(ROUND(I1167*100/L1167,4),"0,0000")&amp;" %) da tabela.","ABAIXO ("&amp;TEXT(ROUND(I1167*100/L1167,4),"0,0000")&amp;" %) da tabela."))</f>
        <v>OK, confere com a tabela.</v>
      </c>
    </row>
    <row r="1168" spans="1:14" ht="45" customHeight="1" x14ac:dyDescent="0.25">
      <c r="A1168" s="56" t="s">
        <v>322</v>
      </c>
      <c r="B1168" s="81">
        <v>4377</v>
      </c>
      <c r="C1168" s="57" t="str">
        <f>VLOOKUP(B1168,IF(A1168="COMPOSICAO",S!$A:$D,I!$A:$D),2,FALSE)</f>
        <v>PARAFUSO DE ACO ZINCADO COM ROSCA SOBERBA, CABECA CHATA E FENDA SIMPLES, DIAMETRO 4,2 MM, COMPRIMENTO * 32 * MM</v>
      </c>
      <c r="D1168" s="57"/>
      <c r="E1168" s="57"/>
      <c r="F1168" s="57"/>
      <c r="G1168" s="56" t="str">
        <f>VLOOKUP(B1168,IF(A1168="COMPOSICAO",S!$A:$D,I!$A:$D),3,FALSE)</f>
        <v>UN</v>
      </c>
      <c r="H1168" s="89">
        <f>9.2</f>
        <v>9.1999999999999993</v>
      </c>
      <c r="I1168" s="58">
        <f>IF(A1168="COMPOSICAO",VLOOKUP(B1168,S!$A:$D,4,FALSE),VLOOKUP(B1168,I!$A:$D,4,FALSE))</f>
        <v>0.23</v>
      </c>
      <c r="J1168" s="63">
        <f>TRUNC(H1168*I1168,2)</f>
        <v>2.11</v>
      </c>
      <c r="K1168" s="62"/>
      <c r="L1168" s="4"/>
      <c r="M1168" s="4"/>
      <c r="N1168" s="4"/>
    </row>
    <row r="1169" spans="1:14" ht="60" customHeight="1" x14ac:dyDescent="0.25">
      <c r="A1169" s="56" t="s">
        <v>322</v>
      </c>
      <c r="B1169" s="81">
        <v>36896</v>
      </c>
      <c r="C1169" s="57" t="str">
        <f>VLOOKUP(B1169,IF(A1169="COMPOSICAO",S!$A:$D,I!$A:$D),2,FALSE)</f>
        <v>JANELA DE CORRER, EM ALUMINIO PERFIL 25, 100 X 120 CM (A X L), 2 FLS MOVEIS,  SEM BANDEIRA, ACABAMENTO BRANCO OU BRILHANTE, BATENTE DE 6 A 7 CM, COM VIDRO, SEM GUARNICAO</v>
      </c>
      <c r="D1169" s="57"/>
      <c r="E1169" s="57"/>
      <c r="F1169" s="57"/>
      <c r="G1169" s="56" t="str">
        <f>VLOOKUP(B1169,IF(A1169="COMPOSICAO",S!$A:$D,I!$A:$D),3,FALSE)</f>
        <v>UN</v>
      </c>
      <c r="H1169" s="89">
        <f>0.8333</f>
        <v>0.83330000000000004</v>
      </c>
      <c r="I1169" s="58">
        <f>IF(A1169="COMPOSICAO",VLOOKUP(B1169,S!$A:$D,4,FALSE),VLOOKUP(B1169,I!$A:$D,4,FALSE))</f>
        <v>559.9</v>
      </c>
      <c r="J1169" s="63">
        <f>TRUNC(H1169*I1169,2)</f>
        <v>466.56</v>
      </c>
      <c r="K1169" s="62"/>
      <c r="L1169" s="4"/>
      <c r="M1169" s="4"/>
      <c r="N1169" s="4"/>
    </row>
    <row r="1170" spans="1:14" ht="15" customHeight="1" x14ac:dyDescent="0.25">
      <c r="A1170" s="56" t="s">
        <v>322</v>
      </c>
      <c r="B1170" s="81">
        <v>39961</v>
      </c>
      <c r="C1170" s="57" t="str">
        <f>VLOOKUP(B1170,IF(A1170="COMPOSICAO",S!$A:$D,I!$A:$D),2,FALSE)</f>
        <v>SILICONE ACETICO USO GERAL INCOLOR 280 G</v>
      </c>
      <c r="D1170" s="57"/>
      <c r="E1170" s="57"/>
      <c r="F1170" s="57"/>
      <c r="G1170" s="56" t="str">
        <f>VLOOKUP(B1170,IF(A1170="COMPOSICAO",S!$A:$D,I!$A:$D),3,FALSE)</f>
        <v>UN</v>
      </c>
      <c r="H1170" s="89">
        <f>0.6233</f>
        <v>0.62329999999999997</v>
      </c>
      <c r="I1170" s="58">
        <f>IF(A1170="COMPOSICAO",VLOOKUP(B1170,S!$A:$D,4,FALSE),VLOOKUP(B1170,I!$A:$D,4,FALSE))</f>
        <v>29.03</v>
      </c>
      <c r="J1170" s="63">
        <f>TRUNC(H1170*I1170,2)</f>
        <v>18.09</v>
      </c>
      <c r="K1170" s="62"/>
      <c r="L1170" s="4"/>
      <c r="M1170" s="4"/>
      <c r="N1170" s="4"/>
    </row>
    <row r="1171" spans="1:14" ht="15" customHeight="1" x14ac:dyDescent="0.25">
      <c r="A1171" s="56" t="s">
        <v>323</v>
      </c>
      <c r="B1171" s="81">
        <v>88309</v>
      </c>
      <c r="C1171" s="57" t="str">
        <f>VLOOKUP(B1171,IF(A1171="COMPOSICAO",S!$A:$D,I!$A:$D),2,FALSE)</f>
        <v>PEDREIRO COM ENCARGOS COMPLEMENTARES</v>
      </c>
      <c r="D1171" s="57"/>
      <c r="E1171" s="57"/>
      <c r="F1171" s="57"/>
      <c r="G1171" s="56" t="str">
        <f>VLOOKUP(B1171,IF(A1171="COMPOSICAO",S!$A:$D,I!$A:$D),3,FALSE)</f>
        <v>H</v>
      </c>
      <c r="H1171" s="89">
        <f>0.519</f>
        <v>0.51900000000000002</v>
      </c>
      <c r="I1171" s="58">
        <f>IF(A1171="COMPOSICAO",VLOOKUP(B1171,S!$A:$D,4,FALSE),VLOOKUP(B1171,I!$A:$D,4,FALSE))</f>
        <v>26.05</v>
      </c>
      <c r="J1171" s="63">
        <f>TRUNC(H1171*I1171,2)</f>
        <v>13.51</v>
      </c>
      <c r="K1171" s="62"/>
      <c r="L1171" s="4"/>
      <c r="M1171" s="4"/>
      <c r="N1171" s="4"/>
    </row>
    <row r="1172" spans="1:14" ht="15" customHeight="1" x14ac:dyDescent="0.25">
      <c r="A1172" s="56" t="s">
        <v>323</v>
      </c>
      <c r="B1172" s="81">
        <v>88316</v>
      </c>
      <c r="C1172" s="57" t="str">
        <f>VLOOKUP(B1172,IF(A1172="COMPOSICAO",S!$A:$D,I!$A:$D),2,FALSE)</f>
        <v>SERVENTE COM ENCARGOS COMPLEMENTARES</v>
      </c>
      <c r="D1172" s="57"/>
      <c r="E1172" s="57"/>
      <c r="F1172" s="57"/>
      <c r="G1172" s="56" t="str">
        <f>VLOOKUP(B1172,IF(A1172="COMPOSICAO",S!$A:$D,I!$A:$D),3,FALSE)</f>
        <v>H</v>
      </c>
      <c r="H1172" s="89">
        <f>0.259</f>
        <v>0.25900000000000001</v>
      </c>
      <c r="I1172" s="58">
        <f>IF(A1172="COMPOSICAO",VLOOKUP(B1172,S!$A:$D,4,FALSE),VLOOKUP(B1172,I!$A:$D,4,FALSE))</f>
        <v>19.53</v>
      </c>
      <c r="J1172" s="63">
        <f>TRUNC(H1172*I1172,2)</f>
        <v>5.05</v>
      </c>
      <c r="K1172" s="62"/>
      <c r="L1172" s="4"/>
      <c r="M1172" s="4"/>
      <c r="N1172" s="4"/>
    </row>
    <row r="1173" spans="1:14" ht="15" customHeight="1" x14ac:dyDescent="0.25">
      <c r="A1173" s="90" t="s">
        <v>324</v>
      </c>
      <c r="B1173" s="91"/>
      <c r="C1173" s="91"/>
      <c r="D1173" s="91"/>
      <c r="E1173" s="91"/>
      <c r="F1173" s="91"/>
      <c r="G1173" s="92"/>
      <c r="H1173" s="93"/>
      <c r="I1173" s="94"/>
      <c r="J1173" s="63">
        <f>SUM(J1167:K1172)</f>
        <v>505.32</v>
      </c>
      <c r="K1173" s="62"/>
    </row>
    <row r="1174" spans="1:14" ht="15" customHeight="1" x14ac:dyDescent="0.25">
      <c r="A1174" s="90" t="str">
        <f>"TAXA DE BDI ("&amp;BDI&amp;" %)"</f>
        <v>TAXA DE BDI (22 %)</v>
      </c>
      <c r="B1174" s="91"/>
      <c r="C1174" s="91"/>
      <c r="D1174" s="91"/>
      <c r="E1174" s="91"/>
      <c r="F1174" s="91"/>
      <c r="G1174" s="92"/>
      <c r="H1174" s="93"/>
      <c r="I1174" s="94"/>
      <c r="J1174" s="63">
        <f>ROUND(J1173*(BDI/100),2)</f>
        <v>111.17</v>
      </c>
      <c r="K1174" s="62"/>
    </row>
    <row r="1175" spans="1:14" ht="15" customHeight="1" x14ac:dyDescent="0.25">
      <c r="A1175" s="90" t="s">
        <v>455</v>
      </c>
      <c r="B1175" s="91"/>
      <c r="C1175" s="91"/>
      <c r="D1175" s="91"/>
      <c r="E1175" s="91"/>
      <c r="F1175" s="91"/>
      <c r="G1175" s="92"/>
      <c r="H1175" s="93"/>
      <c r="I1175" s="94"/>
      <c r="J1175" s="63">
        <f>SUM(J1173:K1174)</f>
        <v>616.49</v>
      </c>
      <c r="K1175" s="62"/>
    </row>
    <row r="1176" spans="1:14" ht="15" customHeight="1" x14ac:dyDescent="0.25">
      <c r="A1176" s="4"/>
      <c r="B1176" s="4"/>
      <c r="C1176" s="4"/>
      <c r="D1176" s="4"/>
      <c r="E1176" s="4"/>
      <c r="F1176" s="4"/>
      <c r="G1176" s="4"/>
      <c r="H1176" s="4"/>
      <c r="I1176" s="4"/>
      <c r="J1176" s="4"/>
      <c r="K1176" s="4"/>
    </row>
    <row r="1177" spans="1:14" ht="15" customHeight="1" x14ac:dyDescent="0.25">
      <c r="A1177" s="22" t="s">
        <v>318</v>
      </c>
      <c r="B1177" s="22" t="s">
        <v>32</v>
      </c>
      <c r="C1177" s="46" t="s">
        <v>8</v>
      </c>
      <c r="D1177" s="47"/>
      <c r="E1177" s="47"/>
      <c r="F1177" s="47"/>
      <c r="G1177" s="7" t="s">
        <v>33</v>
      </c>
      <c r="H1177" s="7" t="s">
        <v>319</v>
      </c>
      <c r="I1177" s="7" t="s">
        <v>320</v>
      </c>
      <c r="J1177" s="34" t="s">
        <v>10</v>
      </c>
      <c r="K1177" s="33"/>
    </row>
    <row r="1178" spans="1:14" ht="75" customHeight="1" x14ac:dyDescent="0.25">
      <c r="A1178" s="7" t="s">
        <v>423</v>
      </c>
      <c r="B1178" s="85">
        <v>100750</v>
      </c>
      <c r="C1178" s="87" t="str">
        <f>VLOOKUP(B1178,S!$A:$D,2,FALSE)</f>
        <v>PINTURA COM TINTA ALQUÍDICA DE ACABAMENTO (ESMALTE SINTÉTICO FOSCO) APLICADA A ROLO OU PINCEL SOBRE SUPERFÍCIES METÁLICAS (EXCETO PERFIL) EXECUTADO EM OBRA (POR DEMÃO). AF_01/2020</v>
      </c>
      <c r="D1178" s="87"/>
      <c r="E1178" s="87"/>
      <c r="F1178" s="86"/>
      <c r="G1178" s="7" t="str">
        <f>VLOOKUP(B1178,S!$A:$D,3,FALSE)</f>
        <v>M2</v>
      </c>
      <c r="H1178" s="88"/>
      <c r="I1178" s="88">
        <f>J1182</f>
        <v>23.549999999999997</v>
      </c>
      <c r="J1178" s="55"/>
      <c r="K1178" s="54"/>
      <c r="L1178" s="88">
        <f>VLOOKUP(B1178,S!$A:$D,4,FALSE)</f>
        <v>23.55</v>
      </c>
      <c r="M1178" s="7" t="str">
        <f>IF(ROUND((L1178-I1178),2)=0,"OK, confere com a tabela.",IF(ROUND((L1178-I1178),2)&lt;0,"ACIMA ("&amp;TEXT(ROUND(I1178*100/L1178,4),"0,0000")&amp;" %) da tabela.","ABAIXO ("&amp;TEXT(ROUND(I1178*100/L1178,4),"0,0000")&amp;" %) da tabela."))</f>
        <v>OK, confere com a tabela.</v>
      </c>
    </row>
    <row r="1179" spans="1:14" ht="15" customHeight="1" x14ac:dyDescent="0.25">
      <c r="A1179" s="56" t="s">
        <v>322</v>
      </c>
      <c r="B1179" s="81">
        <v>5318</v>
      </c>
      <c r="C1179" s="57" t="str">
        <f>VLOOKUP(B1179,IF(A1179="COMPOSICAO",S!$A:$D,I!$A:$D),2,FALSE)</f>
        <v>DILUENTE AGUARRAS</v>
      </c>
      <c r="D1179" s="57"/>
      <c r="E1179" s="57"/>
      <c r="F1179" s="57"/>
      <c r="G1179" s="56" t="str">
        <f>VLOOKUP(B1179,IF(A1179="COMPOSICAO",S!$A:$D,I!$A:$D),3,FALSE)</f>
        <v>L</v>
      </c>
      <c r="H1179" s="89">
        <f>0.0127</f>
        <v>1.2699999999999999E-2</v>
      </c>
      <c r="I1179" s="58">
        <f>IF(A1179="COMPOSICAO",VLOOKUP(B1179,S!$A:$D,4,FALSE),VLOOKUP(B1179,I!$A:$D,4,FALSE))</f>
        <v>20.9</v>
      </c>
      <c r="J1179" s="63">
        <f>TRUNC(H1179*I1179,2)</f>
        <v>0.26</v>
      </c>
      <c r="K1179" s="62"/>
      <c r="L1179" s="4"/>
      <c r="M1179" s="4"/>
      <c r="N1179" s="4"/>
    </row>
    <row r="1180" spans="1:14" ht="15" customHeight="1" x14ac:dyDescent="0.25">
      <c r="A1180" s="56" t="s">
        <v>322</v>
      </c>
      <c r="B1180" s="81">
        <v>7288</v>
      </c>
      <c r="C1180" s="57" t="str">
        <f>VLOOKUP(B1180,IF(A1180="COMPOSICAO",S!$A:$D,I!$A:$D),2,FALSE)</f>
        <v>TINTA ESMALTE SINTETICO PREMIUM FOSCO</v>
      </c>
      <c r="D1180" s="57"/>
      <c r="E1180" s="57"/>
      <c r="F1180" s="57"/>
      <c r="G1180" s="56" t="str">
        <f>VLOOKUP(B1180,IF(A1180="COMPOSICAO",S!$A:$D,I!$A:$D),3,FALSE)</f>
        <v>L</v>
      </c>
      <c r="H1180" s="89">
        <f>0.1274</f>
        <v>0.12740000000000001</v>
      </c>
      <c r="I1180" s="58">
        <f>IF(A1180="COMPOSICAO",VLOOKUP(B1180,S!$A:$D,4,FALSE),VLOOKUP(B1180,I!$A:$D,4,FALSE))</f>
        <v>37.74</v>
      </c>
      <c r="J1180" s="63">
        <f>TRUNC(H1180*I1180,2)</f>
        <v>4.8</v>
      </c>
      <c r="K1180" s="62"/>
      <c r="L1180" s="4"/>
      <c r="M1180" s="4"/>
      <c r="N1180" s="4"/>
    </row>
    <row r="1181" spans="1:14" ht="15" customHeight="1" x14ac:dyDescent="0.25">
      <c r="A1181" s="56" t="s">
        <v>323</v>
      </c>
      <c r="B1181" s="81">
        <v>88310</v>
      </c>
      <c r="C1181" s="57" t="str">
        <f>VLOOKUP(B1181,IF(A1181="COMPOSICAO",S!$A:$D,I!$A:$D),2,FALSE)</f>
        <v>PINTOR COM ENCARGOS COMPLEMENTARES</v>
      </c>
      <c r="D1181" s="57"/>
      <c r="E1181" s="57"/>
      <c r="F1181" s="57"/>
      <c r="G1181" s="56" t="str">
        <f>VLOOKUP(B1181,IF(A1181="COMPOSICAO",S!$A:$D,I!$A:$D),3,FALSE)</f>
        <v>H</v>
      </c>
      <c r="H1181" s="89">
        <f>0.6779</f>
        <v>0.67789999999999995</v>
      </c>
      <c r="I1181" s="58">
        <f>IF(A1181="COMPOSICAO",VLOOKUP(B1181,S!$A:$D,4,FALSE),VLOOKUP(B1181,I!$A:$D,4,FALSE))</f>
        <v>27.28</v>
      </c>
      <c r="J1181" s="63">
        <f>TRUNC(H1181*I1181,2)</f>
        <v>18.489999999999998</v>
      </c>
      <c r="K1181" s="62"/>
      <c r="L1181" s="4"/>
      <c r="M1181" s="4"/>
      <c r="N1181" s="4"/>
    </row>
    <row r="1182" spans="1:14" ht="15" customHeight="1" x14ac:dyDescent="0.25">
      <c r="A1182" s="90" t="s">
        <v>324</v>
      </c>
      <c r="B1182" s="91"/>
      <c r="C1182" s="91"/>
      <c r="D1182" s="91"/>
      <c r="E1182" s="91"/>
      <c r="F1182" s="91"/>
      <c r="G1182" s="92"/>
      <c r="H1182" s="93"/>
      <c r="I1182" s="94"/>
      <c r="J1182" s="63">
        <f>SUM(J1178:K1181)</f>
        <v>23.549999999999997</v>
      </c>
      <c r="K1182" s="62"/>
    </row>
    <row r="1183" spans="1:14" ht="15" customHeight="1" x14ac:dyDescent="0.25">
      <c r="A1183" s="90" t="str">
        <f>"TAXA DE BDI ("&amp;BDI&amp;" %)"</f>
        <v>TAXA DE BDI (22 %)</v>
      </c>
      <c r="B1183" s="91"/>
      <c r="C1183" s="91"/>
      <c r="D1183" s="91"/>
      <c r="E1183" s="91"/>
      <c r="F1183" s="91"/>
      <c r="G1183" s="92"/>
      <c r="H1183" s="93"/>
      <c r="I1183" s="94"/>
      <c r="J1183" s="63">
        <f>ROUND(J1182*(BDI/100),2)</f>
        <v>5.18</v>
      </c>
      <c r="K1183" s="62"/>
    </row>
    <row r="1184" spans="1:14" ht="15" customHeight="1" x14ac:dyDescent="0.25">
      <c r="A1184" s="90" t="s">
        <v>456</v>
      </c>
      <c r="B1184" s="91"/>
      <c r="C1184" s="91"/>
      <c r="D1184" s="91"/>
      <c r="E1184" s="91"/>
      <c r="F1184" s="91"/>
      <c r="G1184" s="92"/>
      <c r="H1184" s="93"/>
      <c r="I1184" s="94"/>
      <c r="J1184" s="63">
        <f>SUM(J1182:K1183)</f>
        <v>28.729999999999997</v>
      </c>
      <c r="K1184" s="62"/>
    </row>
    <row r="1185" spans="1:14" ht="15" customHeight="1" x14ac:dyDescent="0.25">
      <c r="A1185" s="4"/>
      <c r="B1185" s="4"/>
      <c r="C1185" s="4"/>
      <c r="D1185" s="4"/>
      <c r="E1185" s="4"/>
      <c r="F1185" s="4"/>
      <c r="G1185" s="4"/>
      <c r="H1185" s="4"/>
      <c r="I1185" s="4"/>
      <c r="J1185" s="4"/>
      <c r="K1185" s="4"/>
    </row>
    <row r="1186" spans="1:14" ht="15" customHeight="1" x14ac:dyDescent="0.25">
      <c r="A1186" s="22" t="s">
        <v>318</v>
      </c>
      <c r="B1186" s="22" t="s">
        <v>32</v>
      </c>
      <c r="C1186" s="46" t="s">
        <v>8</v>
      </c>
      <c r="D1186" s="47"/>
      <c r="E1186" s="47"/>
      <c r="F1186" s="47"/>
      <c r="G1186" s="7" t="s">
        <v>33</v>
      </c>
      <c r="H1186" s="7" t="s">
        <v>319</v>
      </c>
      <c r="I1186" s="7" t="s">
        <v>320</v>
      </c>
      <c r="J1186" s="34" t="s">
        <v>10</v>
      </c>
      <c r="K1186" s="33"/>
    </row>
    <row r="1187" spans="1:14" ht="60" customHeight="1" x14ac:dyDescent="0.25">
      <c r="A1187" s="7" t="s">
        <v>354</v>
      </c>
      <c r="B1187" s="85">
        <v>86931</v>
      </c>
      <c r="C1187" s="87" t="str">
        <f>VLOOKUP(B1187,S!$A:$D,2,FALSE)</f>
        <v>VASO SANITÁRIO SIFONADO COM CAIXA ACOPLADA LOUÇA BRANCA, INCLUSO ENGATE FLEXÍVEL EM PLÁSTICO BRANCO, 1/2  X 40CM - FORNECIMENTO E INSTALAÇÃO. AF_01/2020</v>
      </c>
      <c r="D1187" s="87"/>
      <c r="E1187" s="87"/>
      <c r="F1187" s="86"/>
      <c r="G1187" s="7" t="str">
        <f>VLOOKUP(B1187,S!$A:$D,3,FALSE)</f>
        <v>UN</v>
      </c>
      <c r="H1187" s="88"/>
      <c r="I1187" s="88">
        <f>J1190</f>
        <v>505.24</v>
      </c>
      <c r="J1187" s="55"/>
      <c r="K1187" s="54"/>
      <c r="L1187" s="88">
        <f>VLOOKUP(B1187,S!$A:$D,4,FALSE)</f>
        <v>505.24</v>
      </c>
      <c r="M1187" s="7" t="str">
        <f>IF(ROUND((L1187-I1187),2)=0,"OK, confere com a tabela.",IF(ROUND((L1187-I1187),2)&lt;0,"ACIMA ("&amp;TEXT(ROUND(I1187*100/L1187,4),"0,0000")&amp;" %) da tabela.","ABAIXO ("&amp;TEXT(ROUND(I1187*100/L1187,4),"0,0000")&amp;" %) da tabela."))</f>
        <v>OK, confere com a tabela.</v>
      </c>
    </row>
    <row r="1188" spans="1:14" ht="45" customHeight="1" x14ac:dyDescent="0.25">
      <c r="A1188" s="56" t="s">
        <v>323</v>
      </c>
      <c r="B1188" s="81">
        <v>86885</v>
      </c>
      <c r="C1188" s="57" t="str">
        <f>VLOOKUP(B1188,IF(A1188="COMPOSICAO",S!$A:$D,I!$A:$D),2,FALSE)</f>
        <v>ENGATE FLEXÍVEL EM PLÁSTICO BRANCO, 1/2 X 40CM - FORNECIMENTO E INSTALAÇÃO. AF_01/2020</v>
      </c>
      <c r="D1188" s="57"/>
      <c r="E1188" s="57"/>
      <c r="F1188" s="57"/>
      <c r="G1188" s="56" t="str">
        <f>VLOOKUP(B1188,IF(A1188="COMPOSICAO",S!$A:$D,I!$A:$D),3,FALSE)</f>
        <v>UN</v>
      </c>
      <c r="H1188" s="89">
        <f>1</f>
        <v>1</v>
      </c>
      <c r="I1188" s="58">
        <f>IF(A1188="COMPOSICAO",VLOOKUP(B1188,S!$A:$D,4,FALSE),VLOOKUP(B1188,I!$A:$D,4,FALSE))</f>
        <v>12.33</v>
      </c>
      <c r="J1188" s="63">
        <f>TRUNC(H1188*I1188,2)</f>
        <v>12.33</v>
      </c>
      <c r="K1188" s="62"/>
      <c r="L1188" s="4"/>
      <c r="M1188" s="4"/>
      <c r="N1188" s="4"/>
    </row>
    <row r="1189" spans="1:14" ht="45" customHeight="1" x14ac:dyDescent="0.25">
      <c r="A1189" s="56" t="s">
        <v>323</v>
      </c>
      <c r="B1189" s="81">
        <v>86888</v>
      </c>
      <c r="C1189" s="57" t="str">
        <f>VLOOKUP(B1189,IF(A1189="COMPOSICAO",S!$A:$D,I!$A:$D),2,FALSE)</f>
        <v>VASO SANITÁRIO SIFONADO COM CAIXA ACOPLADA LOUÇA BRANCA - FORNECIMENTO E INSTALAÇÃO. AF_01/2020</v>
      </c>
      <c r="D1189" s="57"/>
      <c r="E1189" s="57"/>
      <c r="F1189" s="57"/>
      <c r="G1189" s="56" t="str">
        <f>VLOOKUP(B1189,IF(A1189="COMPOSICAO",S!$A:$D,I!$A:$D),3,FALSE)</f>
        <v>UN</v>
      </c>
      <c r="H1189" s="89">
        <f>1</f>
        <v>1</v>
      </c>
      <c r="I1189" s="58">
        <f>IF(A1189="COMPOSICAO",VLOOKUP(B1189,S!$A:$D,4,FALSE),VLOOKUP(B1189,I!$A:$D,4,FALSE))</f>
        <v>492.91</v>
      </c>
      <c r="J1189" s="63">
        <f>TRUNC(H1189*I1189,2)</f>
        <v>492.91</v>
      </c>
      <c r="K1189" s="62"/>
      <c r="L1189" s="4"/>
      <c r="M1189" s="4"/>
      <c r="N1189" s="4"/>
    </row>
    <row r="1190" spans="1:14" ht="15" customHeight="1" x14ac:dyDescent="0.25">
      <c r="A1190" s="90" t="s">
        <v>324</v>
      </c>
      <c r="B1190" s="91"/>
      <c r="C1190" s="91"/>
      <c r="D1190" s="91"/>
      <c r="E1190" s="91"/>
      <c r="F1190" s="91"/>
      <c r="G1190" s="92"/>
      <c r="H1190" s="93"/>
      <c r="I1190" s="94"/>
      <c r="J1190" s="63">
        <f>SUM(J1187:K1189)</f>
        <v>505.24</v>
      </c>
      <c r="K1190" s="62"/>
    </row>
    <row r="1191" spans="1:14" ht="15" customHeight="1" x14ac:dyDescent="0.25">
      <c r="A1191" s="90" t="str">
        <f>"TAXA DE BDI ("&amp;BDI&amp;" %)"</f>
        <v>TAXA DE BDI (22 %)</v>
      </c>
      <c r="B1191" s="91"/>
      <c r="C1191" s="91"/>
      <c r="D1191" s="91"/>
      <c r="E1191" s="91"/>
      <c r="F1191" s="91"/>
      <c r="G1191" s="92"/>
      <c r="H1191" s="93"/>
      <c r="I1191" s="94"/>
      <c r="J1191" s="63">
        <f>ROUND(J1190*(BDI/100),2)</f>
        <v>111.15</v>
      </c>
      <c r="K1191" s="62"/>
    </row>
    <row r="1192" spans="1:14" ht="15" customHeight="1" x14ac:dyDescent="0.25">
      <c r="A1192" s="90" t="s">
        <v>457</v>
      </c>
      <c r="B1192" s="91"/>
      <c r="C1192" s="91"/>
      <c r="D1192" s="91"/>
      <c r="E1192" s="91"/>
      <c r="F1192" s="91"/>
      <c r="G1192" s="92"/>
      <c r="H1192" s="93"/>
      <c r="I1192" s="94"/>
      <c r="J1192" s="63">
        <f>SUM(J1190:K1191)</f>
        <v>616.39</v>
      </c>
      <c r="K1192" s="62"/>
    </row>
    <row r="1193" spans="1:14" ht="15" customHeight="1" x14ac:dyDescent="0.25">
      <c r="A1193" s="4"/>
      <c r="B1193" s="4"/>
      <c r="C1193" s="4"/>
      <c r="D1193" s="4"/>
      <c r="E1193" s="4"/>
      <c r="F1193" s="4"/>
      <c r="G1193" s="4"/>
      <c r="H1193" s="4"/>
      <c r="I1193" s="4"/>
      <c r="J1193" s="4"/>
      <c r="K1193" s="4"/>
    </row>
    <row r="1194" spans="1:14" ht="15" customHeight="1" x14ac:dyDescent="0.25">
      <c r="A1194" s="22" t="s">
        <v>318</v>
      </c>
      <c r="B1194" s="22" t="s">
        <v>32</v>
      </c>
      <c r="C1194" s="46" t="s">
        <v>8</v>
      </c>
      <c r="D1194" s="47"/>
      <c r="E1194" s="47"/>
      <c r="F1194" s="47"/>
      <c r="G1194" s="7" t="s">
        <v>33</v>
      </c>
      <c r="H1194" s="7" t="s">
        <v>319</v>
      </c>
      <c r="I1194" s="7" t="s">
        <v>320</v>
      </c>
      <c r="J1194" s="34" t="s">
        <v>10</v>
      </c>
      <c r="K1194" s="33"/>
    </row>
    <row r="1195" spans="1:14" ht="75" customHeight="1" x14ac:dyDescent="0.25">
      <c r="A1195" s="7" t="s">
        <v>354</v>
      </c>
      <c r="B1195" s="85">
        <v>86929</v>
      </c>
      <c r="C1195" s="87" t="str">
        <f>VLOOKUP(B1195,S!$A:$D,2,FALSE)</f>
        <v>TANQUE DE MÁRMORE SINTÉTICO SUSPENSO, 22L OU EQUIVALENTE, INCLUSO SIFÃO FLEXÍVEL EM PVC, VÁLVULA PLÁSTICA E TORNEIRA DE METAL CROMADO PADRÃO POPULAR - FORNECIMENTO E INSTALAÇÃO. AF_01/2020</v>
      </c>
      <c r="D1195" s="87"/>
      <c r="E1195" s="87"/>
      <c r="F1195" s="86"/>
      <c r="G1195" s="7" t="str">
        <f>VLOOKUP(B1195,S!$A:$D,3,FALSE)</f>
        <v>UN</v>
      </c>
      <c r="H1195" s="88"/>
      <c r="I1195" s="88">
        <f>J1200</f>
        <v>372.68</v>
      </c>
      <c r="J1195" s="55"/>
      <c r="K1195" s="54"/>
      <c r="L1195" s="88">
        <f>VLOOKUP(B1195,S!$A:$D,4,FALSE)</f>
        <v>372.68</v>
      </c>
      <c r="M1195" s="7" t="str">
        <f>IF(ROUND((L1195-I1195),2)=0,"OK, confere com a tabela.",IF(ROUND((L1195-I1195),2)&lt;0,"ACIMA ("&amp;TEXT(ROUND(I1195*100/L1195,4),"0,0000")&amp;" %) da tabela.","ABAIXO ("&amp;TEXT(ROUND(I1195*100/L1195,4),"0,0000")&amp;" %) da tabela."))</f>
        <v>OK, confere com a tabela.</v>
      </c>
    </row>
    <row r="1196" spans="1:14" ht="45" customHeight="1" x14ac:dyDescent="0.25">
      <c r="A1196" s="56" t="s">
        <v>323</v>
      </c>
      <c r="B1196" s="81">
        <v>86876</v>
      </c>
      <c r="C1196" s="57" t="str">
        <f>VLOOKUP(B1196,IF(A1196="COMPOSICAO",S!$A:$D,I!$A:$D),2,FALSE)</f>
        <v>TANQUE DE MÁRMORE SINTÉTICO SUSPENSO, 22L OU EQUIVALENTE - FORNECIMENTO E INSTALAÇÃO. AF_01/2020</v>
      </c>
      <c r="D1196" s="57"/>
      <c r="E1196" s="57"/>
      <c r="F1196" s="57"/>
      <c r="G1196" s="56" t="str">
        <f>VLOOKUP(B1196,IF(A1196="COMPOSICAO",S!$A:$D,I!$A:$D),3,FALSE)</f>
        <v>UN</v>
      </c>
      <c r="H1196" s="89">
        <f>1</f>
        <v>1</v>
      </c>
      <c r="I1196" s="58">
        <f>IF(A1196="COMPOSICAO",VLOOKUP(B1196,S!$A:$D,4,FALSE),VLOOKUP(B1196,I!$A:$D,4,FALSE))</f>
        <v>300.51</v>
      </c>
      <c r="J1196" s="63">
        <f>TRUNC(H1196*I1196,2)</f>
        <v>300.51</v>
      </c>
      <c r="K1196" s="62"/>
      <c r="L1196" s="4"/>
      <c r="M1196" s="4"/>
      <c r="N1196" s="4"/>
    </row>
    <row r="1197" spans="1:14" ht="45" customHeight="1" x14ac:dyDescent="0.25">
      <c r="A1197" s="56" t="s">
        <v>323</v>
      </c>
      <c r="B1197" s="81">
        <v>86879</v>
      </c>
      <c r="C1197" s="57" t="str">
        <f>VLOOKUP(B1197,IF(A1197="COMPOSICAO",S!$A:$D,I!$A:$D),2,FALSE)</f>
        <v>VÁLVULA EM PLÁSTICO 1 PARA PIA, TANQUE OU LAVATÓRIO, COM OU SEM LADRÃO - FORNECIMENTO E INSTALAÇÃO. AF_01/2020</v>
      </c>
      <c r="D1197" s="57"/>
      <c r="E1197" s="57"/>
      <c r="F1197" s="57"/>
      <c r="G1197" s="56" t="str">
        <f>VLOOKUP(B1197,IF(A1197="COMPOSICAO",S!$A:$D,I!$A:$D),3,FALSE)</f>
        <v>UN</v>
      </c>
      <c r="H1197" s="89">
        <f>1</f>
        <v>1</v>
      </c>
      <c r="I1197" s="58">
        <f>IF(A1197="COMPOSICAO",VLOOKUP(B1197,S!$A:$D,4,FALSE),VLOOKUP(B1197,I!$A:$D,4,FALSE))</f>
        <v>9.74</v>
      </c>
      <c r="J1197" s="63">
        <f>TRUNC(H1197*I1197,2)</f>
        <v>9.74</v>
      </c>
      <c r="K1197" s="62"/>
      <c r="L1197" s="4"/>
      <c r="M1197" s="4"/>
      <c r="N1197" s="4"/>
    </row>
    <row r="1198" spans="1:14" ht="30" customHeight="1" x14ac:dyDescent="0.25">
      <c r="A1198" s="56" t="s">
        <v>323</v>
      </c>
      <c r="B1198" s="81">
        <v>86883</v>
      </c>
      <c r="C1198" s="57" t="str">
        <f>VLOOKUP(B1198,IF(A1198="COMPOSICAO",S!$A:$D,I!$A:$D),2,FALSE)</f>
        <v>SIFÃO DO TIPO FLEXÍVEL EM PVC 1  X 1.1/2  - FORNECIMENTO E INSTALAÇÃO. AF_01/2020</v>
      </c>
      <c r="D1198" s="57"/>
      <c r="E1198" s="57"/>
      <c r="F1198" s="57"/>
      <c r="G1198" s="56" t="str">
        <f>VLOOKUP(B1198,IF(A1198="COMPOSICAO",S!$A:$D,I!$A:$D),3,FALSE)</f>
        <v>UN</v>
      </c>
      <c r="H1198" s="89">
        <f>1</f>
        <v>1</v>
      </c>
      <c r="I1198" s="58">
        <f>IF(A1198="COMPOSICAO",VLOOKUP(B1198,S!$A:$D,4,FALSE),VLOOKUP(B1198,I!$A:$D,4,FALSE))</f>
        <v>12.56</v>
      </c>
      <c r="J1198" s="63">
        <f>TRUNC(H1198*I1198,2)</f>
        <v>12.56</v>
      </c>
      <c r="K1198" s="62"/>
      <c r="L1198" s="4"/>
      <c r="M1198" s="4"/>
      <c r="N1198" s="4"/>
    </row>
    <row r="1199" spans="1:14" ht="45" customHeight="1" x14ac:dyDescent="0.25">
      <c r="A1199" s="56" t="s">
        <v>323</v>
      </c>
      <c r="B1199" s="81">
        <v>86913</v>
      </c>
      <c r="C1199" s="57" t="str">
        <f>VLOOKUP(B1199,IF(A1199="COMPOSICAO",S!$A:$D,I!$A:$D),2,FALSE)</f>
        <v>TORNEIRA CROMADA 1/2 OU 3/4 PARA TANQUE, PADRÃO POPULAR - FORNECIMENTO E INSTALAÇÃO. AF_01/2020</v>
      </c>
      <c r="D1199" s="57"/>
      <c r="E1199" s="57"/>
      <c r="F1199" s="57"/>
      <c r="G1199" s="56" t="str">
        <f>VLOOKUP(B1199,IF(A1199="COMPOSICAO",S!$A:$D,I!$A:$D),3,FALSE)</f>
        <v>UN</v>
      </c>
      <c r="H1199" s="89">
        <f>1</f>
        <v>1</v>
      </c>
      <c r="I1199" s="58">
        <f>IF(A1199="COMPOSICAO",VLOOKUP(B1199,S!$A:$D,4,FALSE),VLOOKUP(B1199,I!$A:$D,4,FALSE))</f>
        <v>49.87</v>
      </c>
      <c r="J1199" s="63">
        <f>TRUNC(H1199*I1199,2)</f>
        <v>49.87</v>
      </c>
      <c r="K1199" s="62"/>
      <c r="L1199" s="4"/>
      <c r="M1199" s="4"/>
      <c r="N1199" s="4"/>
    </row>
    <row r="1200" spans="1:14" ht="15" customHeight="1" x14ac:dyDescent="0.25">
      <c r="A1200" s="90" t="s">
        <v>324</v>
      </c>
      <c r="B1200" s="91"/>
      <c r="C1200" s="91"/>
      <c r="D1200" s="91"/>
      <c r="E1200" s="91"/>
      <c r="F1200" s="91"/>
      <c r="G1200" s="92"/>
      <c r="H1200" s="93"/>
      <c r="I1200" s="94"/>
      <c r="J1200" s="63">
        <f>SUM(J1195:K1199)</f>
        <v>372.68</v>
      </c>
      <c r="K1200" s="62"/>
    </row>
    <row r="1201" spans="1:14" ht="15" customHeight="1" x14ac:dyDescent="0.25">
      <c r="A1201" s="90" t="str">
        <f>"TAXA DE BDI ("&amp;BDI&amp;" %)"</f>
        <v>TAXA DE BDI (22 %)</v>
      </c>
      <c r="B1201" s="91"/>
      <c r="C1201" s="91"/>
      <c r="D1201" s="91"/>
      <c r="E1201" s="91"/>
      <c r="F1201" s="91"/>
      <c r="G1201" s="92"/>
      <c r="H1201" s="93"/>
      <c r="I1201" s="94"/>
      <c r="J1201" s="63">
        <f>ROUND(J1200*(BDI/100),2)</f>
        <v>81.99</v>
      </c>
      <c r="K1201" s="62"/>
    </row>
    <row r="1202" spans="1:14" ht="15" customHeight="1" x14ac:dyDescent="0.25">
      <c r="A1202" s="90" t="s">
        <v>458</v>
      </c>
      <c r="B1202" s="91"/>
      <c r="C1202" s="91"/>
      <c r="D1202" s="91"/>
      <c r="E1202" s="91"/>
      <c r="F1202" s="91"/>
      <c r="G1202" s="92"/>
      <c r="H1202" s="93"/>
      <c r="I1202" s="94"/>
      <c r="J1202" s="63">
        <f>SUM(J1200:K1201)</f>
        <v>454.67</v>
      </c>
      <c r="K1202" s="62"/>
    </row>
    <row r="1203" spans="1:14" ht="15" customHeight="1" x14ac:dyDescent="0.25">
      <c r="A1203" s="4"/>
      <c r="B1203" s="4"/>
      <c r="C1203" s="4"/>
      <c r="D1203" s="4"/>
      <c r="E1203" s="4"/>
      <c r="F1203" s="4"/>
      <c r="G1203" s="4"/>
      <c r="H1203" s="4"/>
      <c r="I1203" s="4"/>
      <c r="J1203" s="4"/>
      <c r="K1203" s="4"/>
    </row>
    <row r="1204" spans="1:14" ht="15" customHeight="1" x14ac:dyDescent="0.25">
      <c r="A1204" s="22" t="s">
        <v>318</v>
      </c>
      <c r="B1204" s="22" t="s">
        <v>32</v>
      </c>
      <c r="C1204" s="46" t="s">
        <v>8</v>
      </c>
      <c r="D1204" s="47"/>
      <c r="E1204" s="47"/>
      <c r="F1204" s="47"/>
      <c r="G1204" s="7" t="s">
        <v>33</v>
      </c>
      <c r="H1204" s="7" t="s">
        <v>319</v>
      </c>
      <c r="I1204" s="7" t="s">
        <v>320</v>
      </c>
      <c r="J1204" s="34" t="s">
        <v>10</v>
      </c>
      <c r="K1204" s="33"/>
    </row>
    <row r="1205" spans="1:14" ht="90" customHeight="1" x14ac:dyDescent="0.25">
      <c r="A1205" s="7" t="s">
        <v>354</v>
      </c>
      <c r="B1205" s="85">
        <v>86943</v>
      </c>
      <c r="C1205" s="87" t="str">
        <f>VLOOKUP(B1205,S!$A:$D,2,FALSE)</f>
        <v>LAVATÓRIO LOUÇA BRANCA SUSPENSO, 29,5 X 39CM OU EQUIVALENTE, PADRÃO POPULAR, INCLUSO SIFÃO FLEXÍVEL EM PVC, VÁLVULA E ENGATE FLEXÍVEL 30CM EM PLÁSTICO E TORNEIRA CROMADA DE MESA, PADRÃO POPULAR - FORNECIMENTO E INSTALAÇÃO. AF_01/2020</v>
      </c>
      <c r="D1205" s="87"/>
      <c r="E1205" s="87"/>
      <c r="F1205" s="86"/>
      <c r="G1205" s="7" t="str">
        <f>VLOOKUP(B1205,S!$A:$D,3,FALSE)</f>
        <v>UN</v>
      </c>
      <c r="H1205" s="88"/>
      <c r="I1205" s="88">
        <f>J1211</f>
        <v>252.55</v>
      </c>
      <c r="J1205" s="55"/>
      <c r="K1205" s="54"/>
      <c r="L1205" s="88">
        <f>VLOOKUP(B1205,S!$A:$D,4,FALSE)</f>
        <v>252.55</v>
      </c>
      <c r="M1205" s="7" t="str">
        <f>IF(ROUND((L1205-I1205),2)=0,"OK, confere com a tabela.",IF(ROUND((L1205-I1205),2)&lt;0,"ACIMA ("&amp;TEXT(ROUND(I1205*100/L1205,4),"0,0000")&amp;" %) da tabela.","ABAIXO ("&amp;TEXT(ROUND(I1205*100/L1205,4),"0,0000")&amp;" %) da tabela."))</f>
        <v>OK, confere com a tabela.</v>
      </c>
    </row>
    <row r="1206" spans="1:14" ht="45" customHeight="1" x14ac:dyDescent="0.25">
      <c r="A1206" s="56" t="s">
        <v>323</v>
      </c>
      <c r="B1206" s="81">
        <v>86879</v>
      </c>
      <c r="C1206" s="57" t="str">
        <f>VLOOKUP(B1206,IF(A1206="COMPOSICAO",S!$A:$D,I!$A:$D),2,FALSE)</f>
        <v>VÁLVULA EM PLÁSTICO 1 PARA PIA, TANQUE OU LAVATÓRIO, COM OU SEM LADRÃO - FORNECIMENTO E INSTALAÇÃO. AF_01/2020</v>
      </c>
      <c r="D1206" s="57"/>
      <c r="E1206" s="57"/>
      <c r="F1206" s="57"/>
      <c r="G1206" s="56" t="str">
        <f>VLOOKUP(B1206,IF(A1206="COMPOSICAO",S!$A:$D,I!$A:$D),3,FALSE)</f>
        <v>UN</v>
      </c>
      <c r="H1206" s="89">
        <f>1</f>
        <v>1</v>
      </c>
      <c r="I1206" s="58">
        <f>IF(A1206="COMPOSICAO",VLOOKUP(B1206,S!$A:$D,4,FALSE),VLOOKUP(B1206,I!$A:$D,4,FALSE))</f>
        <v>9.74</v>
      </c>
      <c r="J1206" s="63">
        <f>TRUNC(H1206*I1206,2)</f>
        <v>9.74</v>
      </c>
      <c r="K1206" s="62"/>
      <c r="L1206" s="4"/>
      <c r="M1206" s="4"/>
      <c r="N1206" s="4"/>
    </row>
    <row r="1207" spans="1:14" ht="30" customHeight="1" x14ac:dyDescent="0.25">
      <c r="A1207" s="56" t="s">
        <v>323</v>
      </c>
      <c r="B1207" s="81">
        <v>86883</v>
      </c>
      <c r="C1207" s="57" t="str">
        <f>VLOOKUP(B1207,IF(A1207="COMPOSICAO",S!$A:$D,I!$A:$D),2,FALSE)</f>
        <v>SIFÃO DO TIPO FLEXÍVEL EM PVC 1  X 1.1/2  - FORNECIMENTO E INSTALAÇÃO. AF_01/2020</v>
      </c>
      <c r="D1207" s="57"/>
      <c r="E1207" s="57"/>
      <c r="F1207" s="57"/>
      <c r="G1207" s="56" t="str">
        <f>VLOOKUP(B1207,IF(A1207="COMPOSICAO",S!$A:$D,I!$A:$D),3,FALSE)</f>
        <v>UN</v>
      </c>
      <c r="H1207" s="89">
        <f>1</f>
        <v>1</v>
      </c>
      <c r="I1207" s="58">
        <f>IF(A1207="COMPOSICAO",VLOOKUP(B1207,S!$A:$D,4,FALSE),VLOOKUP(B1207,I!$A:$D,4,FALSE))</f>
        <v>12.56</v>
      </c>
      <c r="J1207" s="63">
        <f>TRUNC(H1207*I1207,2)</f>
        <v>12.56</v>
      </c>
      <c r="K1207" s="62"/>
      <c r="L1207" s="4"/>
      <c r="M1207" s="4"/>
      <c r="N1207" s="4"/>
    </row>
    <row r="1208" spans="1:14" ht="45" customHeight="1" x14ac:dyDescent="0.25">
      <c r="A1208" s="56" t="s">
        <v>323</v>
      </c>
      <c r="B1208" s="81">
        <v>86884</v>
      </c>
      <c r="C1208" s="57" t="str">
        <f>VLOOKUP(B1208,IF(A1208="COMPOSICAO",S!$A:$D,I!$A:$D),2,FALSE)</f>
        <v>ENGATE FLEXÍVEL EM PLÁSTICO BRANCO, 1/2 X 30CM - FORNECIMENTO E INSTALAÇÃO. AF_01/2020</v>
      </c>
      <c r="D1208" s="57"/>
      <c r="E1208" s="57"/>
      <c r="F1208" s="57"/>
      <c r="G1208" s="56" t="str">
        <f>VLOOKUP(B1208,IF(A1208="COMPOSICAO",S!$A:$D,I!$A:$D),3,FALSE)</f>
        <v>UN</v>
      </c>
      <c r="H1208" s="89">
        <f>1</f>
        <v>1</v>
      </c>
      <c r="I1208" s="58">
        <f>IF(A1208="COMPOSICAO",VLOOKUP(B1208,S!$A:$D,4,FALSE),VLOOKUP(B1208,I!$A:$D,4,FALSE))</f>
        <v>10.78</v>
      </c>
      <c r="J1208" s="63">
        <f>TRUNC(H1208*I1208,2)</f>
        <v>10.78</v>
      </c>
      <c r="K1208" s="62"/>
      <c r="L1208" s="4"/>
      <c r="M1208" s="4"/>
      <c r="N1208" s="4"/>
    </row>
    <row r="1209" spans="1:14" ht="45" customHeight="1" x14ac:dyDescent="0.25">
      <c r="A1209" s="56" t="s">
        <v>323</v>
      </c>
      <c r="B1209" s="81">
        <v>86904</v>
      </c>
      <c r="C1209" s="57" t="str">
        <f>VLOOKUP(B1209,IF(A1209="COMPOSICAO",S!$A:$D,I!$A:$D),2,FALSE)</f>
        <v>LAVATÓRIO LOUÇA BRANCA SUSPENSO, 29,5 X 39CM OU EQUIVALENTE, PADRÃO POPULAR - FORNECIMENTO E INSTALAÇÃO. AF_01/2020</v>
      </c>
      <c r="D1209" s="57"/>
      <c r="E1209" s="57"/>
      <c r="F1209" s="57"/>
      <c r="G1209" s="56" t="str">
        <f>VLOOKUP(B1209,IF(A1209="COMPOSICAO",S!$A:$D,I!$A:$D),3,FALSE)</f>
        <v>UN</v>
      </c>
      <c r="H1209" s="89">
        <f>1</f>
        <v>1</v>
      </c>
      <c r="I1209" s="58">
        <f>IF(A1209="COMPOSICAO",VLOOKUP(B1209,S!$A:$D,4,FALSE),VLOOKUP(B1209,I!$A:$D,4,FALSE))</f>
        <v>151.66</v>
      </c>
      <c r="J1209" s="63">
        <f>TRUNC(H1209*I1209,2)</f>
        <v>151.66</v>
      </c>
      <c r="K1209" s="62"/>
      <c r="L1209" s="4"/>
      <c r="M1209" s="4"/>
      <c r="N1209" s="4"/>
    </row>
    <row r="1210" spans="1:14" ht="45" customHeight="1" x14ac:dyDescent="0.25">
      <c r="A1210" s="56" t="s">
        <v>323</v>
      </c>
      <c r="B1210" s="81">
        <v>86906</v>
      </c>
      <c r="C1210" s="57" t="str">
        <f>VLOOKUP(B1210,IF(A1210="COMPOSICAO",S!$A:$D,I!$A:$D),2,FALSE)</f>
        <v>TORNEIRA CROMADA DE MESA, 1/2 OU 3/4, PARA LAVATÓRIO, PADRÃO POPULAR - FORNECIMENTO E INSTALAÇÃO. AF_01/2020</v>
      </c>
      <c r="D1210" s="57"/>
      <c r="E1210" s="57"/>
      <c r="F1210" s="57"/>
      <c r="G1210" s="56" t="str">
        <f>VLOOKUP(B1210,IF(A1210="COMPOSICAO",S!$A:$D,I!$A:$D),3,FALSE)</f>
        <v>UN</v>
      </c>
      <c r="H1210" s="89">
        <f>1</f>
        <v>1</v>
      </c>
      <c r="I1210" s="58">
        <f>IF(A1210="COMPOSICAO",VLOOKUP(B1210,S!$A:$D,4,FALSE),VLOOKUP(B1210,I!$A:$D,4,FALSE))</f>
        <v>67.81</v>
      </c>
      <c r="J1210" s="63">
        <f>TRUNC(H1210*I1210,2)</f>
        <v>67.81</v>
      </c>
      <c r="K1210" s="62"/>
      <c r="L1210" s="4"/>
      <c r="M1210" s="4"/>
      <c r="N1210" s="4"/>
    </row>
    <row r="1211" spans="1:14" ht="15" customHeight="1" x14ac:dyDescent="0.25">
      <c r="A1211" s="90" t="s">
        <v>324</v>
      </c>
      <c r="B1211" s="91"/>
      <c r="C1211" s="91"/>
      <c r="D1211" s="91"/>
      <c r="E1211" s="91"/>
      <c r="F1211" s="91"/>
      <c r="G1211" s="92"/>
      <c r="H1211" s="93"/>
      <c r="I1211" s="94"/>
      <c r="J1211" s="63">
        <f>SUM(J1205:K1210)</f>
        <v>252.55</v>
      </c>
      <c r="K1211" s="62"/>
    </row>
    <row r="1212" spans="1:14" ht="15" customHeight="1" x14ac:dyDescent="0.25">
      <c r="A1212" s="90" t="str">
        <f>"TAXA DE BDI ("&amp;BDI&amp;" %)"</f>
        <v>TAXA DE BDI (22 %)</v>
      </c>
      <c r="B1212" s="91"/>
      <c r="C1212" s="91"/>
      <c r="D1212" s="91"/>
      <c r="E1212" s="91"/>
      <c r="F1212" s="91"/>
      <c r="G1212" s="92"/>
      <c r="H1212" s="93"/>
      <c r="I1212" s="94"/>
      <c r="J1212" s="63">
        <f>ROUND(J1211*(BDI/100),2)</f>
        <v>55.56</v>
      </c>
      <c r="K1212" s="62"/>
    </row>
    <row r="1213" spans="1:14" ht="15" customHeight="1" x14ac:dyDescent="0.25">
      <c r="A1213" s="90" t="s">
        <v>459</v>
      </c>
      <c r="B1213" s="91"/>
      <c r="C1213" s="91"/>
      <c r="D1213" s="91"/>
      <c r="E1213" s="91"/>
      <c r="F1213" s="91"/>
      <c r="G1213" s="92"/>
      <c r="H1213" s="93"/>
      <c r="I1213" s="94"/>
      <c r="J1213" s="63">
        <f>SUM(J1211:K1212)</f>
        <v>308.11</v>
      </c>
      <c r="K1213" s="62"/>
    </row>
    <row r="1214" spans="1:14" ht="15" customHeight="1" x14ac:dyDescent="0.25">
      <c r="A1214" s="4"/>
      <c r="B1214" s="4"/>
      <c r="C1214" s="4"/>
      <c r="D1214" s="4"/>
      <c r="E1214" s="4"/>
      <c r="F1214" s="4"/>
      <c r="G1214" s="4"/>
      <c r="H1214" s="4"/>
      <c r="I1214" s="4"/>
      <c r="J1214" s="4"/>
      <c r="K1214" s="4"/>
    </row>
    <row r="1215" spans="1:14" ht="15" customHeight="1" x14ac:dyDescent="0.25">
      <c r="A1215" s="22" t="s">
        <v>318</v>
      </c>
      <c r="B1215" s="22" t="s">
        <v>32</v>
      </c>
      <c r="C1215" s="46" t="s">
        <v>8</v>
      </c>
      <c r="D1215" s="47"/>
      <c r="E1215" s="47"/>
      <c r="F1215" s="47"/>
      <c r="G1215" s="7" t="s">
        <v>33</v>
      </c>
      <c r="H1215" s="7" t="s">
        <v>319</v>
      </c>
      <c r="I1215" s="7" t="s">
        <v>320</v>
      </c>
      <c r="J1215" s="34" t="s">
        <v>10</v>
      </c>
      <c r="K1215" s="33"/>
    </row>
    <row r="1216" spans="1:14" ht="90" customHeight="1" x14ac:dyDescent="0.25">
      <c r="A1216" s="7" t="s">
        <v>354</v>
      </c>
      <c r="B1216" s="85">
        <v>86934</v>
      </c>
      <c r="C1216" s="87" t="str">
        <f>VLOOKUP(B1216,S!$A:$D,2,FALSE)</f>
        <v>BANCADA DE MÁRMORE SINTÉTICO 120 X 60CM, COM CUBA INTEGRADA, INCLUSO SIFÃO TIPO FLEXÍVEL EM PVC, VÁLVULA EM PLÁSTICO CROMADO TIPO AMERICANA E TORNEIRA CROMADA LONGA, DE PAREDE, PADRÃO POPULAR - FORNECIMENTO E INSTALAÇÃO. AF_01/2020</v>
      </c>
      <c r="D1216" s="87"/>
      <c r="E1216" s="87"/>
      <c r="F1216" s="86"/>
      <c r="G1216" s="7" t="str">
        <f>VLOOKUP(B1216,S!$A:$D,3,FALSE)</f>
        <v>UN</v>
      </c>
      <c r="H1216" s="88"/>
      <c r="I1216" s="88">
        <f>J1221</f>
        <v>416.14000000000004</v>
      </c>
      <c r="J1216" s="55"/>
      <c r="K1216" s="54"/>
      <c r="L1216" s="88">
        <f>VLOOKUP(B1216,S!$A:$D,4,FALSE)</f>
        <v>416.14</v>
      </c>
      <c r="M1216" s="7" t="str">
        <f>IF(ROUND((L1216-I1216),2)=0,"OK, confere com a tabela.",IF(ROUND((L1216-I1216),2)&lt;0,"ACIMA ("&amp;TEXT(ROUND(I1216*100/L1216,4),"0,0000")&amp;" %) da tabela.","ABAIXO ("&amp;TEXT(ROUND(I1216*100/L1216,4),"0,0000")&amp;" %) da tabela."))</f>
        <v>OK, confere com a tabela.</v>
      </c>
    </row>
    <row r="1217" spans="1:14" ht="45" customHeight="1" x14ac:dyDescent="0.25">
      <c r="A1217" s="56" t="s">
        <v>323</v>
      </c>
      <c r="B1217" s="81">
        <v>86880</v>
      </c>
      <c r="C1217" s="57" t="str">
        <f>VLOOKUP(B1217,IF(A1217="COMPOSICAO",S!$A:$D,I!$A:$D),2,FALSE)</f>
        <v>VÁLVULA EM PLÁSTICO CROMADO TIPO AMERICANA 3.1/2 X 1.1/2 SEM ADAPTADOR PARA PIA - FORNECIMENTO E INSTALAÇÃO. AF_01/2020</v>
      </c>
      <c r="D1217" s="57"/>
      <c r="E1217" s="57"/>
      <c r="F1217" s="57"/>
      <c r="G1217" s="56" t="str">
        <f>VLOOKUP(B1217,IF(A1217="COMPOSICAO",S!$A:$D,I!$A:$D),3,FALSE)</f>
        <v>UN</v>
      </c>
      <c r="H1217" s="89">
        <f>1</f>
        <v>1</v>
      </c>
      <c r="I1217" s="58">
        <f>IF(A1217="COMPOSICAO",VLOOKUP(B1217,S!$A:$D,4,FALSE),VLOOKUP(B1217,I!$A:$D,4,FALSE))</f>
        <v>27.61</v>
      </c>
      <c r="J1217" s="63">
        <f>TRUNC(H1217*I1217,2)</f>
        <v>27.61</v>
      </c>
      <c r="K1217" s="62"/>
      <c r="L1217" s="4"/>
      <c r="M1217" s="4"/>
      <c r="N1217" s="4"/>
    </row>
    <row r="1218" spans="1:14" ht="30" customHeight="1" x14ac:dyDescent="0.25">
      <c r="A1218" s="56" t="s">
        <v>323</v>
      </c>
      <c r="B1218" s="81">
        <v>86883</v>
      </c>
      <c r="C1218" s="57" t="str">
        <f>VLOOKUP(B1218,IF(A1218="COMPOSICAO",S!$A:$D,I!$A:$D),2,FALSE)</f>
        <v>SIFÃO DO TIPO FLEXÍVEL EM PVC 1  X 1.1/2  - FORNECIMENTO E INSTALAÇÃO. AF_01/2020</v>
      </c>
      <c r="D1218" s="57"/>
      <c r="E1218" s="57"/>
      <c r="F1218" s="57"/>
      <c r="G1218" s="56" t="str">
        <f>VLOOKUP(B1218,IF(A1218="COMPOSICAO",S!$A:$D,I!$A:$D),3,FALSE)</f>
        <v>UN</v>
      </c>
      <c r="H1218" s="89">
        <f>1</f>
        <v>1</v>
      </c>
      <c r="I1218" s="58">
        <f>IF(A1218="COMPOSICAO",VLOOKUP(B1218,S!$A:$D,4,FALSE),VLOOKUP(B1218,I!$A:$D,4,FALSE))</f>
        <v>12.56</v>
      </c>
      <c r="J1218" s="63">
        <f>TRUNC(H1218*I1218,2)</f>
        <v>12.56</v>
      </c>
      <c r="K1218" s="62"/>
      <c r="L1218" s="4"/>
      <c r="M1218" s="4"/>
      <c r="N1218" s="4"/>
    </row>
    <row r="1219" spans="1:14" ht="45" customHeight="1" x14ac:dyDescent="0.25">
      <c r="A1219" s="56" t="s">
        <v>323</v>
      </c>
      <c r="B1219" s="81">
        <v>86894</v>
      </c>
      <c r="C1219" s="57" t="str">
        <f>VLOOKUP(B1219,IF(A1219="COMPOSICAO",S!$A:$D,I!$A:$D),2,FALSE)</f>
        <v>BANCADA DE MÁRMORE SINTÉTICO, DE 120 X 60CM, COM CUBA INTEGRADA - FORNECIMENTO E INSTALAÇÃO. AF_01/2020</v>
      </c>
      <c r="D1219" s="57"/>
      <c r="E1219" s="57"/>
      <c r="F1219" s="57"/>
      <c r="G1219" s="56" t="str">
        <f>VLOOKUP(B1219,IF(A1219="COMPOSICAO",S!$A:$D,I!$A:$D),3,FALSE)</f>
        <v>UN</v>
      </c>
      <c r="H1219" s="89">
        <f>1</f>
        <v>1</v>
      </c>
      <c r="I1219" s="58">
        <f>IF(A1219="COMPOSICAO",VLOOKUP(B1219,S!$A:$D,4,FALSE),VLOOKUP(B1219,I!$A:$D,4,FALSE))</f>
        <v>296.61</v>
      </c>
      <c r="J1219" s="63">
        <f>TRUNC(H1219*I1219,2)</f>
        <v>296.61</v>
      </c>
      <c r="K1219" s="62"/>
      <c r="L1219" s="4"/>
      <c r="M1219" s="4"/>
      <c r="N1219" s="4"/>
    </row>
    <row r="1220" spans="1:14" ht="45" customHeight="1" x14ac:dyDescent="0.25">
      <c r="A1220" s="56" t="s">
        <v>323</v>
      </c>
      <c r="B1220" s="81">
        <v>86911</v>
      </c>
      <c r="C1220" s="57" t="str">
        <f>VLOOKUP(B1220,IF(A1220="COMPOSICAO",S!$A:$D,I!$A:$D),2,FALSE)</f>
        <v>TORNEIRA CROMADA LONGA, DE PAREDE, 1/2 OU 3/4, PARA PIA DE COZINHA, PADRÃO POPULAR - FORNECIMENTO E INSTALAÇÃO. AF_01/2020</v>
      </c>
      <c r="D1220" s="57"/>
      <c r="E1220" s="57"/>
      <c r="F1220" s="57"/>
      <c r="G1220" s="56" t="str">
        <f>VLOOKUP(B1220,IF(A1220="COMPOSICAO",S!$A:$D,I!$A:$D),3,FALSE)</f>
        <v>UN</v>
      </c>
      <c r="H1220" s="89">
        <f>1</f>
        <v>1</v>
      </c>
      <c r="I1220" s="58">
        <f>IF(A1220="COMPOSICAO",VLOOKUP(B1220,S!$A:$D,4,FALSE),VLOOKUP(B1220,I!$A:$D,4,FALSE))</f>
        <v>79.36</v>
      </c>
      <c r="J1220" s="63">
        <f>TRUNC(H1220*I1220,2)</f>
        <v>79.36</v>
      </c>
      <c r="K1220" s="62"/>
      <c r="L1220" s="4"/>
      <c r="M1220" s="4"/>
      <c r="N1220" s="4"/>
    </row>
    <row r="1221" spans="1:14" ht="15" customHeight="1" x14ac:dyDescent="0.25">
      <c r="A1221" s="90" t="s">
        <v>324</v>
      </c>
      <c r="B1221" s="91"/>
      <c r="C1221" s="91"/>
      <c r="D1221" s="91"/>
      <c r="E1221" s="91"/>
      <c r="F1221" s="91"/>
      <c r="G1221" s="92"/>
      <c r="H1221" s="93"/>
      <c r="I1221" s="94"/>
      <c r="J1221" s="63">
        <f>SUM(J1216:K1220)</f>
        <v>416.14000000000004</v>
      </c>
      <c r="K1221" s="62"/>
    </row>
    <row r="1222" spans="1:14" ht="15" customHeight="1" x14ac:dyDescent="0.25">
      <c r="A1222" s="90" t="str">
        <f>"TAXA DE BDI ("&amp;BDI&amp;" %)"</f>
        <v>TAXA DE BDI (22 %)</v>
      </c>
      <c r="B1222" s="91"/>
      <c r="C1222" s="91"/>
      <c r="D1222" s="91"/>
      <c r="E1222" s="91"/>
      <c r="F1222" s="91"/>
      <c r="G1222" s="92"/>
      <c r="H1222" s="93"/>
      <c r="I1222" s="94"/>
      <c r="J1222" s="63">
        <f>ROUND(J1221*(BDI/100),2)</f>
        <v>91.55</v>
      </c>
      <c r="K1222" s="62"/>
    </row>
    <row r="1223" spans="1:14" ht="15" customHeight="1" x14ac:dyDescent="0.25">
      <c r="A1223" s="90" t="s">
        <v>460</v>
      </c>
      <c r="B1223" s="91"/>
      <c r="C1223" s="91"/>
      <c r="D1223" s="91"/>
      <c r="E1223" s="91"/>
      <c r="F1223" s="91"/>
      <c r="G1223" s="92"/>
      <c r="H1223" s="93"/>
      <c r="I1223" s="94"/>
      <c r="J1223" s="63">
        <f>SUM(J1221:K1222)</f>
        <v>507.69000000000005</v>
      </c>
      <c r="K1223" s="62"/>
    </row>
    <row r="1224" spans="1:14" ht="15" customHeight="1" x14ac:dyDescent="0.25">
      <c r="A1224" s="4"/>
      <c r="B1224" s="4"/>
      <c r="C1224" s="4"/>
      <c r="D1224" s="4"/>
      <c r="E1224" s="4"/>
      <c r="F1224" s="4"/>
      <c r="G1224" s="4"/>
      <c r="H1224" s="4"/>
      <c r="I1224" s="4"/>
      <c r="J1224" s="4"/>
      <c r="K1224" s="4"/>
    </row>
    <row r="1225" spans="1:14" ht="15" customHeight="1" x14ac:dyDescent="0.25">
      <c r="A1225" s="22" t="s">
        <v>318</v>
      </c>
      <c r="B1225" s="22" t="s">
        <v>32</v>
      </c>
      <c r="C1225" s="46" t="s">
        <v>8</v>
      </c>
      <c r="D1225" s="47"/>
      <c r="E1225" s="47"/>
      <c r="F1225" s="47"/>
      <c r="G1225" s="7" t="s">
        <v>33</v>
      </c>
      <c r="H1225" s="7" t="s">
        <v>319</v>
      </c>
      <c r="I1225" s="7" t="s">
        <v>320</v>
      </c>
      <c r="J1225" s="34" t="s">
        <v>10</v>
      </c>
      <c r="K1225" s="33"/>
    </row>
    <row r="1226" spans="1:14" ht="45" customHeight="1" x14ac:dyDescent="0.25">
      <c r="A1226" s="7" t="s">
        <v>354</v>
      </c>
      <c r="B1226" s="85">
        <v>100860</v>
      </c>
      <c r="C1226" s="87" t="str">
        <f>VLOOKUP(B1226,S!$A:$D,2,FALSE)</f>
        <v>CHUVEIRO ELÉTRICO COMUM CORPO PLÁSTICO, TIPO DUCHA  FORNECIMENTO E INSTALAÇÃO. AF_01/2020</v>
      </c>
      <c r="D1226" s="87"/>
      <c r="E1226" s="87"/>
      <c r="F1226" s="86"/>
      <c r="G1226" s="7" t="str">
        <f>VLOOKUP(B1226,S!$A:$D,3,FALSE)</f>
        <v>UN</v>
      </c>
      <c r="H1226" s="88"/>
      <c r="I1226" s="88">
        <f>J1231</f>
        <v>108.50999999999999</v>
      </c>
      <c r="J1226" s="55"/>
      <c r="K1226" s="54"/>
      <c r="L1226" s="88">
        <f>VLOOKUP(B1226,S!$A:$D,4,FALSE)</f>
        <v>108.51</v>
      </c>
      <c r="M1226" s="7" t="str">
        <f>IF(ROUND((L1226-I1226),2)=0,"OK, confere com a tabela.",IF(ROUND((L1226-I1226),2)&lt;0,"ACIMA ("&amp;TEXT(ROUND(I1226*100/L1226,4),"0,0000")&amp;" %) da tabela.","ABAIXO ("&amp;TEXT(ROUND(I1226*100/L1226,4),"0,0000")&amp;" %) da tabela."))</f>
        <v>OK, confere com a tabela.</v>
      </c>
    </row>
    <row r="1227" spans="1:14" ht="30" customHeight="1" x14ac:dyDescent="0.25">
      <c r="A1227" s="56" t="s">
        <v>322</v>
      </c>
      <c r="B1227" s="81">
        <v>1368</v>
      </c>
      <c r="C1227" s="57" t="str">
        <f>VLOOKUP(B1227,IF(A1227="COMPOSICAO",S!$A:$D,I!$A:$D),2,FALSE)</f>
        <v>CHUVEIRO COMUM EM PLASTICO BRANCO, COM CANO, 3 TEMPERATURAS, 5500 W (110/220 V)</v>
      </c>
      <c r="D1227" s="57"/>
      <c r="E1227" s="57"/>
      <c r="F1227" s="57"/>
      <c r="G1227" s="56" t="str">
        <f>VLOOKUP(B1227,IF(A1227="COMPOSICAO",S!$A:$D,I!$A:$D),3,FALSE)</f>
        <v>UN</v>
      </c>
      <c r="H1227" s="89">
        <f>1</f>
        <v>1</v>
      </c>
      <c r="I1227" s="58">
        <f>IF(A1227="COMPOSICAO",VLOOKUP(B1227,S!$A:$D,4,FALSE),VLOOKUP(B1227,I!$A:$D,4,FALSE))</f>
        <v>94.4</v>
      </c>
      <c r="J1227" s="63">
        <f>TRUNC(H1227*I1227,2)</f>
        <v>94.4</v>
      </c>
      <c r="K1227" s="62"/>
      <c r="L1227" s="4"/>
      <c r="M1227" s="4"/>
      <c r="N1227" s="4"/>
    </row>
    <row r="1228" spans="1:14" ht="30" customHeight="1" x14ac:dyDescent="0.25">
      <c r="A1228" s="56" t="s">
        <v>322</v>
      </c>
      <c r="B1228" s="81">
        <v>3146</v>
      </c>
      <c r="C1228" s="57" t="str">
        <f>VLOOKUP(B1228,IF(A1228="COMPOSICAO",S!$A:$D,I!$A:$D),2,FALSE)</f>
        <v>FITA VEDA ROSCA EM ROLOS DE 18 MM X 10 M (L X C)</v>
      </c>
      <c r="D1228" s="57"/>
      <c r="E1228" s="57"/>
      <c r="F1228" s="57"/>
      <c r="G1228" s="56" t="str">
        <f>VLOOKUP(B1228,IF(A1228="COMPOSICAO",S!$A:$D,I!$A:$D),3,FALSE)</f>
        <v>UN</v>
      </c>
      <c r="H1228" s="89">
        <f>0.021</f>
        <v>2.1000000000000001E-2</v>
      </c>
      <c r="I1228" s="58">
        <f>IF(A1228="COMPOSICAO",VLOOKUP(B1228,S!$A:$D,4,FALSE),VLOOKUP(B1228,I!$A:$D,4,FALSE))</f>
        <v>3.8</v>
      </c>
      <c r="J1228" s="63">
        <f>TRUNC(H1228*I1228,2)</f>
        <v>7.0000000000000007E-2</v>
      </c>
      <c r="K1228" s="62"/>
      <c r="L1228" s="4"/>
      <c r="M1228" s="4"/>
      <c r="N1228" s="4"/>
    </row>
    <row r="1229" spans="1:14" ht="30" customHeight="1" x14ac:dyDescent="0.25">
      <c r="A1229" s="56" t="s">
        <v>323</v>
      </c>
      <c r="B1229" s="81">
        <v>88267</v>
      </c>
      <c r="C1229" s="57" t="str">
        <f>VLOOKUP(B1229,IF(A1229="COMPOSICAO",S!$A:$D,I!$A:$D),2,FALSE)</f>
        <v>ENCANADOR OU BOMBEIRO HIDRÁULICO COM ENCARGOS COMPLEMENTARES</v>
      </c>
      <c r="D1229" s="57"/>
      <c r="E1229" s="57"/>
      <c r="F1229" s="57"/>
      <c r="G1229" s="56" t="str">
        <f>VLOOKUP(B1229,IF(A1229="COMPOSICAO",S!$A:$D,I!$A:$D),3,FALSE)</f>
        <v>H</v>
      </c>
      <c r="H1229" s="89">
        <f>0.4467</f>
        <v>0.44669999999999999</v>
      </c>
      <c r="I1229" s="58">
        <f>IF(A1229="COMPOSICAO",VLOOKUP(B1229,S!$A:$D,4,FALSE),VLOOKUP(B1229,I!$A:$D,4,FALSE))</f>
        <v>25.31</v>
      </c>
      <c r="J1229" s="63">
        <f>TRUNC(H1229*I1229,2)</f>
        <v>11.3</v>
      </c>
      <c r="K1229" s="62"/>
      <c r="L1229" s="4"/>
      <c r="M1229" s="4"/>
      <c r="N1229" s="4"/>
    </row>
    <row r="1230" spans="1:14" ht="15" customHeight="1" x14ac:dyDescent="0.25">
      <c r="A1230" s="56" t="s">
        <v>323</v>
      </c>
      <c r="B1230" s="81">
        <v>88316</v>
      </c>
      <c r="C1230" s="57" t="str">
        <f>VLOOKUP(B1230,IF(A1230="COMPOSICAO",S!$A:$D,I!$A:$D),2,FALSE)</f>
        <v>SERVENTE COM ENCARGOS COMPLEMENTARES</v>
      </c>
      <c r="D1230" s="57"/>
      <c r="E1230" s="57"/>
      <c r="F1230" s="57"/>
      <c r="G1230" s="56" t="str">
        <f>VLOOKUP(B1230,IF(A1230="COMPOSICAO",S!$A:$D,I!$A:$D),3,FALSE)</f>
        <v>H</v>
      </c>
      <c r="H1230" s="89">
        <f>0.1407</f>
        <v>0.14069999999999999</v>
      </c>
      <c r="I1230" s="58">
        <f>IF(A1230="COMPOSICAO",VLOOKUP(B1230,S!$A:$D,4,FALSE),VLOOKUP(B1230,I!$A:$D,4,FALSE))</f>
        <v>19.53</v>
      </c>
      <c r="J1230" s="63">
        <f>TRUNC(H1230*I1230,2)</f>
        <v>2.74</v>
      </c>
      <c r="K1230" s="62"/>
      <c r="L1230" s="4"/>
      <c r="M1230" s="4"/>
      <c r="N1230" s="4"/>
    </row>
    <row r="1231" spans="1:14" ht="15" customHeight="1" x14ac:dyDescent="0.25">
      <c r="A1231" s="90" t="s">
        <v>324</v>
      </c>
      <c r="B1231" s="91"/>
      <c r="C1231" s="91"/>
      <c r="D1231" s="91"/>
      <c r="E1231" s="91"/>
      <c r="F1231" s="91"/>
      <c r="G1231" s="92"/>
      <c r="H1231" s="93"/>
      <c r="I1231" s="94"/>
      <c r="J1231" s="63">
        <f>SUM(J1226:K1230)</f>
        <v>108.50999999999999</v>
      </c>
      <c r="K1231" s="62"/>
    </row>
    <row r="1232" spans="1:14" ht="15" customHeight="1" x14ac:dyDescent="0.25">
      <c r="A1232" s="90" t="str">
        <f>"TAXA DE BDI ("&amp;BDI&amp;" %)"</f>
        <v>TAXA DE BDI (22 %)</v>
      </c>
      <c r="B1232" s="91"/>
      <c r="C1232" s="91"/>
      <c r="D1232" s="91"/>
      <c r="E1232" s="91"/>
      <c r="F1232" s="91"/>
      <c r="G1232" s="92"/>
      <c r="H1232" s="93"/>
      <c r="I1232" s="94"/>
      <c r="J1232" s="63">
        <f>ROUND(J1231*(BDI/100),2)</f>
        <v>23.87</v>
      </c>
      <c r="K1232" s="62"/>
    </row>
    <row r="1233" spans="1:14" ht="15" customHeight="1" x14ac:dyDescent="0.25">
      <c r="A1233" s="90" t="s">
        <v>461</v>
      </c>
      <c r="B1233" s="91"/>
      <c r="C1233" s="91"/>
      <c r="D1233" s="91"/>
      <c r="E1233" s="91"/>
      <c r="F1233" s="91"/>
      <c r="G1233" s="92"/>
      <c r="H1233" s="93"/>
      <c r="I1233" s="94"/>
      <c r="J1233" s="63">
        <f>SUM(J1231:K1232)</f>
        <v>132.38</v>
      </c>
      <c r="K1233" s="62"/>
    </row>
    <row r="1234" spans="1:14" ht="15" customHeight="1" x14ac:dyDescent="0.25">
      <c r="A1234" s="4"/>
      <c r="B1234" s="4"/>
      <c r="C1234" s="4"/>
      <c r="D1234" s="4"/>
      <c r="E1234" s="4"/>
      <c r="F1234" s="4"/>
      <c r="G1234" s="4"/>
      <c r="H1234" s="4"/>
      <c r="I1234" s="4"/>
      <c r="J1234" s="4"/>
      <c r="K1234" s="4"/>
    </row>
    <row r="1235" spans="1:14" ht="15" customHeight="1" x14ac:dyDescent="0.25">
      <c r="A1235" s="22" t="s">
        <v>318</v>
      </c>
      <c r="B1235" s="22" t="s">
        <v>32</v>
      </c>
      <c r="C1235" s="46" t="s">
        <v>8</v>
      </c>
      <c r="D1235" s="47"/>
      <c r="E1235" s="47"/>
      <c r="F1235" s="47"/>
      <c r="G1235" s="7" t="s">
        <v>33</v>
      </c>
      <c r="H1235" s="7" t="s">
        <v>319</v>
      </c>
      <c r="I1235" s="7" t="s">
        <v>320</v>
      </c>
      <c r="J1235" s="34" t="s">
        <v>10</v>
      </c>
      <c r="K1235" s="33"/>
    </row>
    <row r="1236" spans="1:14" ht="60" customHeight="1" x14ac:dyDescent="0.25">
      <c r="A1236" s="7" t="s">
        <v>345</v>
      </c>
      <c r="B1236" s="85">
        <v>102254</v>
      </c>
      <c r="C1236" s="87" t="str">
        <f>VLOOKUP(B1236,S!$A:$D,2,FALSE)</f>
        <v>DIVISORIA SANITÁRIA, TIPO CABINE, EM MÁRMORE BRANCO POLIDO, ESP = 3CM, ASSENTADO COM ARGAMASSA COLANTE AC III-E, EXCLUSIVE FERRAGENS. AF_01/2021</v>
      </c>
      <c r="D1236" s="87"/>
      <c r="E1236" s="87"/>
      <c r="F1236" s="86"/>
      <c r="G1236" s="7" t="str">
        <f>VLOOKUP(B1236,S!$A:$D,3,FALSE)</f>
        <v>M2</v>
      </c>
      <c r="H1236" s="88"/>
      <c r="I1236" s="88">
        <f>J1244</f>
        <v>692.58</v>
      </c>
      <c r="J1236" s="55"/>
      <c r="K1236" s="54"/>
      <c r="L1236" s="88">
        <f>VLOOKUP(B1236,S!$A:$D,4,FALSE)</f>
        <v>692.58</v>
      </c>
      <c r="M1236" s="7" t="str">
        <f>IF(ROUND((L1236-I1236),2)=0,"OK, confere com a tabela.",IF(ROUND((L1236-I1236),2)&lt;0,"ACIMA ("&amp;TEXT(ROUND(I1236*100/L1236,4),"0,0000")&amp;" %) da tabela.","ABAIXO ("&amp;TEXT(ROUND(I1236*100/L1236,4),"0,0000")&amp;" %) da tabela."))</f>
        <v>OK, confere com a tabela.</v>
      </c>
    </row>
    <row r="1237" spans="1:14" ht="30" customHeight="1" x14ac:dyDescent="0.25">
      <c r="A1237" s="56" t="s">
        <v>322</v>
      </c>
      <c r="B1237" s="81">
        <v>131</v>
      </c>
      <c r="C1237" s="57" t="str">
        <f>VLOOKUP(B1237,IF(A1237="COMPOSICAO",S!$A:$D,I!$A:$D),2,FALSE)</f>
        <v>ADESIVO ESTRUTURAL A BASE DE RESINA EPOXI, BICOMPONENTE, PASTOSO (TIXOTROPICO)</v>
      </c>
      <c r="D1237" s="57"/>
      <c r="E1237" s="57"/>
      <c r="F1237" s="57"/>
      <c r="G1237" s="56" t="str">
        <f>VLOOKUP(B1237,IF(A1237="COMPOSICAO",S!$A:$D,I!$A:$D),3,FALSE)</f>
        <v>KG</v>
      </c>
      <c r="H1237" s="89">
        <f>0.53</f>
        <v>0.53</v>
      </c>
      <c r="I1237" s="58">
        <f>IF(A1237="COMPOSICAO",VLOOKUP(B1237,S!$A:$D,4,FALSE),VLOOKUP(B1237,I!$A:$D,4,FALSE))</f>
        <v>58.06</v>
      </c>
      <c r="J1237" s="63">
        <f t="shared" ref="J1237:J1243" si="21">TRUNC(H1237*I1237,2)</f>
        <v>30.77</v>
      </c>
      <c r="K1237" s="62"/>
      <c r="L1237" s="4"/>
      <c r="M1237" s="4"/>
      <c r="N1237" s="4"/>
    </row>
    <row r="1238" spans="1:14" ht="30" customHeight="1" x14ac:dyDescent="0.25">
      <c r="A1238" s="56" t="s">
        <v>322</v>
      </c>
      <c r="B1238" s="81">
        <v>10629</v>
      </c>
      <c r="C1238" s="57" t="str">
        <f>VLOOKUP(B1238,IF(A1238="COMPOSICAO",S!$A:$D,I!$A:$D),2,FALSE)</f>
        <v>DIVISORIA EM MARMORE, COM DUAS FACES POLIDAS, BRANCO COMUM, E=  *3,0* CM</v>
      </c>
      <c r="D1238" s="57"/>
      <c r="E1238" s="57"/>
      <c r="F1238" s="57"/>
      <c r="G1238" s="56" t="str">
        <f>VLOOKUP(B1238,IF(A1238="COMPOSICAO",S!$A:$D,I!$A:$D),3,FALSE)</f>
        <v>M2</v>
      </c>
      <c r="H1238" s="89">
        <f>1.05</f>
        <v>1.05</v>
      </c>
      <c r="I1238" s="58">
        <f>IF(A1238="COMPOSICAO",VLOOKUP(B1238,S!$A:$D,4,FALSE),VLOOKUP(B1238,I!$A:$D,4,FALSE))</f>
        <v>548.74</v>
      </c>
      <c r="J1238" s="63">
        <f t="shared" si="21"/>
        <v>576.16999999999996</v>
      </c>
      <c r="K1238" s="62"/>
      <c r="L1238" s="4"/>
      <c r="M1238" s="4"/>
      <c r="N1238" s="4"/>
    </row>
    <row r="1239" spans="1:14" ht="15" customHeight="1" x14ac:dyDescent="0.25">
      <c r="A1239" s="56" t="s">
        <v>322</v>
      </c>
      <c r="B1239" s="81">
        <v>37596</v>
      </c>
      <c r="C1239" s="57" t="str">
        <f>VLOOKUP(B1239,IF(A1239="COMPOSICAO",S!$A:$D,I!$A:$D),2,FALSE)</f>
        <v>ARGAMASSA COLANTE TIPO AC III E</v>
      </c>
      <c r="D1239" s="57"/>
      <c r="E1239" s="57"/>
      <c r="F1239" s="57"/>
      <c r="G1239" s="56" t="str">
        <f>VLOOKUP(B1239,IF(A1239="COMPOSICAO",S!$A:$D,I!$A:$D),3,FALSE)</f>
        <v>KG</v>
      </c>
      <c r="H1239" s="89">
        <f>0.97</f>
        <v>0.97</v>
      </c>
      <c r="I1239" s="58">
        <f>IF(A1239="COMPOSICAO",VLOOKUP(B1239,S!$A:$D,4,FALSE),VLOOKUP(B1239,I!$A:$D,4,FALSE))</f>
        <v>2.89</v>
      </c>
      <c r="J1239" s="63">
        <f t="shared" si="21"/>
        <v>2.8</v>
      </c>
      <c r="K1239" s="62"/>
      <c r="L1239" s="4"/>
      <c r="M1239" s="4"/>
      <c r="N1239" s="4"/>
    </row>
    <row r="1240" spans="1:14" ht="30" customHeight="1" x14ac:dyDescent="0.25">
      <c r="A1240" s="56" t="s">
        <v>323</v>
      </c>
      <c r="B1240" s="81">
        <v>88274</v>
      </c>
      <c r="C1240" s="57" t="str">
        <f>VLOOKUP(B1240,IF(A1240="COMPOSICAO",S!$A:$D,I!$A:$D),2,FALSE)</f>
        <v>MARMORISTA/GRANITEIRO COM ENCARGOS COMPLEMENTARES</v>
      </c>
      <c r="D1240" s="57"/>
      <c r="E1240" s="57"/>
      <c r="F1240" s="57"/>
      <c r="G1240" s="56" t="str">
        <f>VLOOKUP(B1240,IF(A1240="COMPOSICAO",S!$A:$D,I!$A:$D),3,FALSE)</f>
        <v>H</v>
      </c>
      <c r="H1240" s="89">
        <f>1.405</f>
        <v>1.405</v>
      </c>
      <c r="I1240" s="58">
        <f>IF(A1240="COMPOSICAO",VLOOKUP(B1240,S!$A:$D,4,FALSE),VLOOKUP(B1240,I!$A:$D,4,FALSE))</f>
        <v>25.52</v>
      </c>
      <c r="J1240" s="63">
        <f t="shared" si="21"/>
        <v>35.85</v>
      </c>
      <c r="K1240" s="62"/>
      <c r="L1240" s="4"/>
      <c r="M1240" s="4"/>
      <c r="N1240" s="4"/>
    </row>
    <row r="1241" spans="1:14" ht="15" customHeight="1" x14ac:dyDescent="0.25">
      <c r="A1241" s="56" t="s">
        <v>323</v>
      </c>
      <c r="B1241" s="81">
        <v>88316</v>
      </c>
      <c r="C1241" s="57" t="str">
        <f>VLOOKUP(B1241,IF(A1241="COMPOSICAO",S!$A:$D,I!$A:$D),2,FALSE)</f>
        <v>SERVENTE COM ENCARGOS COMPLEMENTARES</v>
      </c>
      <c r="D1241" s="57"/>
      <c r="E1241" s="57"/>
      <c r="F1241" s="57"/>
      <c r="G1241" s="56" t="str">
        <f>VLOOKUP(B1241,IF(A1241="COMPOSICAO",S!$A:$D,I!$A:$D),3,FALSE)</f>
        <v>H</v>
      </c>
      <c r="H1241" s="89">
        <f>0.702</f>
        <v>0.70199999999999996</v>
      </c>
      <c r="I1241" s="58">
        <f>IF(A1241="COMPOSICAO",VLOOKUP(B1241,S!$A:$D,4,FALSE),VLOOKUP(B1241,I!$A:$D,4,FALSE))</f>
        <v>19.53</v>
      </c>
      <c r="J1241" s="63">
        <f t="shared" si="21"/>
        <v>13.71</v>
      </c>
      <c r="K1241" s="62"/>
      <c r="L1241" s="4"/>
      <c r="M1241" s="4"/>
      <c r="N1241" s="4"/>
    </row>
    <row r="1242" spans="1:14" ht="45" customHeight="1" x14ac:dyDescent="0.25">
      <c r="A1242" s="56" t="s">
        <v>323</v>
      </c>
      <c r="B1242" s="81">
        <v>91692</v>
      </c>
      <c r="C1242" s="57" t="str">
        <f>VLOOKUP(B1242,IF(A1242="COMPOSICAO",S!$A:$D,I!$A:$D),2,FALSE)</f>
        <v>SERRA CIRCULAR DE BANCADA COM MOTOR ELÉTRICO POTÊNCIA DE 5HP, COM COIFA PARA DISCO 10" - CHP DIURNO. AF_08/2015</v>
      </c>
      <c r="D1242" s="57"/>
      <c r="E1242" s="57"/>
      <c r="F1242" s="57"/>
      <c r="G1242" s="56" t="str">
        <f>VLOOKUP(B1242,IF(A1242="COMPOSICAO",S!$A:$D,I!$A:$D),3,FALSE)</f>
        <v>CHP</v>
      </c>
      <c r="H1242" s="89">
        <f>0.089</f>
        <v>8.8999999999999996E-2</v>
      </c>
      <c r="I1242" s="58">
        <f>IF(A1242="COMPOSICAO",VLOOKUP(B1242,S!$A:$D,4,FALSE),VLOOKUP(B1242,I!$A:$D,4,FALSE))</f>
        <v>24.94</v>
      </c>
      <c r="J1242" s="63">
        <f t="shared" si="21"/>
        <v>2.21</v>
      </c>
      <c r="K1242" s="62"/>
      <c r="L1242" s="4"/>
      <c r="M1242" s="4"/>
      <c r="N1242" s="4"/>
    </row>
    <row r="1243" spans="1:14" ht="45" customHeight="1" x14ac:dyDescent="0.25">
      <c r="A1243" s="56" t="s">
        <v>323</v>
      </c>
      <c r="B1243" s="81">
        <v>91693</v>
      </c>
      <c r="C1243" s="57" t="str">
        <f>VLOOKUP(B1243,IF(A1243="COMPOSICAO",S!$A:$D,I!$A:$D),2,FALSE)</f>
        <v>SERRA CIRCULAR DE BANCADA COM MOTOR ELÉTRICO POTÊNCIA DE 5HP, COM COIFA PARA DISCO 10" - CHI DIURNO. AF_08/2015</v>
      </c>
      <c r="D1243" s="57"/>
      <c r="E1243" s="57"/>
      <c r="F1243" s="57"/>
      <c r="G1243" s="56" t="str">
        <f>VLOOKUP(B1243,IF(A1243="COMPOSICAO",S!$A:$D,I!$A:$D),3,FALSE)</f>
        <v>CHI</v>
      </c>
      <c r="H1243" s="89">
        <f>1.316</f>
        <v>1.3160000000000001</v>
      </c>
      <c r="I1243" s="58">
        <f>IF(A1243="COMPOSICAO",VLOOKUP(B1243,S!$A:$D,4,FALSE),VLOOKUP(B1243,I!$A:$D,4,FALSE))</f>
        <v>23.61</v>
      </c>
      <c r="J1243" s="63">
        <f t="shared" si="21"/>
        <v>31.07</v>
      </c>
      <c r="K1243" s="62"/>
      <c r="L1243" s="4"/>
      <c r="M1243" s="4"/>
      <c r="N1243" s="4"/>
    </row>
    <row r="1244" spans="1:14" ht="15" customHeight="1" x14ac:dyDescent="0.25">
      <c r="A1244" s="90" t="s">
        <v>324</v>
      </c>
      <c r="B1244" s="91"/>
      <c r="C1244" s="91"/>
      <c r="D1244" s="91"/>
      <c r="E1244" s="91"/>
      <c r="F1244" s="91"/>
      <c r="G1244" s="92"/>
      <c r="H1244" s="93"/>
      <c r="I1244" s="94"/>
      <c r="J1244" s="63">
        <f>SUM(J1236:K1243)</f>
        <v>692.58</v>
      </c>
      <c r="K1244" s="62"/>
    </row>
    <row r="1245" spans="1:14" ht="15" customHeight="1" x14ac:dyDescent="0.25">
      <c r="A1245" s="90" t="str">
        <f>"TAXA DE BDI ("&amp;BDI&amp;" %)"</f>
        <v>TAXA DE BDI (22 %)</v>
      </c>
      <c r="B1245" s="91"/>
      <c r="C1245" s="91"/>
      <c r="D1245" s="91"/>
      <c r="E1245" s="91"/>
      <c r="F1245" s="91"/>
      <c r="G1245" s="92"/>
      <c r="H1245" s="93"/>
      <c r="I1245" s="94"/>
      <c r="J1245" s="63">
        <f>ROUND(J1244*(BDI/100),2)</f>
        <v>152.37</v>
      </c>
      <c r="K1245" s="62"/>
    </row>
    <row r="1246" spans="1:14" ht="15" customHeight="1" x14ac:dyDescent="0.25">
      <c r="A1246" s="90" t="s">
        <v>462</v>
      </c>
      <c r="B1246" s="91"/>
      <c r="C1246" s="91"/>
      <c r="D1246" s="91"/>
      <c r="E1246" s="91"/>
      <c r="F1246" s="91"/>
      <c r="G1246" s="92"/>
      <c r="H1246" s="93"/>
      <c r="I1246" s="94"/>
      <c r="J1246" s="63">
        <f>SUM(J1244:K1245)</f>
        <v>844.95</v>
      </c>
      <c r="K1246" s="62"/>
    </row>
    <row r="1247" spans="1:14" ht="15" customHeight="1" x14ac:dyDescent="0.25">
      <c r="A1247" s="4"/>
      <c r="B1247" s="4"/>
      <c r="C1247" s="4"/>
      <c r="D1247" s="4"/>
      <c r="E1247" s="4"/>
      <c r="F1247" s="4"/>
      <c r="G1247" s="4"/>
      <c r="H1247" s="4"/>
      <c r="I1247" s="4"/>
      <c r="J1247" s="4"/>
      <c r="K1247" s="4"/>
    </row>
  </sheetData>
  <sheetProtection formatCells="0" formatColumns="0" formatRows="0" insertColumns="0" insertRows="0" insertHyperlinks="0" deleteColumns="0" deleteRows="0" sort="0" autoFilter="0" pivotTables="0"/>
  <autoFilter ref="M7:M1246"/>
  <mergeCells count="1892">
    <mergeCell ref="J1244:K1244"/>
    <mergeCell ref="J1245:K1245"/>
    <mergeCell ref="J1246:K1246"/>
    <mergeCell ref="C1241:F1241"/>
    <mergeCell ref="J1241:K1241"/>
    <mergeCell ref="C1242:F1242"/>
    <mergeCell ref="J1242:K1242"/>
    <mergeCell ref="C1243:F1243"/>
    <mergeCell ref="J1243:K1243"/>
    <mergeCell ref="C1238:F1238"/>
    <mergeCell ref="J1238:K1238"/>
    <mergeCell ref="C1239:F1239"/>
    <mergeCell ref="J1239:K1239"/>
    <mergeCell ref="C1240:F1240"/>
    <mergeCell ref="J1240:K1240"/>
    <mergeCell ref="J1233:K1233"/>
    <mergeCell ref="C1235:F1235"/>
    <mergeCell ref="J1235:K1235"/>
    <mergeCell ref="C1236:F1236"/>
    <mergeCell ref="J1236:K1236"/>
    <mergeCell ref="C1237:F1237"/>
    <mergeCell ref="J1237:K1237"/>
    <mergeCell ref="C1229:F1229"/>
    <mergeCell ref="J1229:K1229"/>
    <mergeCell ref="C1230:F1230"/>
    <mergeCell ref="J1230:K1230"/>
    <mergeCell ref="J1231:K1231"/>
    <mergeCell ref="J1232:K1232"/>
    <mergeCell ref="C1226:F1226"/>
    <mergeCell ref="J1226:K1226"/>
    <mergeCell ref="C1227:F1227"/>
    <mergeCell ref="J1227:K1227"/>
    <mergeCell ref="C1228:F1228"/>
    <mergeCell ref="J1228:K1228"/>
    <mergeCell ref="C1220:F1220"/>
    <mergeCell ref="J1220:K1220"/>
    <mergeCell ref="J1221:K1221"/>
    <mergeCell ref="J1222:K1222"/>
    <mergeCell ref="J1223:K1223"/>
    <mergeCell ref="C1225:F1225"/>
    <mergeCell ref="J1225:K1225"/>
    <mergeCell ref="C1217:F1217"/>
    <mergeCell ref="J1217:K1217"/>
    <mergeCell ref="C1218:F1218"/>
    <mergeCell ref="J1218:K1218"/>
    <mergeCell ref="C1219:F1219"/>
    <mergeCell ref="J1219:K1219"/>
    <mergeCell ref="J1211:K1211"/>
    <mergeCell ref="J1212:K1212"/>
    <mergeCell ref="J1213:K1213"/>
    <mergeCell ref="C1215:F1215"/>
    <mergeCell ref="J1215:K1215"/>
    <mergeCell ref="C1216:F1216"/>
    <mergeCell ref="J1216:K1216"/>
    <mergeCell ref="C1208:F1208"/>
    <mergeCell ref="J1208:K1208"/>
    <mergeCell ref="C1209:F1209"/>
    <mergeCell ref="J1209:K1209"/>
    <mergeCell ref="C1210:F1210"/>
    <mergeCell ref="J1210:K1210"/>
    <mergeCell ref="C1205:F1205"/>
    <mergeCell ref="J1205:K1205"/>
    <mergeCell ref="C1206:F1206"/>
    <mergeCell ref="J1206:K1206"/>
    <mergeCell ref="C1207:F1207"/>
    <mergeCell ref="J1207:K1207"/>
    <mergeCell ref="C1199:F1199"/>
    <mergeCell ref="J1199:K1199"/>
    <mergeCell ref="J1200:K1200"/>
    <mergeCell ref="J1201:K1201"/>
    <mergeCell ref="J1202:K1202"/>
    <mergeCell ref="C1204:F1204"/>
    <mergeCell ref="J1204:K1204"/>
    <mergeCell ref="C1196:F1196"/>
    <mergeCell ref="J1196:K1196"/>
    <mergeCell ref="C1197:F1197"/>
    <mergeCell ref="J1197:K1197"/>
    <mergeCell ref="C1198:F1198"/>
    <mergeCell ref="J1198:K1198"/>
    <mergeCell ref="J1190:K1190"/>
    <mergeCell ref="J1191:K1191"/>
    <mergeCell ref="J1192:K1192"/>
    <mergeCell ref="C1194:F1194"/>
    <mergeCell ref="J1194:K1194"/>
    <mergeCell ref="C1195:F1195"/>
    <mergeCell ref="J1195:K1195"/>
    <mergeCell ref="C1187:F1187"/>
    <mergeCell ref="J1187:K1187"/>
    <mergeCell ref="C1188:F1188"/>
    <mergeCell ref="J1188:K1188"/>
    <mergeCell ref="C1189:F1189"/>
    <mergeCell ref="J1189:K1189"/>
    <mergeCell ref="C1181:F1181"/>
    <mergeCell ref="J1181:K1181"/>
    <mergeCell ref="J1182:K1182"/>
    <mergeCell ref="J1183:K1183"/>
    <mergeCell ref="J1184:K1184"/>
    <mergeCell ref="C1186:F1186"/>
    <mergeCell ref="J1186:K1186"/>
    <mergeCell ref="C1178:F1178"/>
    <mergeCell ref="J1178:K1178"/>
    <mergeCell ref="C1179:F1179"/>
    <mergeCell ref="J1179:K1179"/>
    <mergeCell ref="C1180:F1180"/>
    <mergeCell ref="J1180:K1180"/>
    <mergeCell ref="C1172:F1172"/>
    <mergeCell ref="J1172:K1172"/>
    <mergeCell ref="J1173:K1173"/>
    <mergeCell ref="J1174:K1174"/>
    <mergeCell ref="J1175:K1175"/>
    <mergeCell ref="C1177:F1177"/>
    <mergeCell ref="J1177:K1177"/>
    <mergeCell ref="C1169:F1169"/>
    <mergeCell ref="J1169:K1169"/>
    <mergeCell ref="C1170:F1170"/>
    <mergeCell ref="J1170:K1170"/>
    <mergeCell ref="C1171:F1171"/>
    <mergeCell ref="J1171:K1171"/>
    <mergeCell ref="J1164:K1164"/>
    <mergeCell ref="C1166:F1166"/>
    <mergeCell ref="J1166:K1166"/>
    <mergeCell ref="C1167:F1167"/>
    <mergeCell ref="J1167:K1167"/>
    <mergeCell ref="C1168:F1168"/>
    <mergeCell ref="J1168:K1168"/>
    <mergeCell ref="C1160:F1160"/>
    <mergeCell ref="J1160:K1160"/>
    <mergeCell ref="C1161:F1161"/>
    <mergeCell ref="J1161:K1161"/>
    <mergeCell ref="J1162:K1162"/>
    <mergeCell ref="J1163:K1163"/>
    <mergeCell ref="C1157:F1157"/>
    <mergeCell ref="J1157:K1157"/>
    <mergeCell ref="C1158:F1158"/>
    <mergeCell ref="J1158:K1158"/>
    <mergeCell ref="C1159:F1159"/>
    <mergeCell ref="J1159:K1159"/>
    <mergeCell ref="J1152:K1152"/>
    <mergeCell ref="C1154:F1154"/>
    <mergeCell ref="J1154:K1154"/>
    <mergeCell ref="C1155:F1155"/>
    <mergeCell ref="J1155:K1155"/>
    <mergeCell ref="C1156:F1156"/>
    <mergeCell ref="J1156:K1156"/>
    <mergeCell ref="C1148:F1148"/>
    <mergeCell ref="J1148:K1148"/>
    <mergeCell ref="C1149:F1149"/>
    <mergeCell ref="J1149:K1149"/>
    <mergeCell ref="J1150:K1150"/>
    <mergeCell ref="J1151:K1151"/>
    <mergeCell ref="C1145:F1145"/>
    <mergeCell ref="J1145:K1145"/>
    <mergeCell ref="C1146:F1146"/>
    <mergeCell ref="J1146:K1146"/>
    <mergeCell ref="C1147:F1147"/>
    <mergeCell ref="J1147:K1147"/>
    <mergeCell ref="J1139:K1139"/>
    <mergeCell ref="J1140:K1140"/>
    <mergeCell ref="J1141:K1141"/>
    <mergeCell ref="C1143:F1143"/>
    <mergeCell ref="J1143:K1143"/>
    <mergeCell ref="C1144:F1144"/>
    <mergeCell ref="J1144:K1144"/>
    <mergeCell ref="C1136:F1136"/>
    <mergeCell ref="J1136:K1136"/>
    <mergeCell ref="C1137:F1137"/>
    <mergeCell ref="J1137:K1137"/>
    <mergeCell ref="C1138:F1138"/>
    <mergeCell ref="J1138:K1138"/>
    <mergeCell ref="J1131:K1131"/>
    <mergeCell ref="C1133:F1133"/>
    <mergeCell ref="J1133:K1133"/>
    <mergeCell ref="C1134:F1134"/>
    <mergeCell ref="J1134:K1134"/>
    <mergeCell ref="C1135:F1135"/>
    <mergeCell ref="J1135:K1135"/>
    <mergeCell ref="C1127:F1127"/>
    <mergeCell ref="J1127:K1127"/>
    <mergeCell ref="C1128:F1128"/>
    <mergeCell ref="J1128:K1128"/>
    <mergeCell ref="J1129:K1129"/>
    <mergeCell ref="J1130:K1130"/>
    <mergeCell ref="J1122:K1122"/>
    <mergeCell ref="C1124:F1124"/>
    <mergeCell ref="J1124:K1124"/>
    <mergeCell ref="C1125:F1125"/>
    <mergeCell ref="J1125:K1125"/>
    <mergeCell ref="C1126:F1126"/>
    <mergeCell ref="J1126:K1126"/>
    <mergeCell ref="C1118:F1118"/>
    <mergeCell ref="J1118:K1118"/>
    <mergeCell ref="C1119:F1119"/>
    <mergeCell ref="J1119:K1119"/>
    <mergeCell ref="J1120:K1120"/>
    <mergeCell ref="J1121:K1121"/>
    <mergeCell ref="C1115:F1115"/>
    <mergeCell ref="J1115:K1115"/>
    <mergeCell ref="C1116:F1116"/>
    <mergeCell ref="J1116:K1116"/>
    <mergeCell ref="C1117:F1117"/>
    <mergeCell ref="J1117:K1117"/>
    <mergeCell ref="C1109:F1109"/>
    <mergeCell ref="J1109:K1109"/>
    <mergeCell ref="J1110:K1110"/>
    <mergeCell ref="J1111:K1111"/>
    <mergeCell ref="J1112:K1112"/>
    <mergeCell ref="C1114:F1114"/>
    <mergeCell ref="J1114:K1114"/>
    <mergeCell ref="C1106:F1106"/>
    <mergeCell ref="J1106:K1106"/>
    <mergeCell ref="C1107:F1107"/>
    <mergeCell ref="J1107:K1107"/>
    <mergeCell ref="C1108:F1108"/>
    <mergeCell ref="J1108:K1108"/>
    <mergeCell ref="C1100:F1100"/>
    <mergeCell ref="J1100:K1100"/>
    <mergeCell ref="J1101:K1101"/>
    <mergeCell ref="J1102:K1102"/>
    <mergeCell ref="J1103:K1103"/>
    <mergeCell ref="C1105:F1105"/>
    <mergeCell ref="J1105:K1105"/>
    <mergeCell ref="C1097:F1097"/>
    <mergeCell ref="J1097:K1097"/>
    <mergeCell ref="C1098:F1098"/>
    <mergeCell ref="J1098:K1098"/>
    <mergeCell ref="C1099:F1099"/>
    <mergeCell ref="J1099:K1099"/>
    <mergeCell ref="C1091:F1091"/>
    <mergeCell ref="J1091:K1091"/>
    <mergeCell ref="J1092:K1092"/>
    <mergeCell ref="J1093:K1093"/>
    <mergeCell ref="J1094:K1094"/>
    <mergeCell ref="C1096:F1096"/>
    <mergeCell ref="J1096:K1096"/>
    <mergeCell ref="C1088:F1088"/>
    <mergeCell ref="J1088:K1088"/>
    <mergeCell ref="C1089:F1089"/>
    <mergeCell ref="J1089:K1089"/>
    <mergeCell ref="C1090:F1090"/>
    <mergeCell ref="J1090:K1090"/>
    <mergeCell ref="J1082:K1082"/>
    <mergeCell ref="J1083:K1083"/>
    <mergeCell ref="J1084:K1084"/>
    <mergeCell ref="C1086:F1086"/>
    <mergeCell ref="J1086:K1086"/>
    <mergeCell ref="C1087:F1087"/>
    <mergeCell ref="J1087:K1087"/>
    <mergeCell ref="C1079:F1079"/>
    <mergeCell ref="J1079:K1079"/>
    <mergeCell ref="C1080:F1080"/>
    <mergeCell ref="J1080:K1080"/>
    <mergeCell ref="C1081:F1081"/>
    <mergeCell ref="J1081:K1081"/>
    <mergeCell ref="J1073:K1073"/>
    <mergeCell ref="J1074:K1074"/>
    <mergeCell ref="J1075:K1075"/>
    <mergeCell ref="C1077:F1077"/>
    <mergeCell ref="J1077:K1077"/>
    <mergeCell ref="C1078:F1078"/>
    <mergeCell ref="J1078:K1078"/>
    <mergeCell ref="C1070:F1070"/>
    <mergeCell ref="J1070:K1070"/>
    <mergeCell ref="C1071:F1071"/>
    <mergeCell ref="J1071:K1071"/>
    <mergeCell ref="C1072:F1072"/>
    <mergeCell ref="J1072:K1072"/>
    <mergeCell ref="J1064:K1064"/>
    <mergeCell ref="J1065:K1065"/>
    <mergeCell ref="J1066:K1066"/>
    <mergeCell ref="C1068:F1068"/>
    <mergeCell ref="J1068:K1068"/>
    <mergeCell ref="C1069:F1069"/>
    <mergeCell ref="J1069:K1069"/>
    <mergeCell ref="C1061:F1061"/>
    <mergeCell ref="J1061:K1061"/>
    <mergeCell ref="C1062:F1062"/>
    <mergeCell ref="J1062:K1062"/>
    <mergeCell ref="C1063:F1063"/>
    <mergeCell ref="J1063:K1063"/>
    <mergeCell ref="J1055:K1055"/>
    <mergeCell ref="J1056:K1056"/>
    <mergeCell ref="J1057:K1057"/>
    <mergeCell ref="C1059:F1059"/>
    <mergeCell ref="J1059:K1059"/>
    <mergeCell ref="C1060:F1060"/>
    <mergeCell ref="J1060:K1060"/>
    <mergeCell ref="C1052:F1052"/>
    <mergeCell ref="J1052:K1052"/>
    <mergeCell ref="C1053:F1053"/>
    <mergeCell ref="J1053:K1053"/>
    <mergeCell ref="C1054:F1054"/>
    <mergeCell ref="J1054:K1054"/>
    <mergeCell ref="J1047:K1047"/>
    <mergeCell ref="C1049:F1049"/>
    <mergeCell ref="J1049:K1049"/>
    <mergeCell ref="C1050:F1050"/>
    <mergeCell ref="J1050:K1050"/>
    <mergeCell ref="C1051:F1051"/>
    <mergeCell ref="J1051:K1051"/>
    <mergeCell ref="C1043:F1043"/>
    <mergeCell ref="J1043:K1043"/>
    <mergeCell ref="C1044:F1044"/>
    <mergeCell ref="J1044:K1044"/>
    <mergeCell ref="J1045:K1045"/>
    <mergeCell ref="J1046:K1046"/>
    <mergeCell ref="J1038:K1038"/>
    <mergeCell ref="C1040:F1040"/>
    <mergeCell ref="J1040:K1040"/>
    <mergeCell ref="C1041:F1041"/>
    <mergeCell ref="J1041:K1041"/>
    <mergeCell ref="C1042:F1042"/>
    <mergeCell ref="J1042:K1042"/>
    <mergeCell ref="C1034:F1034"/>
    <mergeCell ref="J1034:K1034"/>
    <mergeCell ref="C1035:F1035"/>
    <mergeCell ref="J1035:K1035"/>
    <mergeCell ref="J1036:K1036"/>
    <mergeCell ref="J1037:K1037"/>
    <mergeCell ref="J1029:K1029"/>
    <mergeCell ref="C1031:F1031"/>
    <mergeCell ref="J1031:K1031"/>
    <mergeCell ref="C1032:F1032"/>
    <mergeCell ref="J1032:K1032"/>
    <mergeCell ref="C1033:F1033"/>
    <mergeCell ref="J1033:K1033"/>
    <mergeCell ref="C1025:F1025"/>
    <mergeCell ref="J1025:K1025"/>
    <mergeCell ref="C1026:F1026"/>
    <mergeCell ref="J1026:K1026"/>
    <mergeCell ref="J1027:K1027"/>
    <mergeCell ref="J1028:K1028"/>
    <mergeCell ref="C1022:F1022"/>
    <mergeCell ref="J1022:K1022"/>
    <mergeCell ref="C1023:F1023"/>
    <mergeCell ref="J1023:K1023"/>
    <mergeCell ref="C1024:F1024"/>
    <mergeCell ref="J1024:K1024"/>
    <mergeCell ref="C1016:F1016"/>
    <mergeCell ref="J1016:K1016"/>
    <mergeCell ref="J1017:K1017"/>
    <mergeCell ref="J1018:K1018"/>
    <mergeCell ref="J1019:K1019"/>
    <mergeCell ref="C1021:F1021"/>
    <mergeCell ref="J1021:K1021"/>
    <mergeCell ref="C1013:F1013"/>
    <mergeCell ref="J1013:K1013"/>
    <mergeCell ref="C1014:F1014"/>
    <mergeCell ref="J1014:K1014"/>
    <mergeCell ref="C1015:F1015"/>
    <mergeCell ref="J1015:K1015"/>
    <mergeCell ref="C1007:F1007"/>
    <mergeCell ref="J1007:K1007"/>
    <mergeCell ref="J1008:K1008"/>
    <mergeCell ref="J1009:K1009"/>
    <mergeCell ref="J1010:K1010"/>
    <mergeCell ref="C1012:F1012"/>
    <mergeCell ref="J1012:K1012"/>
    <mergeCell ref="C1004:F1004"/>
    <mergeCell ref="J1004:K1004"/>
    <mergeCell ref="C1005:F1005"/>
    <mergeCell ref="J1005:K1005"/>
    <mergeCell ref="C1006:F1006"/>
    <mergeCell ref="J1006:K1006"/>
    <mergeCell ref="C998:F998"/>
    <mergeCell ref="J998:K998"/>
    <mergeCell ref="J999:K999"/>
    <mergeCell ref="J1000:K1000"/>
    <mergeCell ref="J1001:K1001"/>
    <mergeCell ref="C1003:F1003"/>
    <mergeCell ref="J1003:K1003"/>
    <mergeCell ref="C995:F995"/>
    <mergeCell ref="J995:K995"/>
    <mergeCell ref="C996:F996"/>
    <mergeCell ref="J996:K996"/>
    <mergeCell ref="C997:F997"/>
    <mergeCell ref="J997:K997"/>
    <mergeCell ref="C989:F989"/>
    <mergeCell ref="J989:K989"/>
    <mergeCell ref="J990:K990"/>
    <mergeCell ref="J991:K991"/>
    <mergeCell ref="J992:K992"/>
    <mergeCell ref="C994:F994"/>
    <mergeCell ref="J994:K994"/>
    <mergeCell ref="C986:F986"/>
    <mergeCell ref="J986:K986"/>
    <mergeCell ref="C987:F987"/>
    <mergeCell ref="J987:K987"/>
    <mergeCell ref="C988:F988"/>
    <mergeCell ref="J988:K988"/>
    <mergeCell ref="J981:K981"/>
    <mergeCell ref="C983:F983"/>
    <mergeCell ref="J983:K983"/>
    <mergeCell ref="C984:F984"/>
    <mergeCell ref="J984:K984"/>
    <mergeCell ref="C985:F985"/>
    <mergeCell ref="J985:K985"/>
    <mergeCell ref="C977:F977"/>
    <mergeCell ref="J977:K977"/>
    <mergeCell ref="C978:F978"/>
    <mergeCell ref="J978:K978"/>
    <mergeCell ref="J979:K979"/>
    <mergeCell ref="J980:K980"/>
    <mergeCell ref="C974:F974"/>
    <mergeCell ref="J974:K974"/>
    <mergeCell ref="C975:F975"/>
    <mergeCell ref="J975:K975"/>
    <mergeCell ref="C976:F976"/>
    <mergeCell ref="J976:K976"/>
    <mergeCell ref="J968:K968"/>
    <mergeCell ref="J969:K969"/>
    <mergeCell ref="J970:K970"/>
    <mergeCell ref="C972:F972"/>
    <mergeCell ref="J972:K972"/>
    <mergeCell ref="C973:F973"/>
    <mergeCell ref="J973:K973"/>
    <mergeCell ref="C965:F965"/>
    <mergeCell ref="J965:K965"/>
    <mergeCell ref="C966:F966"/>
    <mergeCell ref="J966:K966"/>
    <mergeCell ref="C967:F967"/>
    <mergeCell ref="J967:K967"/>
    <mergeCell ref="C962:F962"/>
    <mergeCell ref="J962:K962"/>
    <mergeCell ref="C963:F963"/>
    <mergeCell ref="J963:K963"/>
    <mergeCell ref="C964:F964"/>
    <mergeCell ref="J964:K964"/>
    <mergeCell ref="C956:F956"/>
    <mergeCell ref="J956:K956"/>
    <mergeCell ref="J957:K957"/>
    <mergeCell ref="J958:K958"/>
    <mergeCell ref="J959:K959"/>
    <mergeCell ref="C961:F961"/>
    <mergeCell ref="J961:K961"/>
    <mergeCell ref="C953:F953"/>
    <mergeCell ref="J953:K953"/>
    <mergeCell ref="C954:F954"/>
    <mergeCell ref="J954:K954"/>
    <mergeCell ref="C955:F955"/>
    <mergeCell ref="J955:K955"/>
    <mergeCell ref="C947:F947"/>
    <mergeCell ref="J947:K947"/>
    <mergeCell ref="J948:K948"/>
    <mergeCell ref="J949:K949"/>
    <mergeCell ref="J950:K950"/>
    <mergeCell ref="C952:F952"/>
    <mergeCell ref="J952:K952"/>
    <mergeCell ref="C944:F944"/>
    <mergeCell ref="J944:K944"/>
    <mergeCell ref="C945:F945"/>
    <mergeCell ref="J945:K945"/>
    <mergeCell ref="C946:F946"/>
    <mergeCell ref="J946:K946"/>
    <mergeCell ref="J938:K938"/>
    <mergeCell ref="J939:K939"/>
    <mergeCell ref="J940:K940"/>
    <mergeCell ref="C942:F942"/>
    <mergeCell ref="J942:K942"/>
    <mergeCell ref="C943:F943"/>
    <mergeCell ref="J943:K943"/>
    <mergeCell ref="C935:F935"/>
    <mergeCell ref="J935:K935"/>
    <mergeCell ref="C936:F936"/>
    <mergeCell ref="J936:K936"/>
    <mergeCell ref="C937:F937"/>
    <mergeCell ref="J937:K937"/>
    <mergeCell ref="C932:F932"/>
    <mergeCell ref="J932:K932"/>
    <mergeCell ref="C933:F933"/>
    <mergeCell ref="J933:K933"/>
    <mergeCell ref="C934:F934"/>
    <mergeCell ref="J934:K934"/>
    <mergeCell ref="C926:F926"/>
    <mergeCell ref="J926:K926"/>
    <mergeCell ref="J927:K927"/>
    <mergeCell ref="J928:K928"/>
    <mergeCell ref="J929:K929"/>
    <mergeCell ref="C931:F931"/>
    <mergeCell ref="J931:K931"/>
    <mergeCell ref="C923:F923"/>
    <mergeCell ref="J923:K923"/>
    <mergeCell ref="C924:F924"/>
    <mergeCell ref="J924:K924"/>
    <mergeCell ref="C925:F925"/>
    <mergeCell ref="J925:K925"/>
    <mergeCell ref="C917:F917"/>
    <mergeCell ref="J917:K917"/>
    <mergeCell ref="J918:K918"/>
    <mergeCell ref="J919:K919"/>
    <mergeCell ref="J920:K920"/>
    <mergeCell ref="C922:F922"/>
    <mergeCell ref="J922:K922"/>
    <mergeCell ref="C914:F914"/>
    <mergeCell ref="J914:K914"/>
    <mergeCell ref="C915:F915"/>
    <mergeCell ref="J915:K915"/>
    <mergeCell ref="C916:F916"/>
    <mergeCell ref="J916:K916"/>
    <mergeCell ref="C908:F908"/>
    <mergeCell ref="J908:K908"/>
    <mergeCell ref="J909:K909"/>
    <mergeCell ref="J910:K910"/>
    <mergeCell ref="J911:K911"/>
    <mergeCell ref="C913:F913"/>
    <mergeCell ref="J913:K913"/>
    <mergeCell ref="C905:F905"/>
    <mergeCell ref="J905:K905"/>
    <mergeCell ref="C906:F906"/>
    <mergeCell ref="J906:K906"/>
    <mergeCell ref="C907:F907"/>
    <mergeCell ref="J907:K907"/>
    <mergeCell ref="C899:F899"/>
    <mergeCell ref="J899:K899"/>
    <mergeCell ref="J900:K900"/>
    <mergeCell ref="J901:K901"/>
    <mergeCell ref="J902:K902"/>
    <mergeCell ref="C904:F904"/>
    <mergeCell ref="J904:K904"/>
    <mergeCell ref="C896:F896"/>
    <mergeCell ref="J896:K896"/>
    <mergeCell ref="C897:F897"/>
    <mergeCell ref="J897:K897"/>
    <mergeCell ref="C898:F898"/>
    <mergeCell ref="J898:K898"/>
    <mergeCell ref="C893:F893"/>
    <mergeCell ref="J893:K893"/>
    <mergeCell ref="C894:F894"/>
    <mergeCell ref="J894:K894"/>
    <mergeCell ref="C895:F895"/>
    <mergeCell ref="J895:K895"/>
    <mergeCell ref="C887:F887"/>
    <mergeCell ref="J887:K887"/>
    <mergeCell ref="J888:K888"/>
    <mergeCell ref="J889:K889"/>
    <mergeCell ref="J890:K890"/>
    <mergeCell ref="C892:F892"/>
    <mergeCell ref="J892:K892"/>
    <mergeCell ref="J882:K882"/>
    <mergeCell ref="C884:F884"/>
    <mergeCell ref="J884:K884"/>
    <mergeCell ref="C885:F885"/>
    <mergeCell ref="J885:K885"/>
    <mergeCell ref="C886:F886"/>
    <mergeCell ref="J886:K886"/>
    <mergeCell ref="C878:F878"/>
    <mergeCell ref="J878:K878"/>
    <mergeCell ref="C879:F879"/>
    <mergeCell ref="J879:K879"/>
    <mergeCell ref="J880:K880"/>
    <mergeCell ref="J881:K881"/>
    <mergeCell ref="J872:K872"/>
    <mergeCell ref="J873:K873"/>
    <mergeCell ref="J874:K874"/>
    <mergeCell ref="C876:F876"/>
    <mergeCell ref="J876:K876"/>
    <mergeCell ref="C877:F877"/>
    <mergeCell ref="J877:K877"/>
    <mergeCell ref="C869:F869"/>
    <mergeCell ref="J869:K869"/>
    <mergeCell ref="C870:F870"/>
    <mergeCell ref="J870:K870"/>
    <mergeCell ref="C871:F871"/>
    <mergeCell ref="J871:K871"/>
    <mergeCell ref="C866:F866"/>
    <mergeCell ref="J866:K866"/>
    <mergeCell ref="C867:F867"/>
    <mergeCell ref="J867:K867"/>
    <mergeCell ref="C868:F868"/>
    <mergeCell ref="J868:K868"/>
    <mergeCell ref="C860:F860"/>
    <mergeCell ref="J860:K860"/>
    <mergeCell ref="J861:K861"/>
    <mergeCell ref="J862:K862"/>
    <mergeCell ref="J863:K863"/>
    <mergeCell ref="C865:F865"/>
    <mergeCell ref="J865:K865"/>
    <mergeCell ref="C857:F857"/>
    <mergeCell ref="J857:K857"/>
    <mergeCell ref="C858:F858"/>
    <mergeCell ref="J858:K858"/>
    <mergeCell ref="C859:F859"/>
    <mergeCell ref="J859:K859"/>
    <mergeCell ref="C854:F854"/>
    <mergeCell ref="J854:K854"/>
    <mergeCell ref="C855:F855"/>
    <mergeCell ref="J855:K855"/>
    <mergeCell ref="C856:F856"/>
    <mergeCell ref="J856:K856"/>
    <mergeCell ref="C851:F851"/>
    <mergeCell ref="J851:K851"/>
    <mergeCell ref="C852:F852"/>
    <mergeCell ref="J852:K852"/>
    <mergeCell ref="C853:F853"/>
    <mergeCell ref="J853:K853"/>
    <mergeCell ref="J845:K845"/>
    <mergeCell ref="J846:K846"/>
    <mergeCell ref="J847:K847"/>
    <mergeCell ref="C849:F849"/>
    <mergeCell ref="J849:K849"/>
    <mergeCell ref="C850:F850"/>
    <mergeCell ref="J850:K850"/>
    <mergeCell ref="J840:K840"/>
    <mergeCell ref="C842:F842"/>
    <mergeCell ref="J842:K842"/>
    <mergeCell ref="C843:F843"/>
    <mergeCell ref="J843:K843"/>
    <mergeCell ref="C844:F844"/>
    <mergeCell ref="J844:K844"/>
    <mergeCell ref="C836:F836"/>
    <mergeCell ref="J836:K836"/>
    <mergeCell ref="C837:F837"/>
    <mergeCell ref="J837:K837"/>
    <mergeCell ref="J838:K838"/>
    <mergeCell ref="J839:K839"/>
    <mergeCell ref="C833:F833"/>
    <mergeCell ref="J833:K833"/>
    <mergeCell ref="C834:F834"/>
    <mergeCell ref="J834:K834"/>
    <mergeCell ref="C835:F835"/>
    <mergeCell ref="J835:K835"/>
    <mergeCell ref="J827:K827"/>
    <mergeCell ref="J828:K828"/>
    <mergeCell ref="J829:K829"/>
    <mergeCell ref="C831:F831"/>
    <mergeCell ref="J831:K831"/>
    <mergeCell ref="C832:F832"/>
    <mergeCell ref="J832:K832"/>
    <mergeCell ref="C824:F824"/>
    <mergeCell ref="J824:K824"/>
    <mergeCell ref="C825:F825"/>
    <mergeCell ref="J825:K825"/>
    <mergeCell ref="C826:F826"/>
    <mergeCell ref="J826:K826"/>
    <mergeCell ref="C821:F821"/>
    <mergeCell ref="J821:K821"/>
    <mergeCell ref="C822:F822"/>
    <mergeCell ref="J822:K822"/>
    <mergeCell ref="C823:F823"/>
    <mergeCell ref="J823:K823"/>
    <mergeCell ref="C815:F815"/>
    <mergeCell ref="J815:K815"/>
    <mergeCell ref="J816:K816"/>
    <mergeCell ref="J817:K817"/>
    <mergeCell ref="J818:K818"/>
    <mergeCell ref="C820:F820"/>
    <mergeCell ref="J820:K820"/>
    <mergeCell ref="C812:F812"/>
    <mergeCell ref="J812:K812"/>
    <mergeCell ref="C813:F813"/>
    <mergeCell ref="J813:K813"/>
    <mergeCell ref="C814:F814"/>
    <mergeCell ref="J814:K814"/>
    <mergeCell ref="J807:K807"/>
    <mergeCell ref="C809:F809"/>
    <mergeCell ref="J809:K809"/>
    <mergeCell ref="C810:F810"/>
    <mergeCell ref="J810:K810"/>
    <mergeCell ref="C811:F811"/>
    <mergeCell ref="J811:K811"/>
    <mergeCell ref="C803:F803"/>
    <mergeCell ref="J803:K803"/>
    <mergeCell ref="C804:F804"/>
    <mergeCell ref="J804:K804"/>
    <mergeCell ref="J805:K805"/>
    <mergeCell ref="J806:K806"/>
    <mergeCell ref="C800:F800"/>
    <mergeCell ref="J800:K800"/>
    <mergeCell ref="C801:F801"/>
    <mergeCell ref="J801:K801"/>
    <mergeCell ref="C802:F802"/>
    <mergeCell ref="J802:K802"/>
    <mergeCell ref="J794:K794"/>
    <mergeCell ref="J795:K795"/>
    <mergeCell ref="J796:K796"/>
    <mergeCell ref="C798:F798"/>
    <mergeCell ref="J798:K798"/>
    <mergeCell ref="C799:F799"/>
    <mergeCell ref="J799:K799"/>
    <mergeCell ref="C791:F791"/>
    <mergeCell ref="J791:K791"/>
    <mergeCell ref="C792:F792"/>
    <mergeCell ref="J792:K792"/>
    <mergeCell ref="C793:F793"/>
    <mergeCell ref="J793:K793"/>
    <mergeCell ref="C788:F788"/>
    <mergeCell ref="J788:K788"/>
    <mergeCell ref="C789:F789"/>
    <mergeCell ref="J789:K789"/>
    <mergeCell ref="C790:F790"/>
    <mergeCell ref="J790:K790"/>
    <mergeCell ref="C782:F782"/>
    <mergeCell ref="J782:K782"/>
    <mergeCell ref="J783:K783"/>
    <mergeCell ref="J784:K784"/>
    <mergeCell ref="J785:K785"/>
    <mergeCell ref="C787:F787"/>
    <mergeCell ref="J787:K787"/>
    <mergeCell ref="C779:F779"/>
    <mergeCell ref="J779:K779"/>
    <mergeCell ref="C780:F780"/>
    <mergeCell ref="J780:K780"/>
    <mergeCell ref="C781:F781"/>
    <mergeCell ref="J781:K781"/>
    <mergeCell ref="J774:K774"/>
    <mergeCell ref="C776:F776"/>
    <mergeCell ref="J776:K776"/>
    <mergeCell ref="C777:F777"/>
    <mergeCell ref="J777:K777"/>
    <mergeCell ref="C778:F778"/>
    <mergeCell ref="J778:K778"/>
    <mergeCell ref="C770:F770"/>
    <mergeCell ref="J770:K770"/>
    <mergeCell ref="C771:F771"/>
    <mergeCell ref="J771:K771"/>
    <mergeCell ref="J772:K772"/>
    <mergeCell ref="J773:K773"/>
    <mergeCell ref="C767:F767"/>
    <mergeCell ref="J767:K767"/>
    <mergeCell ref="C768:F768"/>
    <mergeCell ref="J768:K768"/>
    <mergeCell ref="C769:F769"/>
    <mergeCell ref="J769:K769"/>
    <mergeCell ref="J761:K761"/>
    <mergeCell ref="J762:K762"/>
    <mergeCell ref="J763:K763"/>
    <mergeCell ref="C765:F765"/>
    <mergeCell ref="J765:K765"/>
    <mergeCell ref="C766:F766"/>
    <mergeCell ref="J766:K766"/>
    <mergeCell ref="C758:F758"/>
    <mergeCell ref="J758:K758"/>
    <mergeCell ref="C759:F759"/>
    <mergeCell ref="J759:K759"/>
    <mergeCell ref="C760:F760"/>
    <mergeCell ref="J760:K760"/>
    <mergeCell ref="J752:K752"/>
    <mergeCell ref="J753:K753"/>
    <mergeCell ref="J754:K754"/>
    <mergeCell ref="C756:F756"/>
    <mergeCell ref="J756:K756"/>
    <mergeCell ref="C757:F757"/>
    <mergeCell ref="J757:K757"/>
    <mergeCell ref="C749:F749"/>
    <mergeCell ref="J749:K749"/>
    <mergeCell ref="C750:F750"/>
    <mergeCell ref="J750:K750"/>
    <mergeCell ref="C751:F751"/>
    <mergeCell ref="J751:K751"/>
    <mergeCell ref="J743:K743"/>
    <mergeCell ref="J744:K744"/>
    <mergeCell ref="J745:K745"/>
    <mergeCell ref="C747:F747"/>
    <mergeCell ref="J747:K747"/>
    <mergeCell ref="C748:F748"/>
    <mergeCell ref="J748:K748"/>
    <mergeCell ref="C740:F740"/>
    <mergeCell ref="J740:K740"/>
    <mergeCell ref="C741:F741"/>
    <mergeCell ref="J741:K741"/>
    <mergeCell ref="C742:F742"/>
    <mergeCell ref="J742:K742"/>
    <mergeCell ref="J735:K735"/>
    <mergeCell ref="C737:F737"/>
    <mergeCell ref="J737:K737"/>
    <mergeCell ref="C738:F738"/>
    <mergeCell ref="J738:K738"/>
    <mergeCell ref="C739:F739"/>
    <mergeCell ref="J739:K739"/>
    <mergeCell ref="C731:F731"/>
    <mergeCell ref="J731:K731"/>
    <mergeCell ref="C732:F732"/>
    <mergeCell ref="J732:K732"/>
    <mergeCell ref="J733:K733"/>
    <mergeCell ref="J734:K734"/>
    <mergeCell ref="C728:F728"/>
    <mergeCell ref="J728:K728"/>
    <mergeCell ref="C729:F729"/>
    <mergeCell ref="J729:K729"/>
    <mergeCell ref="C730:F730"/>
    <mergeCell ref="J730:K730"/>
    <mergeCell ref="C722:F722"/>
    <mergeCell ref="J722:K722"/>
    <mergeCell ref="J723:K723"/>
    <mergeCell ref="J724:K724"/>
    <mergeCell ref="J725:K725"/>
    <mergeCell ref="C727:F727"/>
    <mergeCell ref="J727:K727"/>
    <mergeCell ref="C719:F719"/>
    <mergeCell ref="J719:K719"/>
    <mergeCell ref="C720:F720"/>
    <mergeCell ref="J720:K720"/>
    <mergeCell ref="C721:F721"/>
    <mergeCell ref="J721:K721"/>
    <mergeCell ref="J713:K713"/>
    <mergeCell ref="J714:K714"/>
    <mergeCell ref="J715:K715"/>
    <mergeCell ref="C717:F717"/>
    <mergeCell ref="J717:K717"/>
    <mergeCell ref="C718:F718"/>
    <mergeCell ref="J718:K718"/>
    <mergeCell ref="C710:F710"/>
    <mergeCell ref="J710:K710"/>
    <mergeCell ref="C711:F711"/>
    <mergeCell ref="J711:K711"/>
    <mergeCell ref="C712:F712"/>
    <mergeCell ref="J712:K712"/>
    <mergeCell ref="J705:K705"/>
    <mergeCell ref="C707:F707"/>
    <mergeCell ref="J707:K707"/>
    <mergeCell ref="C708:F708"/>
    <mergeCell ref="J708:K708"/>
    <mergeCell ref="C709:F709"/>
    <mergeCell ref="J709:K709"/>
    <mergeCell ref="C701:F701"/>
    <mergeCell ref="J701:K701"/>
    <mergeCell ref="C702:F702"/>
    <mergeCell ref="J702:K702"/>
    <mergeCell ref="J703:K703"/>
    <mergeCell ref="J704:K704"/>
    <mergeCell ref="C698:F698"/>
    <mergeCell ref="J698:K698"/>
    <mergeCell ref="C699:F699"/>
    <mergeCell ref="J699:K699"/>
    <mergeCell ref="C700:F700"/>
    <mergeCell ref="J700:K700"/>
    <mergeCell ref="C692:F692"/>
    <mergeCell ref="J692:K692"/>
    <mergeCell ref="J693:K693"/>
    <mergeCell ref="J694:K694"/>
    <mergeCell ref="J695:K695"/>
    <mergeCell ref="C697:F697"/>
    <mergeCell ref="J697:K697"/>
    <mergeCell ref="C689:F689"/>
    <mergeCell ref="J689:K689"/>
    <mergeCell ref="C690:F690"/>
    <mergeCell ref="J690:K690"/>
    <mergeCell ref="C691:F691"/>
    <mergeCell ref="J691:K691"/>
    <mergeCell ref="C683:F683"/>
    <mergeCell ref="J683:K683"/>
    <mergeCell ref="J684:K684"/>
    <mergeCell ref="J685:K685"/>
    <mergeCell ref="J686:K686"/>
    <mergeCell ref="C688:F688"/>
    <mergeCell ref="J688:K688"/>
    <mergeCell ref="C680:F680"/>
    <mergeCell ref="J680:K680"/>
    <mergeCell ref="C681:F681"/>
    <mergeCell ref="J681:K681"/>
    <mergeCell ref="C682:F682"/>
    <mergeCell ref="J682:K682"/>
    <mergeCell ref="J674:K674"/>
    <mergeCell ref="J675:K675"/>
    <mergeCell ref="J676:K676"/>
    <mergeCell ref="C678:F678"/>
    <mergeCell ref="J678:K678"/>
    <mergeCell ref="C679:F679"/>
    <mergeCell ref="J679:K679"/>
    <mergeCell ref="C671:F671"/>
    <mergeCell ref="J671:K671"/>
    <mergeCell ref="C672:F672"/>
    <mergeCell ref="J672:K672"/>
    <mergeCell ref="C673:F673"/>
    <mergeCell ref="J673:K673"/>
    <mergeCell ref="J666:K666"/>
    <mergeCell ref="C668:F668"/>
    <mergeCell ref="J668:K668"/>
    <mergeCell ref="C669:F669"/>
    <mergeCell ref="J669:K669"/>
    <mergeCell ref="C670:F670"/>
    <mergeCell ref="J670:K670"/>
    <mergeCell ref="C662:F662"/>
    <mergeCell ref="J662:K662"/>
    <mergeCell ref="C663:F663"/>
    <mergeCell ref="J663:K663"/>
    <mergeCell ref="J664:K664"/>
    <mergeCell ref="J665:K665"/>
    <mergeCell ref="C659:F659"/>
    <mergeCell ref="J659:K659"/>
    <mergeCell ref="C660:F660"/>
    <mergeCell ref="J660:K660"/>
    <mergeCell ref="C661:F661"/>
    <mergeCell ref="J661:K661"/>
    <mergeCell ref="C653:F653"/>
    <mergeCell ref="J653:K653"/>
    <mergeCell ref="J654:K654"/>
    <mergeCell ref="J655:K655"/>
    <mergeCell ref="J656:K656"/>
    <mergeCell ref="C658:F658"/>
    <mergeCell ref="J658:K658"/>
    <mergeCell ref="C650:F650"/>
    <mergeCell ref="J650:K650"/>
    <mergeCell ref="C651:F651"/>
    <mergeCell ref="J651:K651"/>
    <mergeCell ref="C652:F652"/>
    <mergeCell ref="J652:K652"/>
    <mergeCell ref="J644:K644"/>
    <mergeCell ref="J645:K645"/>
    <mergeCell ref="J646:K646"/>
    <mergeCell ref="C648:F648"/>
    <mergeCell ref="J648:K648"/>
    <mergeCell ref="C649:F649"/>
    <mergeCell ref="J649:K649"/>
    <mergeCell ref="C641:F641"/>
    <mergeCell ref="J641:K641"/>
    <mergeCell ref="C642:F642"/>
    <mergeCell ref="J642:K642"/>
    <mergeCell ref="C643:F643"/>
    <mergeCell ref="J643:K643"/>
    <mergeCell ref="C635:F635"/>
    <mergeCell ref="J635:K635"/>
    <mergeCell ref="J636:K636"/>
    <mergeCell ref="J637:K637"/>
    <mergeCell ref="J638:K638"/>
    <mergeCell ref="C640:F640"/>
    <mergeCell ref="J640:K640"/>
    <mergeCell ref="J630:K630"/>
    <mergeCell ref="C632:F632"/>
    <mergeCell ref="J632:K632"/>
    <mergeCell ref="C633:F633"/>
    <mergeCell ref="J633:K633"/>
    <mergeCell ref="C634:F634"/>
    <mergeCell ref="J634:K634"/>
    <mergeCell ref="C626:F626"/>
    <mergeCell ref="J626:K626"/>
    <mergeCell ref="C627:F627"/>
    <mergeCell ref="J627:K627"/>
    <mergeCell ref="J628:K628"/>
    <mergeCell ref="J629:K629"/>
    <mergeCell ref="J620:K620"/>
    <mergeCell ref="J621:K621"/>
    <mergeCell ref="J622:K622"/>
    <mergeCell ref="C624:F624"/>
    <mergeCell ref="J624:K624"/>
    <mergeCell ref="C625:F625"/>
    <mergeCell ref="J625:K625"/>
    <mergeCell ref="C617:F617"/>
    <mergeCell ref="J617:K617"/>
    <mergeCell ref="C618:F618"/>
    <mergeCell ref="J618:K618"/>
    <mergeCell ref="C619:F619"/>
    <mergeCell ref="J619:K619"/>
    <mergeCell ref="C611:F611"/>
    <mergeCell ref="J611:K611"/>
    <mergeCell ref="J612:K612"/>
    <mergeCell ref="J613:K613"/>
    <mergeCell ref="J614:K614"/>
    <mergeCell ref="C616:F616"/>
    <mergeCell ref="J616:K616"/>
    <mergeCell ref="J606:K606"/>
    <mergeCell ref="C608:F608"/>
    <mergeCell ref="J608:K608"/>
    <mergeCell ref="C609:F609"/>
    <mergeCell ref="J609:K609"/>
    <mergeCell ref="C610:F610"/>
    <mergeCell ref="J610:K610"/>
    <mergeCell ref="C602:F602"/>
    <mergeCell ref="J602:K602"/>
    <mergeCell ref="C603:F603"/>
    <mergeCell ref="J603:K603"/>
    <mergeCell ref="J604:K604"/>
    <mergeCell ref="J605:K605"/>
    <mergeCell ref="J596:K596"/>
    <mergeCell ref="J597:K597"/>
    <mergeCell ref="J598:K598"/>
    <mergeCell ref="C600:F600"/>
    <mergeCell ref="J600:K600"/>
    <mergeCell ref="C601:F601"/>
    <mergeCell ref="J601:K601"/>
    <mergeCell ref="C593:F593"/>
    <mergeCell ref="J593:K593"/>
    <mergeCell ref="C594:F594"/>
    <mergeCell ref="J594:K594"/>
    <mergeCell ref="C595:F595"/>
    <mergeCell ref="J595:K595"/>
    <mergeCell ref="C587:F587"/>
    <mergeCell ref="J587:K587"/>
    <mergeCell ref="J588:K588"/>
    <mergeCell ref="J589:K589"/>
    <mergeCell ref="J590:K590"/>
    <mergeCell ref="C592:F592"/>
    <mergeCell ref="J592:K592"/>
    <mergeCell ref="J582:K582"/>
    <mergeCell ref="C584:F584"/>
    <mergeCell ref="J584:K584"/>
    <mergeCell ref="C585:F585"/>
    <mergeCell ref="J585:K585"/>
    <mergeCell ref="C586:F586"/>
    <mergeCell ref="J586:K586"/>
    <mergeCell ref="C578:F578"/>
    <mergeCell ref="J578:K578"/>
    <mergeCell ref="C579:F579"/>
    <mergeCell ref="J579:K579"/>
    <mergeCell ref="J580:K580"/>
    <mergeCell ref="J581:K581"/>
    <mergeCell ref="C575:F575"/>
    <mergeCell ref="J575:K575"/>
    <mergeCell ref="C576:F576"/>
    <mergeCell ref="J576:K576"/>
    <mergeCell ref="C577:F577"/>
    <mergeCell ref="J577:K577"/>
    <mergeCell ref="C569:F569"/>
    <mergeCell ref="J569:K569"/>
    <mergeCell ref="J570:K570"/>
    <mergeCell ref="J571:K571"/>
    <mergeCell ref="J572:K572"/>
    <mergeCell ref="C574:F574"/>
    <mergeCell ref="J574:K574"/>
    <mergeCell ref="C566:F566"/>
    <mergeCell ref="J566:K566"/>
    <mergeCell ref="C567:F567"/>
    <mergeCell ref="J567:K567"/>
    <mergeCell ref="C568:F568"/>
    <mergeCell ref="J568:K568"/>
    <mergeCell ref="J560:K560"/>
    <mergeCell ref="J561:K561"/>
    <mergeCell ref="J562:K562"/>
    <mergeCell ref="C564:F564"/>
    <mergeCell ref="J564:K564"/>
    <mergeCell ref="C565:F565"/>
    <mergeCell ref="J565:K565"/>
    <mergeCell ref="C557:F557"/>
    <mergeCell ref="J557:K557"/>
    <mergeCell ref="C558:F558"/>
    <mergeCell ref="J558:K558"/>
    <mergeCell ref="C559:F559"/>
    <mergeCell ref="J559:K559"/>
    <mergeCell ref="J552:K552"/>
    <mergeCell ref="C554:F554"/>
    <mergeCell ref="J554:K554"/>
    <mergeCell ref="C555:F555"/>
    <mergeCell ref="J555:K555"/>
    <mergeCell ref="C556:F556"/>
    <mergeCell ref="J556:K556"/>
    <mergeCell ref="C548:F548"/>
    <mergeCell ref="J548:K548"/>
    <mergeCell ref="C549:F549"/>
    <mergeCell ref="J549:K549"/>
    <mergeCell ref="J550:K550"/>
    <mergeCell ref="J551:K551"/>
    <mergeCell ref="C545:F545"/>
    <mergeCell ref="J545:K545"/>
    <mergeCell ref="C546:F546"/>
    <mergeCell ref="J546:K546"/>
    <mergeCell ref="C547:F547"/>
    <mergeCell ref="J547:K547"/>
    <mergeCell ref="C539:F539"/>
    <mergeCell ref="J539:K539"/>
    <mergeCell ref="J540:K540"/>
    <mergeCell ref="J541:K541"/>
    <mergeCell ref="J542:K542"/>
    <mergeCell ref="C544:F544"/>
    <mergeCell ref="J544:K544"/>
    <mergeCell ref="C536:F536"/>
    <mergeCell ref="J536:K536"/>
    <mergeCell ref="C537:F537"/>
    <mergeCell ref="J537:K537"/>
    <mergeCell ref="C538:F538"/>
    <mergeCell ref="J538:K538"/>
    <mergeCell ref="J530:K530"/>
    <mergeCell ref="J531:K531"/>
    <mergeCell ref="J532:K532"/>
    <mergeCell ref="C534:F534"/>
    <mergeCell ref="J534:K534"/>
    <mergeCell ref="C535:F535"/>
    <mergeCell ref="J535:K535"/>
    <mergeCell ref="C527:F527"/>
    <mergeCell ref="J527:K527"/>
    <mergeCell ref="C528:F528"/>
    <mergeCell ref="J528:K528"/>
    <mergeCell ref="C529:F529"/>
    <mergeCell ref="J529:K529"/>
    <mergeCell ref="J521:K521"/>
    <mergeCell ref="J522:K522"/>
    <mergeCell ref="J523:K523"/>
    <mergeCell ref="C525:F525"/>
    <mergeCell ref="J525:K525"/>
    <mergeCell ref="C526:F526"/>
    <mergeCell ref="J526:K526"/>
    <mergeCell ref="C518:F518"/>
    <mergeCell ref="J518:K518"/>
    <mergeCell ref="C519:F519"/>
    <mergeCell ref="J519:K519"/>
    <mergeCell ref="C520:F520"/>
    <mergeCell ref="J520:K520"/>
    <mergeCell ref="J512:K512"/>
    <mergeCell ref="J513:K513"/>
    <mergeCell ref="J514:K514"/>
    <mergeCell ref="C516:F516"/>
    <mergeCell ref="J516:K516"/>
    <mergeCell ref="C517:F517"/>
    <mergeCell ref="J517:K517"/>
    <mergeCell ref="J507:K507"/>
    <mergeCell ref="C509:F509"/>
    <mergeCell ref="J509:K509"/>
    <mergeCell ref="C510:F510"/>
    <mergeCell ref="J510:K510"/>
    <mergeCell ref="C511:F511"/>
    <mergeCell ref="J511:K511"/>
    <mergeCell ref="C503:F503"/>
    <mergeCell ref="J503:K503"/>
    <mergeCell ref="C504:F504"/>
    <mergeCell ref="J504:K504"/>
    <mergeCell ref="J505:K505"/>
    <mergeCell ref="J506:K506"/>
    <mergeCell ref="C500:F500"/>
    <mergeCell ref="J500:K500"/>
    <mergeCell ref="C501:F501"/>
    <mergeCell ref="J501:K501"/>
    <mergeCell ref="C502:F502"/>
    <mergeCell ref="J502:K502"/>
    <mergeCell ref="J494:K494"/>
    <mergeCell ref="J495:K495"/>
    <mergeCell ref="J496:K496"/>
    <mergeCell ref="C498:F498"/>
    <mergeCell ref="J498:K498"/>
    <mergeCell ref="C499:F499"/>
    <mergeCell ref="J499:K499"/>
    <mergeCell ref="C491:F491"/>
    <mergeCell ref="J491:K491"/>
    <mergeCell ref="C492:F492"/>
    <mergeCell ref="J492:K492"/>
    <mergeCell ref="C493:F493"/>
    <mergeCell ref="J493:K493"/>
    <mergeCell ref="C488:F488"/>
    <mergeCell ref="J488:K488"/>
    <mergeCell ref="C489:F489"/>
    <mergeCell ref="J489:K489"/>
    <mergeCell ref="C490:F490"/>
    <mergeCell ref="J490:K490"/>
    <mergeCell ref="C482:F482"/>
    <mergeCell ref="J482:K482"/>
    <mergeCell ref="J483:K483"/>
    <mergeCell ref="J484:K484"/>
    <mergeCell ref="J485:K485"/>
    <mergeCell ref="C487:F487"/>
    <mergeCell ref="J487:K487"/>
    <mergeCell ref="C479:F479"/>
    <mergeCell ref="J479:K479"/>
    <mergeCell ref="C480:F480"/>
    <mergeCell ref="J480:K480"/>
    <mergeCell ref="C481:F481"/>
    <mergeCell ref="J481:K481"/>
    <mergeCell ref="J474:K474"/>
    <mergeCell ref="C476:F476"/>
    <mergeCell ref="J476:K476"/>
    <mergeCell ref="C477:F477"/>
    <mergeCell ref="J477:K477"/>
    <mergeCell ref="C478:F478"/>
    <mergeCell ref="J478:K478"/>
    <mergeCell ref="C470:F470"/>
    <mergeCell ref="J470:K470"/>
    <mergeCell ref="C471:F471"/>
    <mergeCell ref="J471:K471"/>
    <mergeCell ref="J472:K472"/>
    <mergeCell ref="J473:K473"/>
    <mergeCell ref="C467:F467"/>
    <mergeCell ref="J467:K467"/>
    <mergeCell ref="C468:F468"/>
    <mergeCell ref="J468:K468"/>
    <mergeCell ref="C469:F469"/>
    <mergeCell ref="J469:K469"/>
    <mergeCell ref="J462:K462"/>
    <mergeCell ref="C464:F464"/>
    <mergeCell ref="J464:K464"/>
    <mergeCell ref="C465:F465"/>
    <mergeCell ref="J465:K465"/>
    <mergeCell ref="C466:F466"/>
    <mergeCell ref="J466:K466"/>
    <mergeCell ref="C458:F458"/>
    <mergeCell ref="J458:K458"/>
    <mergeCell ref="C459:F459"/>
    <mergeCell ref="J459:K459"/>
    <mergeCell ref="J460:K460"/>
    <mergeCell ref="J461:K461"/>
    <mergeCell ref="C455:F455"/>
    <mergeCell ref="J455:K455"/>
    <mergeCell ref="C456:F456"/>
    <mergeCell ref="J456:K456"/>
    <mergeCell ref="C457:F457"/>
    <mergeCell ref="J457:K457"/>
    <mergeCell ref="C449:F449"/>
    <mergeCell ref="J449:K449"/>
    <mergeCell ref="J450:K450"/>
    <mergeCell ref="J451:K451"/>
    <mergeCell ref="J452:K452"/>
    <mergeCell ref="C454:F454"/>
    <mergeCell ref="J454:K454"/>
    <mergeCell ref="C446:F446"/>
    <mergeCell ref="J446:K446"/>
    <mergeCell ref="C447:F447"/>
    <mergeCell ref="J447:K447"/>
    <mergeCell ref="C448:F448"/>
    <mergeCell ref="J448:K448"/>
    <mergeCell ref="J440:K440"/>
    <mergeCell ref="J441:K441"/>
    <mergeCell ref="J442:K442"/>
    <mergeCell ref="C444:F444"/>
    <mergeCell ref="J444:K444"/>
    <mergeCell ref="C445:F445"/>
    <mergeCell ref="J445:K445"/>
    <mergeCell ref="C437:F437"/>
    <mergeCell ref="J437:K437"/>
    <mergeCell ref="C438:F438"/>
    <mergeCell ref="J438:K438"/>
    <mergeCell ref="C439:F439"/>
    <mergeCell ref="J439:K439"/>
    <mergeCell ref="J432:K432"/>
    <mergeCell ref="C434:F434"/>
    <mergeCell ref="J434:K434"/>
    <mergeCell ref="C435:F435"/>
    <mergeCell ref="J435:K435"/>
    <mergeCell ref="C436:F436"/>
    <mergeCell ref="J436:K436"/>
    <mergeCell ref="C428:F428"/>
    <mergeCell ref="J428:K428"/>
    <mergeCell ref="C429:F429"/>
    <mergeCell ref="J429:K429"/>
    <mergeCell ref="J430:K430"/>
    <mergeCell ref="J431:K431"/>
    <mergeCell ref="C425:F425"/>
    <mergeCell ref="J425:K425"/>
    <mergeCell ref="C426:F426"/>
    <mergeCell ref="J426:K426"/>
    <mergeCell ref="C427:F427"/>
    <mergeCell ref="J427:K427"/>
    <mergeCell ref="C419:F419"/>
    <mergeCell ref="J419:K419"/>
    <mergeCell ref="J420:K420"/>
    <mergeCell ref="J421:K421"/>
    <mergeCell ref="J422:K422"/>
    <mergeCell ref="C424:F424"/>
    <mergeCell ref="J424:K424"/>
    <mergeCell ref="C416:F416"/>
    <mergeCell ref="J416:K416"/>
    <mergeCell ref="C417:F417"/>
    <mergeCell ref="J417:K417"/>
    <mergeCell ref="C418:F418"/>
    <mergeCell ref="J418:K418"/>
    <mergeCell ref="J410:K410"/>
    <mergeCell ref="J411:K411"/>
    <mergeCell ref="J412:K412"/>
    <mergeCell ref="C414:F414"/>
    <mergeCell ref="J414:K414"/>
    <mergeCell ref="C415:F415"/>
    <mergeCell ref="J415:K415"/>
    <mergeCell ref="C407:F407"/>
    <mergeCell ref="J407:K407"/>
    <mergeCell ref="C408:F408"/>
    <mergeCell ref="J408:K408"/>
    <mergeCell ref="C409:F409"/>
    <mergeCell ref="J409:K409"/>
    <mergeCell ref="C404:F404"/>
    <mergeCell ref="J404:K404"/>
    <mergeCell ref="C405:F405"/>
    <mergeCell ref="J405:K405"/>
    <mergeCell ref="C406:F406"/>
    <mergeCell ref="J406:K406"/>
    <mergeCell ref="J398:K398"/>
    <mergeCell ref="J399:K399"/>
    <mergeCell ref="J400:K400"/>
    <mergeCell ref="C402:F402"/>
    <mergeCell ref="J402:K402"/>
    <mergeCell ref="C403:F403"/>
    <mergeCell ref="J403:K403"/>
    <mergeCell ref="C395:F395"/>
    <mergeCell ref="J395:K395"/>
    <mergeCell ref="C396:F396"/>
    <mergeCell ref="J396:K396"/>
    <mergeCell ref="C397:F397"/>
    <mergeCell ref="J397:K397"/>
    <mergeCell ref="C392:F392"/>
    <mergeCell ref="J392:K392"/>
    <mergeCell ref="C393:F393"/>
    <mergeCell ref="J393:K393"/>
    <mergeCell ref="C394:F394"/>
    <mergeCell ref="J394:K394"/>
    <mergeCell ref="J386:K386"/>
    <mergeCell ref="J387:K387"/>
    <mergeCell ref="J388:K388"/>
    <mergeCell ref="C390:F390"/>
    <mergeCell ref="J390:K390"/>
    <mergeCell ref="C391:F391"/>
    <mergeCell ref="J391:K391"/>
    <mergeCell ref="C383:F383"/>
    <mergeCell ref="J383:K383"/>
    <mergeCell ref="C384:F384"/>
    <mergeCell ref="J384:K384"/>
    <mergeCell ref="C385:F385"/>
    <mergeCell ref="J385:K385"/>
    <mergeCell ref="C380:F380"/>
    <mergeCell ref="J380:K380"/>
    <mergeCell ref="C381:F381"/>
    <mergeCell ref="J381:K381"/>
    <mergeCell ref="C382:F382"/>
    <mergeCell ref="J382:K382"/>
    <mergeCell ref="J374:K374"/>
    <mergeCell ref="J375:K375"/>
    <mergeCell ref="J376:K376"/>
    <mergeCell ref="C378:F378"/>
    <mergeCell ref="J378:K378"/>
    <mergeCell ref="C379:F379"/>
    <mergeCell ref="J379:K379"/>
    <mergeCell ref="C371:F371"/>
    <mergeCell ref="J371:K371"/>
    <mergeCell ref="C372:F372"/>
    <mergeCell ref="J372:K372"/>
    <mergeCell ref="C373:F373"/>
    <mergeCell ref="J373:K373"/>
    <mergeCell ref="C368:F368"/>
    <mergeCell ref="J368:K368"/>
    <mergeCell ref="C369:F369"/>
    <mergeCell ref="J369:K369"/>
    <mergeCell ref="C370:F370"/>
    <mergeCell ref="J370:K370"/>
    <mergeCell ref="J362:K362"/>
    <mergeCell ref="J363:K363"/>
    <mergeCell ref="J364:K364"/>
    <mergeCell ref="C366:F366"/>
    <mergeCell ref="J366:K366"/>
    <mergeCell ref="C367:F367"/>
    <mergeCell ref="J367:K367"/>
    <mergeCell ref="C359:F359"/>
    <mergeCell ref="J359:K359"/>
    <mergeCell ref="C360:F360"/>
    <mergeCell ref="J360:K360"/>
    <mergeCell ref="C361:F361"/>
    <mergeCell ref="J361:K361"/>
    <mergeCell ref="C356:F356"/>
    <mergeCell ref="J356:K356"/>
    <mergeCell ref="C357:F357"/>
    <mergeCell ref="J357:K357"/>
    <mergeCell ref="C358:F358"/>
    <mergeCell ref="J358:K358"/>
    <mergeCell ref="J350:K350"/>
    <mergeCell ref="J351:K351"/>
    <mergeCell ref="J352:K352"/>
    <mergeCell ref="C354:F354"/>
    <mergeCell ref="J354:K354"/>
    <mergeCell ref="C355:F355"/>
    <mergeCell ref="J355:K355"/>
    <mergeCell ref="C347:F347"/>
    <mergeCell ref="J347:K347"/>
    <mergeCell ref="C348:F348"/>
    <mergeCell ref="J348:K348"/>
    <mergeCell ref="C349:F349"/>
    <mergeCell ref="J349:K349"/>
    <mergeCell ref="C344:F344"/>
    <mergeCell ref="J344:K344"/>
    <mergeCell ref="C345:F345"/>
    <mergeCell ref="J345:K345"/>
    <mergeCell ref="C346:F346"/>
    <mergeCell ref="J346:K346"/>
    <mergeCell ref="J338:K338"/>
    <mergeCell ref="J339:K339"/>
    <mergeCell ref="J340:K340"/>
    <mergeCell ref="C342:F342"/>
    <mergeCell ref="J342:K342"/>
    <mergeCell ref="C343:F343"/>
    <mergeCell ref="J343:K343"/>
    <mergeCell ref="C335:F335"/>
    <mergeCell ref="J335:K335"/>
    <mergeCell ref="C336:F336"/>
    <mergeCell ref="J336:K336"/>
    <mergeCell ref="C337:F337"/>
    <mergeCell ref="J337:K337"/>
    <mergeCell ref="C332:F332"/>
    <mergeCell ref="J332:K332"/>
    <mergeCell ref="C333:F333"/>
    <mergeCell ref="J333:K333"/>
    <mergeCell ref="C334:F334"/>
    <mergeCell ref="J334:K334"/>
    <mergeCell ref="C329:F329"/>
    <mergeCell ref="J329:K329"/>
    <mergeCell ref="C330:F330"/>
    <mergeCell ref="J330:K330"/>
    <mergeCell ref="C331:F331"/>
    <mergeCell ref="J331:K331"/>
    <mergeCell ref="C326:F326"/>
    <mergeCell ref="J326:K326"/>
    <mergeCell ref="C327:F327"/>
    <mergeCell ref="J327:K327"/>
    <mergeCell ref="C328:F328"/>
    <mergeCell ref="J328:K328"/>
    <mergeCell ref="C323:F323"/>
    <mergeCell ref="J323:K323"/>
    <mergeCell ref="C324:F324"/>
    <mergeCell ref="J324:K324"/>
    <mergeCell ref="C325:F325"/>
    <mergeCell ref="J325:K325"/>
    <mergeCell ref="C320:F320"/>
    <mergeCell ref="J320:K320"/>
    <mergeCell ref="C321:F321"/>
    <mergeCell ref="J321:K321"/>
    <mergeCell ref="C322:F322"/>
    <mergeCell ref="J322:K322"/>
    <mergeCell ref="C317:F317"/>
    <mergeCell ref="J317:K317"/>
    <mergeCell ref="C318:F318"/>
    <mergeCell ref="J318:K318"/>
    <mergeCell ref="C319:F319"/>
    <mergeCell ref="J319:K319"/>
    <mergeCell ref="C314:F314"/>
    <mergeCell ref="J314:K314"/>
    <mergeCell ref="C315:F315"/>
    <mergeCell ref="J315:K315"/>
    <mergeCell ref="C316:F316"/>
    <mergeCell ref="J316:K316"/>
    <mergeCell ref="J308:K308"/>
    <mergeCell ref="J309:K309"/>
    <mergeCell ref="J310:K310"/>
    <mergeCell ref="C312:F312"/>
    <mergeCell ref="J312:K312"/>
    <mergeCell ref="C313:F313"/>
    <mergeCell ref="J313:K313"/>
    <mergeCell ref="C305:F305"/>
    <mergeCell ref="J305:K305"/>
    <mergeCell ref="C306:F306"/>
    <mergeCell ref="J306:K306"/>
    <mergeCell ref="C307:F307"/>
    <mergeCell ref="J307:K307"/>
    <mergeCell ref="J300:K300"/>
    <mergeCell ref="C302:F302"/>
    <mergeCell ref="J302:K302"/>
    <mergeCell ref="C303:F303"/>
    <mergeCell ref="J303:K303"/>
    <mergeCell ref="C304:F304"/>
    <mergeCell ref="J304:K304"/>
    <mergeCell ref="C296:F296"/>
    <mergeCell ref="J296:K296"/>
    <mergeCell ref="C297:F297"/>
    <mergeCell ref="J297:K297"/>
    <mergeCell ref="J298:K298"/>
    <mergeCell ref="J299:K299"/>
    <mergeCell ref="C293:F293"/>
    <mergeCell ref="J293:K293"/>
    <mergeCell ref="C294:F294"/>
    <mergeCell ref="J294:K294"/>
    <mergeCell ref="C295:F295"/>
    <mergeCell ref="J295:K295"/>
    <mergeCell ref="C287:F287"/>
    <mergeCell ref="J287:K287"/>
    <mergeCell ref="J288:K288"/>
    <mergeCell ref="J289:K289"/>
    <mergeCell ref="J290:K290"/>
    <mergeCell ref="C292:F292"/>
    <mergeCell ref="J292:K292"/>
    <mergeCell ref="C284:F284"/>
    <mergeCell ref="J284:K284"/>
    <mergeCell ref="C285:F285"/>
    <mergeCell ref="J285:K285"/>
    <mergeCell ref="C286:F286"/>
    <mergeCell ref="J286:K286"/>
    <mergeCell ref="J278:K278"/>
    <mergeCell ref="J279:K279"/>
    <mergeCell ref="J280:K280"/>
    <mergeCell ref="C282:F282"/>
    <mergeCell ref="J282:K282"/>
    <mergeCell ref="C283:F283"/>
    <mergeCell ref="J283:K283"/>
    <mergeCell ref="C275:F275"/>
    <mergeCell ref="J275:K275"/>
    <mergeCell ref="C276:F276"/>
    <mergeCell ref="J276:K276"/>
    <mergeCell ref="C277:F277"/>
    <mergeCell ref="J277:K277"/>
    <mergeCell ref="C269:F269"/>
    <mergeCell ref="J269:K269"/>
    <mergeCell ref="J270:K270"/>
    <mergeCell ref="J271:K271"/>
    <mergeCell ref="J272:K272"/>
    <mergeCell ref="C274:F274"/>
    <mergeCell ref="J274:K274"/>
    <mergeCell ref="C266:F266"/>
    <mergeCell ref="J266:K266"/>
    <mergeCell ref="C267:F267"/>
    <mergeCell ref="J267:K267"/>
    <mergeCell ref="C268:F268"/>
    <mergeCell ref="J268:K268"/>
    <mergeCell ref="C260:F260"/>
    <mergeCell ref="J260:K260"/>
    <mergeCell ref="J261:K261"/>
    <mergeCell ref="J262:K262"/>
    <mergeCell ref="J263:K263"/>
    <mergeCell ref="C265:F265"/>
    <mergeCell ref="J265:K265"/>
    <mergeCell ref="C257:F257"/>
    <mergeCell ref="J257:K257"/>
    <mergeCell ref="C258:F258"/>
    <mergeCell ref="J258:K258"/>
    <mergeCell ref="C259:F259"/>
    <mergeCell ref="J259:K259"/>
    <mergeCell ref="J251:K251"/>
    <mergeCell ref="J252:K252"/>
    <mergeCell ref="J253:K253"/>
    <mergeCell ref="C255:F255"/>
    <mergeCell ref="J255:K255"/>
    <mergeCell ref="C256:F256"/>
    <mergeCell ref="J256:K256"/>
    <mergeCell ref="C248:F248"/>
    <mergeCell ref="J248:K248"/>
    <mergeCell ref="C249:F249"/>
    <mergeCell ref="J249:K249"/>
    <mergeCell ref="C250:F250"/>
    <mergeCell ref="J250:K250"/>
    <mergeCell ref="C245:F245"/>
    <mergeCell ref="J245:K245"/>
    <mergeCell ref="C246:F246"/>
    <mergeCell ref="J246:K246"/>
    <mergeCell ref="C247:F247"/>
    <mergeCell ref="J247:K247"/>
    <mergeCell ref="J239:K239"/>
    <mergeCell ref="J240:K240"/>
    <mergeCell ref="J241:K241"/>
    <mergeCell ref="C243:F243"/>
    <mergeCell ref="J243:K243"/>
    <mergeCell ref="C244:F244"/>
    <mergeCell ref="J244:K244"/>
    <mergeCell ref="C236:F236"/>
    <mergeCell ref="J236:K236"/>
    <mergeCell ref="C237:F237"/>
    <mergeCell ref="J237:K237"/>
    <mergeCell ref="C238:F238"/>
    <mergeCell ref="J238:K238"/>
    <mergeCell ref="C233:F233"/>
    <mergeCell ref="J233:K233"/>
    <mergeCell ref="C234:F234"/>
    <mergeCell ref="J234:K234"/>
    <mergeCell ref="C235:F235"/>
    <mergeCell ref="J235:K235"/>
    <mergeCell ref="C230:F230"/>
    <mergeCell ref="J230:K230"/>
    <mergeCell ref="C231:F231"/>
    <mergeCell ref="J231:K231"/>
    <mergeCell ref="C232:F232"/>
    <mergeCell ref="J232:K232"/>
    <mergeCell ref="C224:F224"/>
    <mergeCell ref="J224:K224"/>
    <mergeCell ref="J225:K225"/>
    <mergeCell ref="J226:K226"/>
    <mergeCell ref="J227:K227"/>
    <mergeCell ref="C229:F229"/>
    <mergeCell ref="J229:K229"/>
    <mergeCell ref="C221:F221"/>
    <mergeCell ref="J221:K221"/>
    <mergeCell ref="C222:F222"/>
    <mergeCell ref="J222:K222"/>
    <mergeCell ref="C223:F223"/>
    <mergeCell ref="J223:K223"/>
    <mergeCell ref="C218:F218"/>
    <mergeCell ref="J218:K218"/>
    <mergeCell ref="C219:F219"/>
    <mergeCell ref="J219:K219"/>
    <mergeCell ref="C220:F220"/>
    <mergeCell ref="J220:K220"/>
    <mergeCell ref="J213:K213"/>
    <mergeCell ref="C215:F215"/>
    <mergeCell ref="J215:K215"/>
    <mergeCell ref="C216:F216"/>
    <mergeCell ref="J216:K216"/>
    <mergeCell ref="C217:F217"/>
    <mergeCell ref="J217:K217"/>
    <mergeCell ref="C209:F209"/>
    <mergeCell ref="J209:K209"/>
    <mergeCell ref="C210:F210"/>
    <mergeCell ref="J210:K210"/>
    <mergeCell ref="J211:K211"/>
    <mergeCell ref="J212:K212"/>
    <mergeCell ref="C206:F206"/>
    <mergeCell ref="J206:K206"/>
    <mergeCell ref="C207:F207"/>
    <mergeCell ref="J207:K207"/>
    <mergeCell ref="C208:F208"/>
    <mergeCell ref="J208:K208"/>
    <mergeCell ref="C203:F203"/>
    <mergeCell ref="J203:K203"/>
    <mergeCell ref="C204:F204"/>
    <mergeCell ref="J204:K204"/>
    <mergeCell ref="C205:F205"/>
    <mergeCell ref="J205:K205"/>
    <mergeCell ref="J197:K197"/>
    <mergeCell ref="J198:K198"/>
    <mergeCell ref="J199:K199"/>
    <mergeCell ref="C201:F201"/>
    <mergeCell ref="J201:K201"/>
    <mergeCell ref="C202:F202"/>
    <mergeCell ref="J202:K202"/>
    <mergeCell ref="C194:F194"/>
    <mergeCell ref="J194:K194"/>
    <mergeCell ref="C195:F195"/>
    <mergeCell ref="J195:K195"/>
    <mergeCell ref="C196:F196"/>
    <mergeCell ref="J196:K196"/>
    <mergeCell ref="C191:F191"/>
    <mergeCell ref="J191:K191"/>
    <mergeCell ref="C192:F192"/>
    <mergeCell ref="J192:K192"/>
    <mergeCell ref="C193:F193"/>
    <mergeCell ref="J193:K193"/>
    <mergeCell ref="J185:K185"/>
    <mergeCell ref="J186:K186"/>
    <mergeCell ref="J187:K187"/>
    <mergeCell ref="C189:F189"/>
    <mergeCell ref="J189:K189"/>
    <mergeCell ref="C190:F190"/>
    <mergeCell ref="J190:K190"/>
    <mergeCell ref="C182:F182"/>
    <mergeCell ref="J182:K182"/>
    <mergeCell ref="C183:F183"/>
    <mergeCell ref="J183:K183"/>
    <mergeCell ref="C184:F184"/>
    <mergeCell ref="J184:K184"/>
    <mergeCell ref="C179:F179"/>
    <mergeCell ref="J179:K179"/>
    <mergeCell ref="C180:F180"/>
    <mergeCell ref="J180:K180"/>
    <mergeCell ref="C181:F181"/>
    <mergeCell ref="J181:K181"/>
    <mergeCell ref="J174:K174"/>
    <mergeCell ref="C176:F176"/>
    <mergeCell ref="J176:K176"/>
    <mergeCell ref="C177:F177"/>
    <mergeCell ref="J177:K177"/>
    <mergeCell ref="C178:F178"/>
    <mergeCell ref="J178:K178"/>
    <mergeCell ref="C170:F170"/>
    <mergeCell ref="J170:K170"/>
    <mergeCell ref="C171:F171"/>
    <mergeCell ref="J171:K171"/>
    <mergeCell ref="J172:K172"/>
    <mergeCell ref="J173:K173"/>
    <mergeCell ref="C167:F167"/>
    <mergeCell ref="J167:K167"/>
    <mergeCell ref="C168:F168"/>
    <mergeCell ref="J168:K168"/>
    <mergeCell ref="C169:F169"/>
    <mergeCell ref="J169:K169"/>
    <mergeCell ref="J161:K161"/>
    <mergeCell ref="J162:K162"/>
    <mergeCell ref="J163:K163"/>
    <mergeCell ref="C165:F165"/>
    <mergeCell ref="J165:K165"/>
    <mergeCell ref="C166:F166"/>
    <mergeCell ref="J166:K166"/>
    <mergeCell ref="C158:F158"/>
    <mergeCell ref="J158:K158"/>
    <mergeCell ref="C159:F159"/>
    <mergeCell ref="J159:K159"/>
    <mergeCell ref="C160:F160"/>
    <mergeCell ref="J160:K160"/>
    <mergeCell ref="C155:F155"/>
    <mergeCell ref="J155:K155"/>
    <mergeCell ref="C156:F156"/>
    <mergeCell ref="J156:K156"/>
    <mergeCell ref="C157:F157"/>
    <mergeCell ref="J157:K157"/>
    <mergeCell ref="J150:K150"/>
    <mergeCell ref="C152:F152"/>
    <mergeCell ref="J152:K152"/>
    <mergeCell ref="C153:F153"/>
    <mergeCell ref="J153:K153"/>
    <mergeCell ref="C154:F154"/>
    <mergeCell ref="J154:K154"/>
    <mergeCell ref="C146:F146"/>
    <mergeCell ref="J146:K146"/>
    <mergeCell ref="C147:F147"/>
    <mergeCell ref="J147:K147"/>
    <mergeCell ref="J148:K148"/>
    <mergeCell ref="J149:K149"/>
    <mergeCell ref="C143:F143"/>
    <mergeCell ref="J143:K143"/>
    <mergeCell ref="C144:F144"/>
    <mergeCell ref="J144:K144"/>
    <mergeCell ref="C145:F145"/>
    <mergeCell ref="J145:K145"/>
    <mergeCell ref="J137:K137"/>
    <mergeCell ref="J138:K138"/>
    <mergeCell ref="J139:K139"/>
    <mergeCell ref="C141:F141"/>
    <mergeCell ref="J141:K141"/>
    <mergeCell ref="C142:F142"/>
    <mergeCell ref="J142:K142"/>
    <mergeCell ref="C134:F134"/>
    <mergeCell ref="J134:K134"/>
    <mergeCell ref="C135:F135"/>
    <mergeCell ref="J135:K135"/>
    <mergeCell ref="C136:F136"/>
    <mergeCell ref="J136:K136"/>
    <mergeCell ref="C131:F131"/>
    <mergeCell ref="J131:K131"/>
    <mergeCell ref="C132:F132"/>
    <mergeCell ref="J132:K132"/>
    <mergeCell ref="C133:F133"/>
    <mergeCell ref="J133:K133"/>
    <mergeCell ref="C128:F128"/>
    <mergeCell ref="J128:K128"/>
    <mergeCell ref="C129:F129"/>
    <mergeCell ref="J129:K129"/>
    <mergeCell ref="C130:F130"/>
    <mergeCell ref="J130:K130"/>
    <mergeCell ref="C122:F122"/>
    <mergeCell ref="J122:K122"/>
    <mergeCell ref="J123:K123"/>
    <mergeCell ref="J124:K124"/>
    <mergeCell ref="J125:K125"/>
    <mergeCell ref="C127:F127"/>
    <mergeCell ref="J127:K127"/>
    <mergeCell ref="C119:F119"/>
    <mergeCell ref="J119:K119"/>
    <mergeCell ref="C120:F120"/>
    <mergeCell ref="J120:K120"/>
    <mergeCell ref="C121:F121"/>
    <mergeCell ref="J121:K121"/>
    <mergeCell ref="J113:K113"/>
    <mergeCell ref="J114:K114"/>
    <mergeCell ref="J115:K115"/>
    <mergeCell ref="C117:F117"/>
    <mergeCell ref="J117:K117"/>
    <mergeCell ref="C118:F118"/>
    <mergeCell ref="J118:K118"/>
    <mergeCell ref="C110:F110"/>
    <mergeCell ref="J110:K110"/>
    <mergeCell ref="C111:F111"/>
    <mergeCell ref="J111:K111"/>
    <mergeCell ref="C112:F112"/>
    <mergeCell ref="J112:K112"/>
    <mergeCell ref="C107:F107"/>
    <mergeCell ref="J107:K107"/>
    <mergeCell ref="C108:F108"/>
    <mergeCell ref="J108:K108"/>
    <mergeCell ref="C109:F109"/>
    <mergeCell ref="J109:K109"/>
    <mergeCell ref="C101:F101"/>
    <mergeCell ref="J101:K101"/>
    <mergeCell ref="J102:K102"/>
    <mergeCell ref="J103:K103"/>
    <mergeCell ref="J104:K104"/>
    <mergeCell ref="C106:F106"/>
    <mergeCell ref="J106:K106"/>
    <mergeCell ref="C98:F98"/>
    <mergeCell ref="J98:K98"/>
    <mergeCell ref="C99:F99"/>
    <mergeCell ref="J99:K99"/>
    <mergeCell ref="C100:F100"/>
    <mergeCell ref="J100:K100"/>
    <mergeCell ref="C92:F92"/>
    <mergeCell ref="J92:K92"/>
    <mergeCell ref="J93:K93"/>
    <mergeCell ref="J94:K94"/>
    <mergeCell ref="J95:K95"/>
    <mergeCell ref="C97:F97"/>
    <mergeCell ref="J97:K97"/>
    <mergeCell ref="C89:F89"/>
    <mergeCell ref="J89:K89"/>
    <mergeCell ref="C90:F90"/>
    <mergeCell ref="J90:K90"/>
    <mergeCell ref="C91:F91"/>
    <mergeCell ref="J91:K91"/>
    <mergeCell ref="J84:K84"/>
    <mergeCell ref="C86:F86"/>
    <mergeCell ref="J86:K86"/>
    <mergeCell ref="C87:F87"/>
    <mergeCell ref="J87:K87"/>
    <mergeCell ref="C88:F88"/>
    <mergeCell ref="J88:K88"/>
    <mergeCell ref="C80:F80"/>
    <mergeCell ref="J80:K80"/>
    <mergeCell ref="C81:F81"/>
    <mergeCell ref="J81:K81"/>
    <mergeCell ref="J82:K82"/>
    <mergeCell ref="J83:K83"/>
    <mergeCell ref="C77:F77"/>
    <mergeCell ref="J77:K77"/>
    <mergeCell ref="C78:F78"/>
    <mergeCell ref="J78:K78"/>
    <mergeCell ref="C79:F79"/>
    <mergeCell ref="J79:K79"/>
    <mergeCell ref="C71:F71"/>
    <mergeCell ref="J71:K71"/>
    <mergeCell ref="J72:K72"/>
    <mergeCell ref="J73:K73"/>
    <mergeCell ref="J74:K74"/>
    <mergeCell ref="C76:F76"/>
    <mergeCell ref="J76:K76"/>
    <mergeCell ref="J65:K65"/>
    <mergeCell ref="J66:K66"/>
    <mergeCell ref="J67:K67"/>
    <mergeCell ref="C69:F69"/>
    <mergeCell ref="J69:K69"/>
    <mergeCell ref="C70:F70"/>
    <mergeCell ref="J70:K70"/>
    <mergeCell ref="C62:F62"/>
    <mergeCell ref="J62:K62"/>
    <mergeCell ref="C63:F63"/>
    <mergeCell ref="J63:K63"/>
    <mergeCell ref="C64:F64"/>
    <mergeCell ref="J64:K64"/>
    <mergeCell ref="C59:F59"/>
    <mergeCell ref="J59:K59"/>
    <mergeCell ref="C60:F60"/>
    <mergeCell ref="J60:K60"/>
    <mergeCell ref="C61:F61"/>
    <mergeCell ref="J61:K61"/>
    <mergeCell ref="C56:F56"/>
    <mergeCell ref="J56:K56"/>
    <mergeCell ref="C57:F57"/>
    <mergeCell ref="J57:K57"/>
    <mergeCell ref="C58:F58"/>
    <mergeCell ref="J58:K58"/>
    <mergeCell ref="J51:K51"/>
    <mergeCell ref="C53:F53"/>
    <mergeCell ref="J53:K53"/>
    <mergeCell ref="C54:F54"/>
    <mergeCell ref="J54:K54"/>
    <mergeCell ref="C55:F55"/>
    <mergeCell ref="J55:K55"/>
    <mergeCell ref="C47:F47"/>
    <mergeCell ref="J47:K47"/>
    <mergeCell ref="C48:F48"/>
    <mergeCell ref="J48:K48"/>
    <mergeCell ref="J49:K49"/>
    <mergeCell ref="J50:K50"/>
    <mergeCell ref="C44:F44"/>
    <mergeCell ref="J44:K44"/>
    <mergeCell ref="C45:F45"/>
    <mergeCell ref="J45:K45"/>
    <mergeCell ref="C46:F46"/>
    <mergeCell ref="J46:K46"/>
    <mergeCell ref="J38:K38"/>
    <mergeCell ref="J39:K39"/>
    <mergeCell ref="J40:K40"/>
    <mergeCell ref="C42:F42"/>
    <mergeCell ref="J42:K42"/>
    <mergeCell ref="C43:F43"/>
    <mergeCell ref="J43:K43"/>
    <mergeCell ref="C35:F35"/>
    <mergeCell ref="J35:K35"/>
    <mergeCell ref="C36:F36"/>
    <mergeCell ref="J36:K36"/>
    <mergeCell ref="C37:F37"/>
    <mergeCell ref="J37:K37"/>
    <mergeCell ref="C32:F32"/>
    <mergeCell ref="J32:K32"/>
    <mergeCell ref="C33:F33"/>
    <mergeCell ref="J33:K33"/>
    <mergeCell ref="C34:F34"/>
    <mergeCell ref="J34:K34"/>
    <mergeCell ref="C26:F26"/>
    <mergeCell ref="J26:K26"/>
    <mergeCell ref="J27:K27"/>
    <mergeCell ref="J28:K28"/>
    <mergeCell ref="J29:K29"/>
    <mergeCell ref="C31:F31"/>
    <mergeCell ref="J31:K31"/>
    <mergeCell ref="J21:K21"/>
    <mergeCell ref="C23:F23"/>
    <mergeCell ref="J23:K23"/>
    <mergeCell ref="C24:F24"/>
    <mergeCell ref="J24:K24"/>
    <mergeCell ref="C25:F25"/>
    <mergeCell ref="J25:K25"/>
    <mergeCell ref="C17:F17"/>
    <mergeCell ref="J17:K17"/>
    <mergeCell ref="C18:F18"/>
    <mergeCell ref="J18:K18"/>
    <mergeCell ref="J19:K19"/>
    <mergeCell ref="J20:K20"/>
    <mergeCell ref="C14:F14"/>
    <mergeCell ref="J14:K14"/>
    <mergeCell ref="C15:F15"/>
    <mergeCell ref="J15:K15"/>
    <mergeCell ref="C16:F16"/>
    <mergeCell ref="J16:K16"/>
    <mergeCell ref="C11:F11"/>
    <mergeCell ref="J11:K11"/>
    <mergeCell ref="C12:F12"/>
    <mergeCell ref="J12:K12"/>
    <mergeCell ref="C13:F13"/>
    <mergeCell ref="J13:K13"/>
    <mergeCell ref="C8:F8"/>
    <mergeCell ref="J8:K8"/>
    <mergeCell ref="C9:F9"/>
    <mergeCell ref="J9:K9"/>
    <mergeCell ref="C10:F10"/>
    <mergeCell ref="J10:K10"/>
    <mergeCell ref="A1:K1"/>
    <mergeCell ref="A2:K2"/>
    <mergeCell ref="A3:K3"/>
    <mergeCell ref="C6:F6"/>
    <mergeCell ref="J6:K6"/>
    <mergeCell ref="C7:F7"/>
    <mergeCell ref="J7:K7"/>
  </mergeCells>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7"/>
  <sheetViews>
    <sheetView showGridLines="0" workbookViewId="0">
      <selection activeCell="B8" sqref="B8"/>
    </sheetView>
  </sheetViews>
  <sheetFormatPr defaultRowHeight="15" customHeight="1" x14ac:dyDescent="0.25"/>
  <cols>
    <col min="1" max="2" width="12.7109375" style="1" customWidth="1"/>
    <col min="3" max="3" width="4.7109375" style="1" customWidth="1"/>
    <col min="4" max="4" width="8" style="1" customWidth="1"/>
    <col min="5" max="5" width="19" style="1" customWidth="1"/>
    <col min="6" max="6" width="20" style="1" customWidth="1"/>
    <col min="7" max="7" width="8.7109375" style="1" customWidth="1"/>
    <col min="8" max="8" width="16.7109375" style="1" customWidth="1"/>
    <col min="9" max="14" width="8.7109375" style="1" customWidth="1"/>
    <col min="15" max="16384" width="9.140625" style="1"/>
  </cols>
  <sheetData>
    <row r="1" spans="1:14" ht="15" customHeight="1" x14ac:dyDescent="0.25">
      <c r="A1" s="3" t="str">
        <f>CIDADE</f>
        <v>MUNICÍPIO DE CRATEUS - CE</v>
      </c>
      <c r="B1" s="3"/>
      <c r="C1" s="3"/>
      <c r="D1" s="3"/>
      <c r="E1" s="3"/>
      <c r="F1" s="3"/>
      <c r="G1" s="3"/>
      <c r="H1" s="3"/>
      <c r="I1" s="3"/>
      <c r="J1" s="3"/>
      <c r="K1" s="3"/>
      <c r="L1" s="3"/>
      <c r="M1" s="3"/>
      <c r="N1" s="3"/>
    </row>
    <row r="2" spans="1:14" ht="15" customHeight="1" x14ac:dyDescent="0.25">
      <c r="A2" s="3" t="str">
        <f>OBRA</f>
        <v>RESIDÊNCIA UNIFAMILIAR TÉRREA PADRÃO BAIXO (2017)</v>
      </c>
      <c r="B2" s="3"/>
      <c r="C2" s="3"/>
      <c r="D2" s="3"/>
      <c r="E2" s="3"/>
      <c r="F2" s="3"/>
      <c r="G2" s="3"/>
      <c r="H2" s="3"/>
      <c r="I2" s="3"/>
      <c r="J2" s="3"/>
      <c r="K2" s="3"/>
      <c r="L2" s="3"/>
      <c r="M2" s="3"/>
      <c r="N2" s="3"/>
    </row>
    <row r="3" spans="1:14" ht="15" customHeight="1" x14ac:dyDescent="0.25">
      <c r="A3" s="3" t="s">
        <v>463</v>
      </c>
      <c r="B3" s="3"/>
      <c r="C3" s="3"/>
      <c r="D3" s="3"/>
      <c r="E3" s="3"/>
      <c r="F3" s="3"/>
      <c r="G3" s="3"/>
      <c r="H3" s="3"/>
      <c r="I3" s="3"/>
      <c r="J3" s="3"/>
      <c r="K3" s="3"/>
      <c r="L3" s="3"/>
      <c r="M3" s="3"/>
      <c r="N3" s="3"/>
    </row>
    <row r="4" spans="1:14" ht="15" customHeight="1" x14ac:dyDescent="0.25">
      <c r="A4" s="4"/>
      <c r="B4" s="4"/>
      <c r="C4" s="4"/>
      <c r="D4" s="4"/>
      <c r="E4" s="4"/>
      <c r="F4" s="4"/>
      <c r="G4" s="4"/>
      <c r="H4" s="4"/>
      <c r="I4" s="4"/>
      <c r="J4" s="4"/>
      <c r="K4" s="4"/>
      <c r="L4" s="4"/>
      <c r="M4" s="4"/>
      <c r="N4" s="4"/>
    </row>
    <row r="5" spans="1:14" ht="15" customHeight="1" x14ac:dyDescent="0.25">
      <c r="A5" s="2" t="s">
        <v>3</v>
      </c>
      <c r="B5" s="5" t="str">
        <f>FONTE&amp;ONERA</f>
        <v>SINAPI CE-12/2022, SEM DESONERAÇÃO</v>
      </c>
      <c r="C5" s="2"/>
      <c r="D5" s="2"/>
      <c r="E5" s="2"/>
      <c r="F5" s="4"/>
      <c r="G5" s="4"/>
      <c r="H5" s="2" t="s">
        <v>6</v>
      </c>
      <c r="I5" s="6">
        <f>LEI</f>
        <v>114.15000000000002</v>
      </c>
      <c r="J5" s="4"/>
      <c r="K5" s="4"/>
      <c r="L5" s="4"/>
      <c r="M5" s="2" t="s">
        <v>7</v>
      </c>
      <c r="N5" s="6">
        <f>BDI</f>
        <v>22</v>
      </c>
    </row>
    <row r="6" spans="1:14" ht="15" customHeight="1" x14ac:dyDescent="0.25">
      <c r="A6" s="22" t="s">
        <v>20</v>
      </c>
      <c r="B6" s="22" t="s">
        <v>32</v>
      </c>
      <c r="C6" s="46" t="s">
        <v>8</v>
      </c>
      <c r="D6" s="47"/>
      <c r="E6" s="47"/>
      <c r="F6" s="47"/>
      <c r="G6" s="7" t="s">
        <v>33</v>
      </c>
      <c r="H6" s="7" t="s">
        <v>34</v>
      </c>
      <c r="I6" s="8" t="s">
        <v>320</v>
      </c>
      <c r="J6" s="9"/>
      <c r="K6" s="8" t="s">
        <v>10</v>
      </c>
      <c r="L6" s="9"/>
      <c r="M6" s="8" t="s">
        <v>21</v>
      </c>
      <c r="N6" s="9"/>
    </row>
    <row r="7" spans="1:14" ht="60" customHeight="1" x14ac:dyDescent="0.25">
      <c r="A7" s="48">
        <v>1</v>
      </c>
      <c r="B7" s="81">
        <v>101964</v>
      </c>
      <c r="C7" s="57" t="str">
        <f>VLOOKUP(B7,ORCAMENTO!B:L,2,FALSE)</f>
        <v>LAJE PRÉ-MOLDADA UNIDIRECIONAL, BIAPOIADA, PARA FORRO, ENCHIMENTO EM CERÂMICA, VIGOTA CONVENCIONAL, ALTURA TOTAL DA LAJE (ENCHIMENTO+CAPA) = (8+3). AF_11/2020</v>
      </c>
      <c r="D7" s="57"/>
      <c r="E7" s="57"/>
      <c r="F7" s="57"/>
      <c r="G7" s="56" t="str">
        <f>VLOOKUP(B7,ORCAMENTO!B:L,6,FALSE)</f>
        <v>M2</v>
      </c>
      <c r="H7" s="58">
        <f>SUMIF(ORCAMENTO!B:B,ABCS!B7,ORCAMENTO!H:H)</f>
        <v>43.47</v>
      </c>
      <c r="I7" s="59">
        <f>VLOOKUP(B7,ORCAMENTO!B:L,8,FALSE)</f>
        <v>209.45000000000002</v>
      </c>
      <c r="J7" s="60"/>
      <c r="K7" s="59">
        <f>SUMIF(ORCAMENTO!B:B,ABCS!B7,ORCAMENTO!K:K)</f>
        <v>9104.7900000000009</v>
      </c>
      <c r="L7" s="60"/>
      <c r="M7" s="59">
        <f t="shared" ref="M7:M38" si="0">ROUND((K7/$K$127)*100,4)</f>
        <v>8.0691000000000006</v>
      </c>
      <c r="N7" s="60"/>
    </row>
    <row r="8" spans="1:14" ht="60" customHeight="1" x14ac:dyDescent="0.25">
      <c r="A8" s="48">
        <v>2</v>
      </c>
      <c r="B8" s="81">
        <v>103328</v>
      </c>
      <c r="C8" s="57" t="str">
        <f>VLOOKUP(B8,ORCAMENTO!B:L,2,FALSE)</f>
        <v>ALVENARIA DE VEDAÇÃO DE BLOCOS CERÂMICOS FURADOS NA HORIZONTAL DE 9X19X19 CM (ESPESSURA 9 CM) E ARGAMASSA DE ASSENTAMENTO COM PREPARO EM BETONEIRA. AF_12/2021</v>
      </c>
      <c r="D8" s="57"/>
      <c r="E8" s="57"/>
      <c r="F8" s="57"/>
      <c r="G8" s="56" t="str">
        <f>VLOOKUP(B8,ORCAMENTO!B:L,6,FALSE)</f>
        <v>M2</v>
      </c>
      <c r="H8" s="58">
        <f>SUMIF(ORCAMENTO!B:B,ABCS!B8,ORCAMENTO!H:H)</f>
        <v>83</v>
      </c>
      <c r="I8" s="59">
        <f>VLOOKUP(B8,ORCAMENTO!B:L,8,FALSE)</f>
        <v>98.86999999999999</v>
      </c>
      <c r="J8" s="60"/>
      <c r="K8" s="59">
        <f>SUMIF(ORCAMENTO!B:B,ABCS!B8,ORCAMENTO!K:K)</f>
        <v>8206.2099999999991</v>
      </c>
      <c r="L8" s="60"/>
      <c r="M8" s="59">
        <f t="shared" si="0"/>
        <v>7.2727000000000004</v>
      </c>
      <c r="N8" s="60"/>
    </row>
    <row r="9" spans="1:14" ht="60" customHeight="1" x14ac:dyDescent="0.25">
      <c r="A9" s="48">
        <v>3</v>
      </c>
      <c r="B9" s="81">
        <v>92541</v>
      </c>
      <c r="C9" s="57" t="str">
        <f>VLOOKUP(B9,ORCAMENTO!B:L,2,FALSE)</f>
        <v>TRAMA DE MADEIRA COMPOSTA POR RIPAS, CAIBROS E TERÇAS PARA TELHADOS DE ATÉ 2 ÁGUAS PARA TELHA CERÂMICA CAPA-CANAL, INCLUSO TRANSPORTE VERTICAL. AF_07/2019</v>
      </c>
      <c r="D9" s="57"/>
      <c r="E9" s="57"/>
      <c r="F9" s="57"/>
      <c r="G9" s="56" t="str">
        <f>VLOOKUP(B9,ORCAMENTO!B:L,6,FALSE)</f>
        <v>M2</v>
      </c>
      <c r="H9" s="58">
        <f>SUMIF(ORCAMENTO!B:B,ABCS!B9,ORCAMENTO!H:H)</f>
        <v>62.28</v>
      </c>
      <c r="I9" s="59">
        <f>VLOOKUP(B9,ORCAMENTO!B:L,8,FALSE)</f>
        <v>104.54999999999998</v>
      </c>
      <c r="J9" s="60"/>
      <c r="K9" s="59">
        <f>SUMIF(ORCAMENTO!B:B,ABCS!B9,ORCAMENTO!K:K)</f>
        <v>6511.37</v>
      </c>
      <c r="L9" s="60"/>
      <c r="M9" s="59">
        <f t="shared" si="0"/>
        <v>5.7706999999999997</v>
      </c>
      <c r="N9" s="60"/>
    </row>
    <row r="10" spans="1:14" ht="60" customHeight="1" x14ac:dyDescent="0.25">
      <c r="A10" s="48">
        <v>4</v>
      </c>
      <c r="B10" s="81">
        <v>92448</v>
      </c>
      <c r="C10" s="57" t="str">
        <f>VLOOKUP(B10,ORCAMENTO!B:L,2,FALSE)</f>
        <v>MONTAGEM E DESMONTAGEM DE FÔRMA DE VIGA, ESCORAMENTO COM PONTALETE DE MADEIRA, PÉ-DIREITO SIMPLES, EM MADEIRA SERRADA, 4 UTILIZAÇÕES. AF_09/2020</v>
      </c>
      <c r="D10" s="57"/>
      <c r="E10" s="57"/>
      <c r="F10" s="57"/>
      <c r="G10" s="56" t="str">
        <f>VLOOKUP(B10,ORCAMENTO!B:L,6,FALSE)</f>
        <v>M2</v>
      </c>
      <c r="H10" s="58">
        <f>SUMIF(ORCAMENTO!B:B,ABCS!B10,ORCAMENTO!H:H)</f>
        <v>31.69</v>
      </c>
      <c r="I10" s="59">
        <f>VLOOKUP(B10,ORCAMENTO!B:L,8,FALSE)</f>
        <v>204.8</v>
      </c>
      <c r="J10" s="60"/>
      <c r="K10" s="59">
        <f>SUMIF(ORCAMENTO!B:B,ABCS!B10,ORCAMENTO!K:K)</f>
        <v>6490.11</v>
      </c>
      <c r="L10" s="60"/>
      <c r="M10" s="59">
        <f t="shared" si="0"/>
        <v>5.7519</v>
      </c>
      <c r="N10" s="60"/>
    </row>
    <row r="11" spans="1:14" ht="75" customHeight="1" x14ac:dyDescent="0.25">
      <c r="A11" s="48">
        <v>5</v>
      </c>
      <c r="B11" s="81">
        <v>87775</v>
      </c>
      <c r="C11" s="57" t="str">
        <f>VLOOKUP(B11,ORCAMENTO!B:L,2,FALSE)</f>
        <v>EMBOÇO OU MASSA ÚNICA EM ARGAMASSA TRAÇO 1:2:8, PREPARO MECÂNICO COM BETONEIRA 400 L, APLICADA MANUALMENTE EM PANOS DE FACHADA COM PRESENÇA DE VÃOS, ESPESSURA DE 25 MM. AF_08/2022</v>
      </c>
      <c r="D11" s="57"/>
      <c r="E11" s="57"/>
      <c r="F11" s="57"/>
      <c r="G11" s="56" t="str">
        <f>VLOOKUP(B11,ORCAMENTO!B:L,6,FALSE)</f>
        <v>M2</v>
      </c>
      <c r="H11" s="58">
        <f>SUMIF(ORCAMENTO!B:B,ABCS!B11,ORCAMENTO!H:H)</f>
        <v>73.12</v>
      </c>
      <c r="I11" s="59">
        <f>VLOOKUP(B11,ORCAMENTO!B:L,8,FALSE)</f>
        <v>62.62</v>
      </c>
      <c r="J11" s="60"/>
      <c r="K11" s="59">
        <f>SUMIF(ORCAMENTO!B:B,ABCS!B11,ORCAMENTO!K:K)</f>
        <v>4578.7700000000004</v>
      </c>
      <c r="L11" s="60"/>
      <c r="M11" s="59">
        <f t="shared" si="0"/>
        <v>4.0579000000000001</v>
      </c>
      <c r="N11" s="60"/>
    </row>
    <row r="12" spans="1:14" ht="75" customHeight="1" x14ac:dyDescent="0.25">
      <c r="A12" s="48">
        <v>6</v>
      </c>
      <c r="B12" s="81">
        <v>94570</v>
      </c>
      <c r="C12" s="57" t="str">
        <f>VLOOKUP(B12,ORCAMENTO!B:L,2,FALSE)</f>
        <v>JANELA DE ALUMÍNIO DE CORRER COM 2 FOLHAS PARA VIDROS, COM VIDROS, BATENTE, ACABAMENTO COM ACETATO OU BRILHANTE E FERRAGENS. EXCLUSIVE ALIZAR E CONTRAMARCO. FORNECIMENTO E INSTALAÇÃO. AF_12/2019</v>
      </c>
      <c r="D12" s="57"/>
      <c r="E12" s="57"/>
      <c r="F12" s="57"/>
      <c r="G12" s="56" t="str">
        <f>VLOOKUP(B12,ORCAMENTO!B:L,6,FALSE)</f>
        <v>M2</v>
      </c>
      <c r="H12" s="58">
        <f>SUMIF(ORCAMENTO!B:B,ABCS!B12,ORCAMENTO!H:H)</f>
        <v>6.9</v>
      </c>
      <c r="I12" s="59">
        <f>VLOOKUP(B12,ORCAMENTO!B:L,8,FALSE)</f>
        <v>616.49</v>
      </c>
      <c r="J12" s="60"/>
      <c r="K12" s="59">
        <f>SUMIF(ORCAMENTO!B:B,ABCS!B12,ORCAMENTO!K:K)</f>
        <v>4253.78</v>
      </c>
      <c r="L12" s="60"/>
      <c r="M12" s="59">
        <f t="shared" si="0"/>
        <v>3.7698999999999998</v>
      </c>
      <c r="N12" s="60"/>
    </row>
    <row r="13" spans="1:14" ht="45" customHeight="1" x14ac:dyDescent="0.25">
      <c r="A13" s="48">
        <v>7</v>
      </c>
      <c r="B13" s="81">
        <v>91341</v>
      </c>
      <c r="C13" s="57" t="str">
        <f>VLOOKUP(B13,ORCAMENTO!B:L,2,FALSE)</f>
        <v>PORTA EM ALUMÍNIO DE ABRIR TIPO VENEZIANA COM GUARNIÇÃO, FIXAÇÃO COM PARAFUSOS - FORNECIMENTO E INSTALAÇÃO. AF_12/2019</v>
      </c>
      <c r="D13" s="57"/>
      <c r="E13" s="57"/>
      <c r="F13" s="57"/>
      <c r="G13" s="56" t="str">
        <f>VLOOKUP(B13,ORCAMENTO!B:L,6,FALSE)</f>
        <v>M2</v>
      </c>
      <c r="H13" s="58">
        <f>SUMIF(ORCAMENTO!B:B,ABCS!B13,ORCAMENTO!H:H)</f>
        <v>3.36</v>
      </c>
      <c r="I13" s="59">
        <f>VLOOKUP(B13,ORCAMENTO!B:L,8,FALSE)</f>
        <v>1071.1200000000001</v>
      </c>
      <c r="J13" s="60"/>
      <c r="K13" s="59">
        <f>SUMIF(ORCAMENTO!B:B,ABCS!B13,ORCAMENTO!K:K)</f>
        <v>3598.96</v>
      </c>
      <c r="L13" s="60"/>
      <c r="M13" s="59">
        <f t="shared" si="0"/>
        <v>3.1896</v>
      </c>
      <c r="N13" s="60"/>
    </row>
    <row r="14" spans="1:14" ht="60" customHeight="1" x14ac:dyDescent="0.25">
      <c r="A14" s="48">
        <v>8</v>
      </c>
      <c r="B14" s="81">
        <v>92922</v>
      </c>
      <c r="C14" s="57" t="str">
        <f>VLOOKUP(B14,ORCAMENTO!B:L,2,FALSE)</f>
        <v>ARMAÇÃO DE ESTRUTURAS DIVERSAS DE CONCRETO ARMADO, EXCETO VIGAS, PILARES, LAJES E FUNDAÇÕES, UTILIZANDO AÇO CA-50 DE 16,0 MM - MONTAGEM. AF_06/2022</v>
      </c>
      <c r="D14" s="57"/>
      <c r="E14" s="57"/>
      <c r="F14" s="57"/>
      <c r="G14" s="56" t="str">
        <f>VLOOKUP(B14,ORCAMENTO!B:L,6,FALSE)</f>
        <v>KG</v>
      </c>
      <c r="H14" s="58">
        <f>SUMIF(ORCAMENTO!B:B,ABCS!B14,ORCAMENTO!H:H)</f>
        <v>240.47000000000003</v>
      </c>
      <c r="I14" s="59">
        <f>VLOOKUP(B14,ORCAMENTO!B:L,8,FALSE)</f>
        <v>14.700000000000001</v>
      </c>
      <c r="J14" s="60"/>
      <c r="K14" s="59">
        <f>SUMIF(ORCAMENTO!B:B,ABCS!B14,ORCAMENTO!K:K)</f>
        <v>3534.91</v>
      </c>
      <c r="L14" s="60"/>
      <c r="M14" s="59">
        <f t="shared" si="0"/>
        <v>3.1328</v>
      </c>
      <c r="N14" s="60"/>
    </row>
    <row r="15" spans="1:14" ht="90" customHeight="1" x14ac:dyDescent="0.25">
      <c r="A15" s="48">
        <v>9</v>
      </c>
      <c r="B15" s="81">
        <v>91314</v>
      </c>
      <c r="C15" s="57" t="str">
        <f>VLOOKUP(B15,ORCAMENTO!B:L,2,FALSE)</f>
        <v>KIT DE PORTA DE MADEIRA PARA PINTURA, SEMI-OCA (LEVE OU MÉDIA), PADRÃO POPULAR, 80X210CM, ESPESSURA DE 3,5CM, ITENS INCLUSOS: DOBRADIÇAS, MONTAGEM E INSTALAÇÃO DO BATENTE, FECHADURA COM EXECUÇÃO DO FURO - FORNECIMENTO E INSTALAÇÃO. AF_12/2019</v>
      </c>
      <c r="D15" s="57"/>
      <c r="E15" s="57"/>
      <c r="F15" s="57"/>
      <c r="G15" s="56" t="str">
        <f>VLOOKUP(B15,ORCAMENTO!B:L,6,FALSE)</f>
        <v>UN</v>
      </c>
      <c r="H15" s="58">
        <f>SUMIF(ORCAMENTO!B:B,ABCS!B15,ORCAMENTO!H:H)</f>
        <v>3</v>
      </c>
      <c r="I15" s="59">
        <f>VLOOKUP(B15,ORCAMENTO!B:L,8,FALSE)</f>
        <v>1089.3499999999999</v>
      </c>
      <c r="J15" s="60"/>
      <c r="K15" s="59">
        <f>SUMIF(ORCAMENTO!B:B,ABCS!B15,ORCAMENTO!K:K)</f>
        <v>3268.05</v>
      </c>
      <c r="L15" s="60"/>
      <c r="M15" s="59">
        <f t="shared" si="0"/>
        <v>2.8963000000000001</v>
      </c>
      <c r="N15" s="60"/>
    </row>
    <row r="16" spans="1:14" ht="45" customHeight="1" x14ac:dyDescent="0.25">
      <c r="A16" s="48">
        <v>10</v>
      </c>
      <c r="B16" s="81">
        <v>94447</v>
      </c>
      <c r="C16" s="57" t="str">
        <f>VLOOKUP(B16,ORCAMENTO!B:L,2,FALSE)</f>
        <v>TELHAMENTO COM TELHA CERÂMICA CAPA-CANAL, TIPO PAULISTA, COM ATÉ 2 ÁGUAS, INCLUSO TRANSPORTE VERTICAL. AF_07/2019</v>
      </c>
      <c r="D16" s="57"/>
      <c r="E16" s="57"/>
      <c r="F16" s="57"/>
      <c r="G16" s="56" t="str">
        <f>VLOOKUP(B16,ORCAMENTO!B:L,6,FALSE)</f>
        <v>M2</v>
      </c>
      <c r="H16" s="58">
        <f>SUMIF(ORCAMENTO!B:B,ABCS!B16,ORCAMENTO!H:H)</f>
        <v>62.28</v>
      </c>
      <c r="I16" s="59">
        <f>VLOOKUP(B16,ORCAMENTO!B:L,8,FALSE)</f>
        <v>48.870000000000005</v>
      </c>
      <c r="J16" s="60"/>
      <c r="K16" s="59">
        <f>SUMIF(ORCAMENTO!B:B,ABCS!B16,ORCAMENTO!K:K)</f>
        <v>3043.62</v>
      </c>
      <c r="L16" s="60"/>
      <c r="M16" s="59">
        <f t="shared" si="0"/>
        <v>2.6974</v>
      </c>
      <c r="N16" s="60"/>
    </row>
    <row r="17" spans="1:14" ht="45" customHeight="1" x14ac:dyDescent="0.25">
      <c r="A17" s="48">
        <v>11</v>
      </c>
      <c r="B17" s="81">
        <v>96536</v>
      </c>
      <c r="C17" s="57" t="str">
        <f>VLOOKUP(B17,ORCAMENTO!B:L,2,FALSE)</f>
        <v>FABRICAÇÃO, MONTAGEM E DESMONTAGEM DE FÔRMA PARA VIGA BALDRAME, EM MADEIRA SERRADA, E=25 MM, 4 UTILIZAÇÕES. AF_06/2017</v>
      </c>
      <c r="D17" s="57"/>
      <c r="E17" s="57"/>
      <c r="F17" s="57"/>
      <c r="G17" s="56" t="str">
        <f>VLOOKUP(B17,ORCAMENTO!B:L,6,FALSE)</f>
        <v>M2</v>
      </c>
      <c r="H17" s="58">
        <f>SUMIF(ORCAMENTO!B:B,ABCS!B17,ORCAMENTO!H:H)</f>
        <v>30.39</v>
      </c>
      <c r="I17" s="59">
        <f>VLOOKUP(B17,ORCAMENTO!B:L,8,FALSE)</f>
        <v>97.22</v>
      </c>
      <c r="J17" s="60"/>
      <c r="K17" s="59">
        <f>SUMIF(ORCAMENTO!B:B,ABCS!B17,ORCAMENTO!K:K)</f>
        <v>2954.52</v>
      </c>
      <c r="L17" s="60"/>
      <c r="M17" s="59">
        <f t="shared" si="0"/>
        <v>2.6183999999999998</v>
      </c>
      <c r="N17" s="60"/>
    </row>
    <row r="18" spans="1:14" ht="60" customHeight="1" x14ac:dyDescent="0.25">
      <c r="A18" s="48">
        <v>12</v>
      </c>
      <c r="B18" s="81">
        <v>92413</v>
      </c>
      <c r="C18" s="57" t="str">
        <f>VLOOKUP(B18,ORCAMENTO!B:L,2,FALSE)</f>
        <v>MONTAGEM E DESMONTAGEM DE FÔRMA DE PILARES RETANGULARES E ESTRUTURAS SIMILARES, PÉ-DIREITO SIMPLES, EM MADEIRA SERRADA, 4 UTILIZAÇÕES. AF_09/2020</v>
      </c>
      <c r="D18" s="57"/>
      <c r="E18" s="57"/>
      <c r="F18" s="57"/>
      <c r="G18" s="56" t="str">
        <f>VLOOKUP(B18,ORCAMENTO!B:L,6,FALSE)</f>
        <v>M2</v>
      </c>
      <c r="H18" s="58">
        <f>SUMIF(ORCAMENTO!B:B,ABCS!B18,ORCAMENTO!H:H)</f>
        <v>18.46</v>
      </c>
      <c r="I18" s="59">
        <f>VLOOKUP(B18,ORCAMENTO!B:L,8,FALSE)</f>
        <v>153.22</v>
      </c>
      <c r="J18" s="60"/>
      <c r="K18" s="59">
        <f>SUMIF(ORCAMENTO!B:B,ABCS!B18,ORCAMENTO!K:K)</f>
        <v>2828.44</v>
      </c>
      <c r="L18" s="60"/>
      <c r="M18" s="59">
        <f t="shared" si="0"/>
        <v>2.5066999999999999</v>
      </c>
      <c r="N18" s="60"/>
    </row>
    <row r="19" spans="1:14" ht="75" customHeight="1" x14ac:dyDescent="0.25">
      <c r="A19" s="48">
        <v>13</v>
      </c>
      <c r="B19" s="81">
        <v>87547</v>
      </c>
      <c r="C19" s="57" t="str">
        <f>VLOOKUP(B19,ORCAMENTO!B:L,2,FALSE)</f>
        <v>MASSA ÚNICA, PARA RECEBIMENTO DE PINTURA, EM ARGAMASSA TRAÇO 1:2:8, PREPARO MECÂNICO COM BETONEIRA 400L, APLICADA MANUALMENTE EM FACES INTERNAS DE PAREDES, ESPESSURA DE 10MM, COM EXECUÇÃO DE TALISCAS. AF_06/2014</v>
      </c>
      <c r="D19" s="57"/>
      <c r="E19" s="57"/>
      <c r="F19" s="57"/>
      <c r="G19" s="56" t="str">
        <f>VLOOKUP(B19,ORCAMENTO!B:L,6,FALSE)</f>
        <v>M2</v>
      </c>
      <c r="H19" s="58">
        <f>SUMIF(ORCAMENTO!B:B,ABCS!B19,ORCAMENTO!H:H)</f>
        <v>88.91</v>
      </c>
      <c r="I19" s="59">
        <f>VLOOKUP(B19,ORCAMENTO!B:L,8,FALSE)</f>
        <v>29.04</v>
      </c>
      <c r="J19" s="60"/>
      <c r="K19" s="59">
        <f>SUMIF(ORCAMENTO!B:B,ABCS!B19,ORCAMENTO!K:K)</f>
        <v>2581.9499999999998</v>
      </c>
      <c r="L19" s="60"/>
      <c r="M19" s="59">
        <f t="shared" si="0"/>
        <v>2.2881999999999998</v>
      </c>
      <c r="N19" s="60"/>
    </row>
    <row r="20" spans="1:14" ht="45" customHeight="1" x14ac:dyDescent="0.25">
      <c r="A20" s="48">
        <v>14</v>
      </c>
      <c r="B20" s="81">
        <v>99059</v>
      </c>
      <c r="C20" s="57" t="str">
        <f>VLOOKUP(B20,ORCAMENTO!B:L,2,FALSE)</f>
        <v>LOCACAO CONVENCIONAL DE OBRA, UTILIZANDO GABARITO DE TÁBUAS CORRIDAS PONTALETADAS A CADA 2,00M -  2 UTILIZAÇÕES. AF_10/2018</v>
      </c>
      <c r="D20" s="57"/>
      <c r="E20" s="57"/>
      <c r="F20" s="57"/>
      <c r="G20" s="56" t="str">
        <f>VLOOKUP(B20,ORCAMENTO!B:L,6,FALSE)</f>
        <v>M</v>
      </c>
      <c r="H20" s="58">
        <f>SUMIF(ORCAMENTO!B:B,ABCS!B20,ORCAMENTO!H:H)</f>
        <v>30.7</v>
      </c>
      <c r="I20" s="59">
        <f>VLOOKUP(B20,ORCAMENTO!B:L,8,FALSE)</f>
        <v>71.41</v>
      </c>
      <c r="J20" s="60"/>
      <c r="K20" s="59">
        <f>SUMIF(ORCAMENTO!B:B,ABCS!B20,ORCAMENTO!K:K)</f>
        <v>2192.29</v>
      </c>
      <c r="L20" s="60"/>
      <c r="M20" s="59">
        <f t="shared" si="0"/>
        <v>1.9429000000000001</v>
      </c>
      <c r="N20" s="60"/>
    </row>
    <row r="21" spans="1:14" ht="60" customHeight="1" x14ac:dyDescent="0.25">
      <c r="A21" s="48">
        <v>15</v>
      </c>
      <c r="B21" s="81">
        <v>92917</v>
      </c>
      <c r="C21" s="57" t="str">
        <f>VLOOKUP(B21,ORCAMENTO!B:L,2,FALSE)</f>
        <v>ARMAÇÃO DE ESTRUTURAS DIVERSAS DE CONCRETO ARMADO, EXCETO VIGAS, PILARES, LAJES E FUNDAÇÕES, UTILIZANDO AÇO CA-50 DE 8,0 MM - MONTAGEM. AF_06/2022</v>
      </c>
      <c r="D21" s="57"/>
      <c r="E21" s="57"/>
      <c r="F21" s="57"/>
      <c r="G21" s="56" t="str">
        <f>VLOOKUP(B21,ORCAMENTO!B:L,6,FALSE)</f>
        <v>KG</v>
      </c>
      <c r="H21" s="58">
        <f>SUMIF(ORCAMENTO!B:B,ABCS!B21,ORCAMENTO!H:H)</f>
        <v>96.18</v>
      </c>
      <c r="I21" s="59">
        <f>VLOOKUP(B21,ORCAMENTO!B:L,8,FALSE)</f>
        <v>20.560000000000002</v>
      </c>
      <c r="J21" s="60"/>
      <c r="K21" s="59">
        <f>SUMIF(ORCAMENTO!B:B,ABCS!B21,ORCAMENTO!K:K)</f>
        <v>1977.46</v>
      </c>
      <c r="L21" s="60"/>
      <c r="M21" s="59">
        <f t="shared" si="0"/>
        <v>1.7524999999999999</v>
      </c>
      <c r="N21" s="60"/>
    </row>
    <row r="22" spans="1:14" ht="45" customHeight="1" x14ac:dyDescent="0.25">
      <c r="A22" s="48">
        <v>16</v>
      </c>
      <c r="B22" s="81">
        <v>98562</v>
      </c>
      <c r="C22" s="57" t="str">
        <f>VLOOKUP(B22,ORCAMENTO!B:L,2,FALSE)</f>
        <v>IMPERMEABILIZAÇÃO DE FLOREIRA OU VIGA BALDRAME COM ARGAMASSA DE CIMENTO E AREIA, COM ADITIVO IMPERMEABILIZANTE, E = 2 CM. AF_06/2018</v>
      </c>
      <c r="D22" s="57"/>
      <c r="E22" s="57"/>
      <c r="F22" s="57"/>
      <c r="G22" s="56" t="str">
        <f>VLOOKUP(B22,ORCAMENTO!B:L,6,FALSE)</f>
        <v>M2</v>
      </c>
      <c r="H22" s="58">
        <f>SUMIF(ORCAMENTO!B:B,ABCS!B22,ORCAMENTO!H:H)</f>
        <v>34.29</v>
      </c>
      <c r="I22" s="59">
        <f>VLOOKUP(B22,ORCAMENTO!B:L,8,FALSE)</f>
        <v>54.17</v>
      </c>
      <c r="J22" s="60"/>
      <c r="K22" s="59">
        <f>SUMIF(ORCAMENTO!B:B,ABCS!B22,ORCAMENTO!K:K)</f>
        <v>1857.49</v>
      </c>
      <c r="L22" s="60"/>
      <c r="M22" s="59">
        <f t="shared" si="0"/>
        <v>1.6462000000000001</v>
      </c>
      <c r="N22" s="60"/>
    </row>
    <row r="23" spans="1:14" ht="75" customHeight="1" x14ac:dyDescent="0.25">
      <c r="A23" s="48">
        <v>17</v>
      </c>
      <c r="B23" s="81">
        <v>87640</v>
      </c>
      <c r="C23" s="57" t="str">
        <f>VLOOKUP(B23,ORCAMENTO!B:L,2,FALSE)</f>
        <v>CONTRAPISO EM ARGAMASSA TRAÇO 1:4 (CIMENTO E AREIA), PREPARO MECÂNICO COM BETONEIRA 400 L, APLICADO EM ÁREAS SECAS SOBRE LAJE, ADERIDO, ACABAMENTO NÃO REFORÇADO, ESPESSURA 4CM. AF_07/2021</v>
      </c>
      <c r="D23" s="57"/>
      <c r="E23" s="57"/>
      <c r="F23" s="57"/>
      <c r="G23" s="56" t="str">
        <f>VLOOKUP(B23,ORCAMENTO!B:L,6,FALSE)</f>
        <v>M2</v>
      </c>
      <c r="H23" s="58">
        <f>SUMIF(ORCAMENTO!B:B,ABCS!B23,ORCAMENTO!H:H)</f>
        <v>31.09</v>
      </c>
      <c r="I23" s="59">
        <f>VLOOKUP(B23,ORCAMENTO!B:L,8,FALSE)</f>
        <v>57.18</v>
      </c>
      <c r="J23" s="60"/>
      <c r="K23" s="59">
        <f>SUMIF(ORCAMENTO!B:B,ABCS!B23,ORCAMENTO!K:K)</f>
        <v>1777.73</v>
      </c>
      <c r="L23" s="60"/>
      <c r="M23" s="59">
        <f t="shared" si="0"/>
        <v>1.5754999999999999</v>
      </c>
      <c r="N23" s="60"/>
    </row>
    <row r="24" spans="1:14" ht="30" customHeight="1" x14ac:dyDescent="0.25">
      <c r="A24" s="48">
        <v>18</v>
      </c>
      <c r="B24" s="81">
        <v>98557</v>
      </c>
      <c r="C24" s="57" t="str">
        <f>VLOOKUP(B24,ORCAMENTO!B:L,2,FALSE)</f>
        <v>IMPERMEABILIZAÇÃO DE SUPERFÍCIE COM EMULSÃO ASFÁLTICA, 2 DEMÃOS AF_06/2018</v>
      </c>
      <c r="D24" s="57"/>
      <c r="E24" s="57"/>
      <c r="F24" s="57"/>
      <c r="G24" s="56" t="str">
        <f>VLOOKUP(B24,ORCAMENTO!B:L,6,FALSE)</f>
        <v>M2</v>
      </c>
      <c r="H24" s="58">
        <f>SUMIF(ORCAMENTO!B:B,ABCS!B24,ORCAMENTO!H:H)</f>
        <v>34.29</v>
      </c>
      <c r="I24" s="59">
        <f>VLOOKUP(B24,ORCAMENTO!B:L,8,FALSE)</f>
        <v>51.650000000000006</v>
      </c>
      <c r="J24" s="60"/>
      <c r="K24" s="59">
        <f>SUMIF(ORCAMENTO!B:B,ABCS!B24,ORCAMENTO!K:K)</f>
        <v>1771.08</v>
      </c>
      <c r="L24" s="60"/>
      <c r="M24" s="59">
        <f t="shared" si="0"/>
        <v>1.5696000000000001</v>
      </c>
      <c r="N24" s="60"/>
    </row>
    <row r="25" spans="1:14" ht="45" customHeight="1" x14ac:dyDescent="0.25">
      <c r="A25" s="48">
        <v>19</v>
      </c>
      <c r="B25" s="81">
        <v>95626</v>
      </c>
      <c r="C25" s="57" t="str">
        <f>VLOOKUP(B25,ORCAMENTO!B:L,2,FALSE)</f>
        <v>APLICAÇÃO MANUAL DE TINTA LÁTEX ACRÍLICA EM PAREDE EXTERNAS DE CASAS, DUAS DEMÃOS. AF_11/2016</v>
      </c>
      <c r="D25" s="57"/>
      <c r="E25" s="57"/>
      <c r="F25" s="57"/>
      <c r="G25" s="56" t="str">
        <f>VLOOKUP(B25,ORCAMENTO!B:L,6,FALSE)</f>
        <v>M2</v>
      </c>
      <c r="H25" s="58">
        <f>SUMIF(ORCAMENTO!B:B,ABCS!B25,ORCAMENTO!H:H)</f>
        <v>89.4</v>
      </c>
      <c r="I25" s="59">
        <f>VLOOKUP(B25,ORCAMENTO!B:L,8,FALSE)</f>
        <v>18.64</v>
      </c>
      <c r="J25" s="60"/>
      <c r="K25" s="59">
        <f>SUMIF(ORCAMENTO!B:B,ABCS!B25,ORCAMENTO!K:K)</f>
        <v>1666.42</v>
      </c>
      <c r="L25" s="60"/>
      <c r="M25" s="59">
        <f t="shared" si="0"/>
        <v>1.4769000000000001</v>
      </c>
      <c r="N25" s="60"/>
    </row>
    <row r="26" spans="1:14" ht="75" customHeight="1" x14ac:dyDescent="0.25">
      <c r="A26" s="48">
        <v>20</v>
      </c>
      <c r="B26" s="81">
        <v>90408</v>
      </c>
      <c r="C26" s="57" t="str">
        <f>VLOOKUP(B26,ORCAMENTO!B:L,2,FALSE)</f>
        <v>MASSA ÚNICA, PARA RECEBIMENTO DE PINTURA, EM ARGAMASSA TRAÇO 1:2:8, PREPARO MECÂNICO COM BETONEIRA 400L, APLICADA MANUALMENTE EM TETO, ESPESSURA DE 10MM, COM EXECUÇÃO DE TALISCAS. AF_03/2015</v>
      </c>
      <c r="D26" s="57"/>
      <c r="E26" s="57"/>
      <c r="F26" s="57"/>
      <c r="G26" s="56" t="str">
        <f>VLOOKUP(B26,ORCAMENTO!B:L,6,FALSE)</f>
        <v>M2</v>
      </c>
      <c r="H26" s="58">
        <f>SUMIF(ORCAMENTO!B:B,ABCS!B26,ORCAMENTO!H:H)</f>
        <v>39.21</v>
      </c>
      <c r="I26" s="59">
        <f>VLOOKUP(B26,ORCAMENTO!B:L,8,FALSE)</f>
        <v>41.64</v>
      </c>
      <c r="J26" s="60"/>
      <c r="K26" s="59">
        <f>SUMIF(ORCAMENTO!B:B,ABCS!B26,ORCAMENTO!K:K)</f>
        <v>1632.7</v>
      </c>
      <c r="L26" s="60"/>
      <c r="M26" s="59">
        <f t="shared" si="0"/>
        <v>1.4470000000000001</v>
      </c>
      <c r="N26" s="60"/>
    </row>
    <row r="27" spans="1:14" ht="60" customHeight="1" x14ac:dyDescent="0.25">
      <c r="A27" s="48">
        <v>21</v>
      </c>
      <c r="B27" s="81">
        <v>102254</v>
      </c>
      <c r="C27" s="57" t="str">
        <f>VLOOKUP(B27,ORCAMENTO!B:L,2,FALSE)</f>
        <v>DIVISORIA SANITÁRIA, TIPO CABINE, EM MÁRMORE BRANCO POLIDO, ESP = 3CM, ASSENTADO COM ARGAMASSA COLANTE AC III-E, EXCLUSIVE FERRAGENS. AF_01/2021</v>
      </c>
      <c r="D27" s="57"/>
      <c r="E27" s="57"/>
      <c r="F27" s="57"/>
      <c r="G27" s="56" t="str">
        <f>VLOOKUP(B27,ORCAMENTO!B:L,6,FALSE)</f>
        <v>M2</v>
      </c>
      <c r="H27" s="58">
        <f>SUMIF(ORCAMENTO!B:B,ABCS!B27,ORCAMENTO!H:H)</f>
        <v>1.9</v>
      </c>
      <c r="I27" s="59">
        <f>VLOOKUP(B27,ORCAMENTO!B:L,8,FALSE)</f>
        <v>844.95</v>
      </c>
      <c r="J27" s="60"/>
      <c r="K27" s="59">
        <f>SUMIF(ORCAMENTO!B:B,ABCS!B27,ORCAMENTO!K:K)</f>
        <v>1605.41</v>
      </c>
      <c r="L27" s="60"/>
      <c r="M27" s="59">
        <f t="shared" si="0"/>
        <v>1.4228000000000001</v>
      </c>
      <c r="N27" s="60"/>
    </row>
    <row r="28" spans="1:14" ht="45" customHeight="1" x14ac:dyDescent="0.25">
      <c r="A28" s="48">
        <v>22</v>
      </c>
      <c r="B28" s="81">
        <v>95241</v>
      </c>
      <c r="C28" s="57" t="str">
        <f>VLOOKUP(B28,ORCAMENTO!B:L,2,FALSE)</f>
        <v>LASTRO DE CONCRETO MAGRO, APLICADO EM PISOS, LAJES SOBRE SOLO OU RADIERS, ESPESSURA DE 5 CM. AF_07/2016</v>
      </c>
      <c r="D28" s="57"/>
      <c r="E28" s="57"/>
      <c r="F28" s="57"/>
      <c r="G28" s="56" t="str">
        <f>VLOOKUP(B28,ORCAMENTO!B:L,6,FALSE)</f>
        <v>M2</v>
      </c>
      <c r="H28" s="58">
        <f>SUMIF(ORCAMENTO!B:B,ABCS!B28,ORCAMENTO!H:H)</f>
        <v>41.94</v>
      </c>
      <c r="I28" s="59">
        <f>VLOOKUP(B28,ORCAMENTO!B:L,8,FALSE)</f>
        <v>37.92</v>
      </c>
      <c r="J28" s="60"/>
      <c r="K28" s="59">
        <f>SUMIF(ORCAMENTO!B:B,ABCS!B28,ORCAMENTO!K:K)</f>
        <v>1590.37</v>
      </c>
      <c r="L28" s="60"/>
      <c r="M28" s="59">
        <f t="shared" si="0"/>
        <v>1.4095</v>
      </c>
      <c r="N28" s="60"/>
    </row>
    <row r="29" spans="1:14" ht="60" customHeight="1" x14ac:dyDescent="0.25">
      <c r="A29" s="48">
        <v>23</v>
      </c>
      <c r="B29" s="81">
        <v>96557</v>
      </c>
      <c r="C29" s="57" t="str">
        <f>VLOOKUP(B29,ORCAMENTO!B:L,2,FALSE)</f>
        <v>CONCRETAGEM DE BLOCOS DE COROAMENTO E VIGAS BALDRAMES, FCK 30 MPA, COM USO DE BOMBA  LANÇAMENTO, ADENSAMENTO E ACABAMENTO. AF_06/2017</v>
      </c>
      <c r="D29" s="57"/>
      <c r="E29" s="57"/>
      <c r="F29" s="57"/>
      <c r="G29" s="56" t="str">
        <f>VLOOKUP(B29,ORCAMENTO!B:L,6,FALSE)</f>
        <v>M3</v>
      </c>
      <c r="H29" s="58">
        <f>SUMIF(ORCAMENTO!B:B,ABCS!B29,ORCAMENTO!H:H)</f>
        <v>2</v>
      </c>
      <c r="I29" s="59">
        <f>VLOOKUP(B29,ORCAMENTO!B:L,8,FALSE)</f>
        <v>753.56000000000006</v>
      </c>
      <c r="J29" s="60"/>
      <c r="K29" s="59">
        <f>SUMIF(ORCAMENTO!B:B,ABCS!B29,ORCAMENTO!K:K)</f>
        <v>1507.12</v>
      </c>
      <c r="L29" s="60"/>
      <c r="M29" s="59">
        <f t="shared" si="0"/>
        <v>1.3357000000000001</v>
      </c>
      <c r="N29" s="60"/>
    </row>
    <row r="30" spans="1:14" ht="45" customHeight="1" x14ac:dyDescent="0.25">
      <c r="A30" s="48">
        <v>24</v>
      </c>
      <c r="B30" s="81">
        <v>88489</v>
      </c>
      <c r="C30" s="57" t="str">
        <f>VLOOKUP(B30,ORCAMENTO!B:L,2,FALSE)</f>
        <v>APLICAÇÃO MANUAL DE PINTURA COM TINTA LÁTEX ACRÍLICA EM PAREDES, DUAS DEMÃOS. AF_06/2014</v>
      </c>
      <c r="D30" s="57"/>
      <c r="E30" s="57"/>
      <c r="F30" s="57"/>
      <c r="G30" s="56" t="str">
        <f>VLOOKUP(B30,ORCAMENTO!B:L,6,FALSE)</f>
        <v>M2</v>
      </c>
      <c r="H30" s="58">
        <f>SUMIF(ORCAMENTO!B:B,ABCS!B30,ORCAMENTO!H:H)</f>
        <v>88.91</v>
      </c>
      <c r="I30" s="59">
        <f>VLOOKUP(B30,ORCAMENTO!B:L,8,FALSE)</f>
        <v>16.37</v>
      </c>
      <c r="J30" s="60"/>
      <c r="K30" s="59">
        <f>SUMIF(ORCAMENTO!B:B,ABCS!B30,ORCAMENTO!K:K)</f>
        <v>1455.46</v>
      </c>
      <c r="L30" s="60"/>
      <c r="M30" s="59">
        <f t="shared" si="0"/>
        <v>1.2899</v>
      </c>
      <c r="N30" s="60"/>
    </row>
    <row r="31" spans="1:14" ht="60" customHeight="1" x14ac:dyDescent="0.25">
      <c r="A31" s="48">
        <v>25</v>
      </c>
      <c r="B31" s="81">
        <v>94964</v>
      </c>
      <c r="C31" s="57" t="str">
        <f>VLOOKUP(B31,ORCAMENTO!B:L,2,FALSE)</f>
        <v>CONCRETO FCK = 20MPA, TRAÇO 1:2,7:3 (EM MASSA SECA DE CIMENTO/ AREIA MÉDIA/ BRITA 1) - PREPARO MECÂNICO COM BETONEIRA 400 L. AF_05/2021</v>
      </c>
      <c r="D31" s="57"/>
      <c r="E31" s="57"/>
      <c r="F31" s="57"/>
      <c r="G31" s="56" t="str">
        <f>VLOOKUP(B31,ORCAMENTO!B:L,6,FALSE)</f>
        <v>M3</v>
      </c>
      <c r="H31" s="58">
        <f>SUMIF(ORCAMENTO!B:B,ABCS!B31,ORCAMENTO!H:H)</f>
        <v>2.38</v>
      </c>
      <c r="I31" s="59">
        <f>VLOOKUP(B31,ORCAMENTO!B:L,8,FALSE)</f>
        <v>588.91</v>
      </c>
      <c r="J31" s="60"/>
      <c r="K31" s="59">
        <f>SUMIF(ORCAMENTO!B:B,ABCS!B31,ORCAMENTO!K:K)</f>
        <v>1401.61</v>
      </c>
      <c r="L31" s="60"/>
      <c r="M31" s="59">
        <f t="shared" si="0"/>
        <v>1.2422</v>
      </c>
      <c r="N31" s="60"/>
    </row>
    <row r="32" spans="1:14" ht="45" customHeight="1" x14ac:dyDescent="0.25">
      <c r="A32" s="48">
        <v>26</v>
      </c>
      <c r="B32" s="81">
        <v>98546</v>
      </c>
      <c r="C32" s="57" t="str">
        <f>VLOOKUP(B32,ORCAMENTO!B:L,2,FALSE)</f>
        <v>IMPERMEABILIZAÇÃO DE SUPERFÍCIE COM MANTA ASFÁLTICA, UMA CAMADA, INCLUSIVE APLICAÇÃO DE PRIMER ASFÁLTICO, E=3MM. AF_06/2018</v>
      </c>
      <c r="D32" s="57"/>
      <c r="E32" s="57"/>
      <c r="F32" s="57"/>
      <c r="G32" s="56" t="str">
        <f>VLOOKUP(B32,ORCAMENTO!B:L,6,FALSE)</f>
        <v>M2</v>
      </c>
      <c r="H32" s="58">
        <f>SUMIF(ORCAMENTO!B:B,ABCS!B32,ORCAMENTO!H:H)</f>
        <v>8.25</v>
      </c>
      <c r="I32" s="59">
        <f>VLOOKUP(B32,ORCAMENTO!B:L,8,FALSE)</f>
        <v>165.14</v>
      </c>
      <c r="J32" s="60"/>
      <c r="K32" s="59">
        <f>SUMIF(ORCAMENTO!B:B,ABCS!B32,ORCAMENTO!K:K)</f>
        <v>1362.41</v>
      </c>
      <c r="L32" s="60"/>
      <c r="M32" s="59">
        <f t="shared" si="0"/>
        <v>1.2074</v>
      </c>
      <c r="N32" s="60"/>
    </row>
    <row r="33" spans="1:14" ht="30" customHeight="1" x14ac:dyDescent="0.25">
      <c r="A33" s="48">
        <v>27</v>
      </c>
      <c r="B33" s="81">
        <v>94232</v>
      </c>
      <c r="C33" s="57" t="str">
        <f>VLOOKUP(B33,ORCAMENTO!B:L,2,FALSE)</f>
        <v>AMARRAÇÃO DE TELHAS CERÂMICAS OU DE CONCRETO. AF_07/2019</v>
      </c>
      <c r="D33" s="57"/>
      <c r="E33" s="57"/>
      <c r="F33" s="57"/>
      <c r="G33" s="56" t="str">
        <f>VLOOKUP(B33,ORCAMENTO!B:L,6,FALSE)</f>
        <v>UN</v>
      </c>
      <c r="H33" s="58">
        <f>SUMIF(ORCAMENTO!B:B,ABCS!B33,ORCAMENTO!H:H)</f>
        <v>396</v>
      </c>
      <c r="I33" s="59">
        <f>VLOOKUP(B33,ORCAMENTO!B:L,8,FALSE)</f>
        <v>3.33</v>
      </c>
      <c r="J33" s="60"/>
      <c r="K33" s="59">
        <f>SUMIF(ORCAMENTO!B:B,ABCS!B33,ORCAMENTO!K:K)</f>
        <v>1318.68</v>
      </c>
      <c r="L33" s="60"/>
      <c r="M33" s="59">
        <f t="shared" si="0"/>
        <v>1.1687000000000001</v>
      </c>
      <c r="N33" s="60"/>
    </row>
    <row r="34" spans="1:14" ht="30" customHeight="1" x14ac:dyDescent="0.25">
      <c r="A34" s="48">
        <v>28</v>
      </c>
      <c r="B34" s="81">
        <v>88495</v>
      </c>
      <c r="C34" s="57" t="str">
        <f>VLOOKUP(B34,ORCAMENTO!B:L,2,FALSE)</f>
        <v>APLICAÇÃO E LIXAMENTO DE MASSA LÁTEX EM PAREDES, UMA DEMÃO. AF_06/2014</v>
      </c>
      <c r="D34" s="57"/>
      <c r="E34" s="57"/>
      <c r="F34" s="57"/>
      <c r="G34" s="56" t="str">
        <f>VLOOKUP(B34,ORCAMENTO!B:L,6,FALSE)</f>
        <v>M2</v>
      </c>
      <c r="H34" s="58">
        <f>SUMIF(ORCAMENTO!B:B,ABCS!B34,ORCAMENTO!H:H)</f>
        <v>88.91</v>
      </c>
      <c r="I34" s="59">
        <f>VLOOKUP(B34,ORCAMENTO!B:L,8,FALSE)</f>
        <v>12.860000000000001</v>
      </c>
      <c r="J34" s="60"/>
      <c r="K34" s="59">
        <f>SUMIF(ORCAMENTO!B:B,ABCS!B34,ORCAMENTO!K:K)</f>
        <v>1143.3800000000001</v>
      </c>
      <c r="L34" s="60"/>
      <c r="M34" s="59">
        <f t="shared" si="0"/>
        <v>1.0133000000000001</v>
      </c>
      <c r="N34" s="60"/>
    </row>
    <row r="35" spans="1:14" ht="45" customHeight="1" x14ac:dyDescent="0.25">
      <c r="A35" s="48">
        <v>29</v>
      </c>
      <c r="B35" s="81">
        <v>101965</v>
      </c>
      <c r="C35" s="57" t="str">
        <f>VLOOKUP(B35,ORCAMENTO!B:L,2,FALSE)</f>
        <v>PEITORIL LINEAR EM GRANITO OU MÁRMORE, L = 15CM, COMPRIMENTO DE ATÉ 2M, ASSENTADO COM ARGAMASSA 1:6 COM ADITIVO. AF_11/2020</v>
      </c>
      <c r="D35" s="57"/>
      <c r="E35" s="57"/>
      <c r="F35" s="57"/>
      <c r="G35" s="56" t="str">
        <f>VLOOKUP(B35,ORCAMENTO!B:L,6,FALSE)</f>
        <v>M</v>
      </c>
      <c r="H35" s="58">
        <f>SUMIF(ORCAMENTO!B:B,ABCS!B35,ORCAMENTO!H:H)</f>
        <v>7.5</v>
      </c>
      <c r="I35" s="59">
        <f>VLOOKUP(B35,ORCAMENTO!B:L,8,FALSE)</f>
        <v>141.47</v>
      </c>
      <c r="J35" s="60"/>
      <c r="K35" s="59">
        <f>SUMIF(ORCAMENTO!B:B,ABCS!B35,ORCAMENTO!K:K)</f>
        <v>1061.03</v>
      </c>
      <c r="L35" s="60"/>
      <c r="M35" s="59">
        <f t="shared" si="0"/>
        <v>0.94030000000000002</v>
      </c>
      <c r="N35" s="60"/>
    </row>
    <row r="36" spans="1:14" ht="30" customHeight="1" x14ac:dyDescent="0.25">
      <c r="A36" s="48">
        <v>30</v>
      </c>
      <c r="B36" s="81">
        <v>88494</v>
      </c>
      <c r="C36" s="57" t="str">
        <f>VLOOKUP(B36,ORCAMENTO!B:L,2,FALSE)</f>
        <v>APLICAÇÃO E LIXAMENTO DE MASSA LÁTEX EM TETO, UMA DEMÃO. AF_06/2014</v>
      </c>
      <c r="D36" s="57"/>
      <c r="E36" s="57"/>
      <c r="F36" s="57"/>
      <c r="G36" s="56" t="str">
        <f>VLOOKUP(B36,ORCAMENTO!B:L,6,FALSE)</f>
        <v>M2</v>
      </c>
      <c r="H36" s="58">
        <f>SUMIF(ORCAMENTO!B:B,ABCS!B36,ORCAMENTO!H:H)</f>
        <v>39.21</v>
      </c>
      <c r="I36" s="59">
        <f>VLOOKUP(B36,ORCAMENTO!B:L,8,FALSE)</f>
        <v>24.2</v>
      </c>
      <c r="J36" s="60"/>
      <c r="K36" s="59">
        <f>SUMIF(ORCAMENTO!B:B,ABCS!B36,ORCAMENTO!K:K)</f>
        <v>948.88</v>
      </c>
      <c r="L36" s="60"/>
      <c r="M36" s="59">
        <f t="shared" si="0"/>
        <v>0.84089999999999998</v>
      </c>
      <c r="N36" s="60"/>
    </row>
    <row r="37" spans="1:14" ht="60" customHeight="1" x14ac:dyDescent="0.25">
      <c r="A37" s="48">
        <v>31</v>
      </c>
      <c r="B37" s="81">
        <v>93389</v>
      </c>
      <c r="C37" s="57" t="str">
        <f>VLOOKUP(B37,ORCAMENTO!B:L,2,FALSE)</f>
        <v>REVESTIMENTO CERÂMICO PARA PISO COM PLACAS TIPO ESMALTADA PADRÃO POPULAR DE DIMENSÕES 35X35 CM APLICADA EM AMBIENTES DE ÁREA MENOR QUE 5 M2. AF_06/2014</v>
      </c>
      <c r="D37" s="57"/>
      <c r="E37" s="57"/>
      <c r="F37" s="57"/>
      <c r="G37" s="56" t="str">
        <f>VLOOKUP(B37,ORCAMENTO!B:L,6,FALSE)</f>
        <v>M2</v>
      </c>
      <c r="H37" s="58">
        <f>SUMIF(ORCAMENTO!B:B,ABCS!B37,ORCAMENTO!H:H)</f>
        <v>15.33</v>
      </c>
      <c r="I37" s="59">
        <f>VLOOKUP(B37,ORCAMENTO!B:L,8,FALSE)</f>
        <v>61.54</v>
      </c>
      <c r="J37" s="60"/>
      <c r="K37" s="59">
        <f>SUMIF(ORCAMENTO!B:B,ABCS!B37,ORCAMENTO!K:K)</f>
        <v>943.41</v>
      </c>
      <c r="L37" s="60"/>
      <c r="M37" s="59">
        <f t="shared" si="0"/>
        <v>0.83609999999999995</v>
      </c>
      <c r="N37" s="60"/>
    </row>
    <row r="38" spans="1:14" ht="30" customHeight="1" x14ac:dyDescent="0.25">
      <c r="A38" s="48">
        <v>32</v>
      </c>
      <c r="B38" s="81">
        <v>102233</v>
      </c>
      <c r="C38" s="57" t="str">
        <f>VLOOKUP(B38,ORCAMENTO!B:L,2,FALSE)</f>
        <v>PINTURA IMUNIZANTE PARA MADEIRA, 1 DEMÃO. AF_01/2021</v>
      </c>
      <c r="D38" s="57"/>
      <c r="E38" s="57"/>
      <c r="F38" s="57"/>
      <c r="G38" s="56" t="str">
        <f>VLOOKUP(B38,ORCAMENTO!B:L,6,FALSE)</f>
        <v>M2</v>
      </c>
      <c r="H38" s="58">
        <f>SUMIF(ORCAMENTO!B:B,ABCS!B38,ORCAMENTO!H:H)</f>
        <v>65.989999999999995</v>
      </c>
      <c r="I38" s="59">
        <f>VLOOKUP(B38,ORCAMENTO!B:L,8,FALSE)</f>
        <v>13.46</v>
      </c>
      <c r="J38" s="60"/>
      <c r="K38" s="59">
        <f>SUMIF(ORCAMENTO!B:B,ABCS!B38,ORCAMENTO!K:K)</f>
        <v>888.23</v>
      </c>
      <c r="L38" s="60"/>
      <c r="M38" s="59">
        <f t="shared" si="0"/>
        <v>0.78720000000000001</v>
      </c>
      <c r="N38" s="60"/>
    </row>
    <row r="39" spans="1:14" ht="60" customHeight="1" x14ac:dyDescent="0.25">
      <c r="A39" s="48">
        <v>33</v>
      </c>
      <c r="B39" s="81">
        <v>97591</v>
      </c>
      <c r="C39" s="57" t="str">
        <f>VLOOKUP(B39,ORCAMENTO!B:L,2,FALSE)</f>
        <v>LUMINÁRIA TIPO PLAFON REDONDO COM VIDRO FOSCO, DE SOBREPOR, COM 2 LÂMPADAS FLUORESCENTES DE 15 W, SEM REATOR - FORNECIMENTO E INSTALAÇÃO. AF_02/2020</v>
      </c>
      <c r="D39" s="57"/>
      <c r="E39" s="57"/>
      <c r="F39" s="57"/>
      <c r="G39" s="56" t="str">
        <f>VLOOKUP(B39,ORCAMENTO!B:L,6,FALSE)</f>
        <v>UN</v>
      </c>
      <c r="H39" s="58">
        <f>SUMIF(ORCAMENTO!B:B,ABCS!B39,ORCAMENTO!H:H)</f>
        <v>5</v>
      </c>
      <c r="I39" s="59">
        <f>VLOOKUP(B39,ORCAMENTO!B:L,8,FALSE)</f>
        <v>168.88</v>
      </c>
      <c r="J39" s="60"/>
      <c r="K39" s="59">
        <f>SUMIF(ORCAMENTO!B:B,ABCS!B39,ORCAMENTO!K:K)</f>
        <v>844.4</v>
      </c>
      <c r="L39" s="60"/>
      <c r="M39" s="59">
        <f t="shared" ref="M39:M70" si="1">ROUND((K39/$K$127)*100,4)</f>
        <v>0.74829999999999997</v>
      </c>
      <c r="N39" s="60"/>
    </row>
    <row r="40" spans="1:14" ht="30" customHeight="1" x14ac:dyDescent="0.25">
      <c r="A40" s="48">
        <v>34</v>
      </c>
      <c r="B40" s="81">
        <v>93194</v>
      </c>
      <c r="C40" s="57" t="str">
        <f>VLOOKUP(B40,ORCAMENTO!B:L,2,FALSE)</f>
        <v>CONTRAVERGA PRÉ-MOLDADA PARA VÃOS DE ATÉ 1,5 M DE COMPRIMENTO. AF_03/2016</v>
      </c>
      <c r="D40" s="57"/>
      <c r="E40" s="57"/>
      <c r="F40" s="57"/>
      <c r="G40" s="56" t="str">
        <f>VLOOKUP(B40,ORCAMENTO!B:L,6,FALSE)</f>
        <v>M</v>
      </c>
      <c r="H40" s="58">
        <f>SUMIF(ORCAMENTO!B:B,ABCS!B40,ORCAMENTO!H:H)</f>
        <v>12.9</v>
      </c>
      <c r="I40" s="59">
        <f>VLOOKUP(B40,ORCAMENTO!B:L,8,FALSE)</f>
        <v>62.05</v>
      </c>
      <c r="J40" s="60"/>
      <c r="K40" s="59">
        <f>SUMIF(ORCAMENTO!B:B,ABCS!B40,ORCAMENTO!K:K)</f>
        <v>800.45</v>
      </c>
      <c r="L40" s="60"/>
      <c r="M40" s="59">
        <f t="shared" si="1"/>
        <v>0.70940000000000003</v>
      </c>
      <c r="N40" s="60"/>
    </row>
    <row r="41" spans="1:14" ht="45" customHeight="1" x14ac:dyDescent="0.25">
      <c r="A41" s="48">
        <v>35</v>
      </c>
      <c r="B41" s="81">
        <v>103670</v>
      </c>
      <c r="C41" s="57" t="str">
        <f>VLOOKUP(B41,ORCAMENTO!B:L,2,FALSE)</f>
        <v>LANÇAMENTO COM USO DE BALDES, ADENSAMENTO E ACABAMENTO DE CONCRETO EM ESTRUTURAS. AF_02/2022</v>
      </c>
      <c r="D41" s="57"/>
      <c r="E41" s="57"/>
      <c r="F41" s="57"/>
      <c r="G41" s="56" t="str">
        <f>VLOOKUP(B41,ORCAMENTO!B:L,6,FALSE)</f>
        <v>M3</v>
      </c>
      <c r="H41" s="58">
        <f>SUMIF(ORCAMENTO!B:B,ABCS!B41,ORCAMENTO!H:H)</f>
        <v>2.38</v>
      </c>
      <c r="I41" s="59">
        <f>VLOOKUP(B41,ORCAMENTO!B:L,8,FALSE)</f>
        <v>333.46999999999997</v>
      </c>
      <c r="J41" s="60"/>
      <c r="K41" s="59">
        <f>SUMIF(ORCAMENTO!B:B,ABCS!B41,ORCAMENTO!K:K)</f>
        <v>793.66</v>
      </c>
      <c r="L41" s="60"/>
      <c r="M41" s="59">
        <f t="shared" si="1"/>
        <v>0.70340000000000003</v>
      </c>
      <c r="N41" s="60"/>
    </row>
    <row r="42" spans="1:14" ht="75" customHeight="1" x14ac:dyDescent="0.25">
      <c r="A42" s="48">
        <v>36</v>
      </c>
      <c r="B42" s="81">
        <v>93395</v>
      </c>
      <c r="C42" s="57" t="str">
        <f>VLOOKUP(B42,ORCAMENTO!B:L,2,FALSE)</f>
        <v>REVESTIMENTO CERÂMICO PARA PAREDES INTERNAS COM PLACAS TIPO ESMALTADA PADRÃO POPULAR DE DIMENSÕES 20X20 CM, ARGAMASSA TIPO AC I, APLICADAS EM AMBIENTES DE ÁREA MAIOR QUE 5 M2 A MEIA ALTURA DAS PAREDES. AF_06/2014</v>
      </c>
      <c r="D42" s="57"/>
      <c r="E42" s="57"/>
      <c r="F42" s="57"/>
      <c r="G42" s="56" t="str">
        <f>VLOOKUP(B42,ORCAMENTO!B:L,6,FALSE)</f>
        <v>M2</v>
      </c>
      <c r="H42" s="58">
        <f>SUMIF(ORCAMENTO!B:B,ABCS!B42,ORCAMENTO!H:H)</f>
        <v>11.280000000000001</v>
      </c>
      <c r="I42" s="59">
        <f>VLOOKUP(B42,ORCAMENTO!B:L,8,FALSE)</f>
        <v>67.06</v>
      </c>
      <c r="J42" s="60"/>
      <c r="K42" s="59">
        <f>SUMIF(ORCAMENTO!B:B,ABCS!B42,ORCAMENTO!K:K)</f>
        <v>756.44</v>
      </c>
      <c r="L42" s="60"/>
      <c r="M42" s="59">
        <f t="shared" si="1"/>
        <v>0.6704</v>
      </c>
      <c r="N42" s="60"/>
    </row>
    <row r="43" spans="1:14" ht="75" customHeight="1" x14ac:dyDescent="0.25">
      <c r="A43" s="48">
        <v>37</v>
      </c>
      <c r="B43" s="81">
        <v>87792</v>
      </c>
      <c r="C43" s="57" t="str">
        <f>VLOOKUP(B43,ORCAMENTO!B:L,2,FALSE)</f>
        <v>EMBOÇO OU MASSA ÚNICA EM ARGAMASSA TRAÇO 1:2:8, PREPARO MECÂNICO COM BETONEIRA 400 L, APLICADA MANUALMENTE EM PANOS CEGOS DE FACHADA (SEM PRESENÇA DE VÃOS), ESPESSURA DE 25 MM. AF_08/2022</v>
      </c>
      <c r="D43" s="57"/>
      <c r="E43" s="57"/>
      <c r="F43" s="57"/>
      <c r="G43" s="56" t="str">
        <f>VLOOKUP(B43,ORCAMENTO!B:L,6,FALSE)</f>
        <v>M2</v>
      </c>
      <c r="H43" s="58">
        <f>SUMIF(ORCAMENTO!B:B,ABCS!B43,ORCAMENTO!H:H)</f>
        <v>16.14</v>
      </c>
      <c r="I43" s="59">
        <f>VLOOKUP(B43,ORCAMENTO!B:L,8,FALSE)</f>
        <v>46.559999999999995</v>
      </c>
      <c r="J43" s="60"/>
      <c r="K43" s="59">
        <f>SUMIF(ORCAMENTO!B:B,ABCS!B43,ORCAMENTO!K:K)</f>
        <v>751.48</v>
      </c>
      <c r="L43" s="60"/>
      <c r="M43" s="59">
        <f t="shared" si="1"/>
        <v>0.66600000000000004</v>
      </c>
      <c r="N43" s="60"/>
    </row>
    <row r="44" spans="1:14" ht="30" customHeight="1" x14ac:dyDescent="0.25">
      <c r="A44" s="48">
        <v>38</v>
      </c>
      <c r="B44" s="81">
        <v>88488</v>
      </c>
      <c r="C44" s="57" t="str">
        <f>VLOOKUP(B44,ORCAMENTO!B:L,2,FALSE)</f>
        <v>APLICAÇÃO MANUAL DE PINTURA COM TINTA LÁTEX ACRÍLICA EM TETO, DUAS DEMÃOS. AF_06/2014</v>
      </c>
      <c r="D44" s="57"/>
      <c r="E44" s="57"/>
      <c r="F44" s="57"/>
      <c r="G44" s="56" t="str">
        <f>VLOOKUP(B44,ORCAMENTO!B:L,6,FALSE)</f>
        <v>M2</v>
      </c>
      <c r="H44" s="58">
        <f>SUMIF(ORCAMENTO!B:B,ABCS!B44,ORCAMENTO!H:H)</f>
        <v>39.21</v>
      </c>
      <c r="I44" s="59">
        <f>VLOOKUP(B44,ORCAMENTO!B:L,8,FALSE)</f>
        <v>18.740000000000002</v>
      </c>
      <c r="J44" s="60"/>
      <c r="K44" s="59">
        <f>SUMIF(ORCAMENTO!B:B,ABCS!B44,ORCAMENTO!K:K)</f>
        <v>734.8</v>
      </c>
      <c r="L44" s="60"/>
      <c r="M44" s="59">
        <f t="shared" si="1"/>
        <v>0.6512</v>
      </c>
      <c r="N44" s="60"/>
    </row>
    <row r="45" spans="1:14" ht="90" customHeight="1" x14ac:dyDescent="0.25">
      <c r="A45" s="48">
        <v>39</v>
      </c>
      <c r="B45" s="81">
        <v>91786</v>
      </c>
      <c r="C45" s="57" t="str">
        <f>VLOOKUP(B45,ORCAMENTO!B:L,2,FALSE)</f>
        <v>(COMPOSIÇÃO REPRESENTATIVA) DO SERVIÇO DE INSTALAÇÃO TUBOS DE PVC, SOLDÁVEL, ÁGUA FRIA, DN 32 MM (INSTALADO EM RAMAL, SUB-RAMAL, RAMAL DE DISTRIBUIÇÃO OU PRUMADA), INCLUSIVE CONEXÕES, CORTES E FIXAÇÕES, PARA PRÉDIOS. AF_10/2015</v>
      </c>
      <c r="D45" s="57"/>
      <c r="E45" s="57"/>
      <c r="F45" s="57"/>
      <c r="G45" s="56" t="str">
        <f>VLOOKUP(B45,ORCAMENTO!B:L,6,FALSE)</f>
        <v>M</v>
      </c>
      <c r="H45" s="58">
        <f>SUMIF(ORCAMENTO!B:B,ABCS!B45,ORCAMENTO!H:H)</f>
        <v>19.190000000000001</v>
      </c>
      <c r="I45" s="59">
        <f>VLOOKUP(B45,ORCAMENTO!B:L,8,FALSE)</f>
        <v>37.950000000000003</v>
      </c>
      <c r="J45" s="60"/>
      <c r="K45" s="59">
        <f>SUMIF(ORCAMENTO!B:B,ABCS!B45,ORCAMENTO!K:K)</f>
        <v>728.26</v>
      </c>
      <c r="L45" s="60"/>
      <c r="M45" s="59">
        <f t="shared" si="1"/>
        <v>0.64539999999999997</v>
      </c>
      <c r="N45" s="60"/>
    </row>
    <row r="46" spans="1:14" ht="30" customHeight="1" x14ac:dyDescent="0.25">
      <c r="A46" s="48">
        <v>40</v>
      </c>
      <c r="B46" s="81">
        <v>98524</v>
      </c>
      <c r="C46" s="57" t="str">
        <f>VLOOKUP(B46,ORCAMENTO!B:L,2,FALSE)</f>
        <v>LIMPEZA MANUAL DE VEGETAÇÃO EM TERRENO COM ENXADA.AF_05/2018</v>
      </c>
      <c r="D46" s="57"/>
      <c r="E46" s="57"/>
      <c r="F46" s="57"/>
      <c r="G46" s="56" t="str">
        <f>VLOOKUP(B46,ORCAMENTO!B:L,6,FALSE)</f>
        <v>M2</v>
      </c>
      <c r="H46" s="58">
        <f>SUMIF(ORCAMENTO!B:B,ABCS!B46,ORCAMENTO!H:H)</f>
        <v>200</v>
      </c>
      <c r="I46" s="59">
        <f>VLOOKUP(B46,ORCAMENTO!B:L,8,FALSE)</f>
        <v>3.46</v>
      </c>
      <c r="J46" s="60"/>
      <c r="K46" s="59">
        <f>SUMIF(ORCAMENTO!B:B,ABCS!B46,ORCAMENTO!K:K)</f>
        <v>692</v>
      </c>
      <c r="L46" s="60"/>
      <c r="M46" s="59">
        <f t="shared" si="1"/>
        <v>0.61329999999999996</v>
      </c>
      <c r="N46" s="60"/>
    </row>
    <row r="47" spans="1:14" ht="60" customHeight="1" x14ac:dyDescent="0.25">
      <c r="A47" s="48">
        <v>41</v>
      </c>
      <c r="B47" s="81">
        <v>87905</v>
      </c>
      <c r="C47" s="57" t="str">
        <f>VLOOKUP(B47,ORCAMENTO!B:L,2,FALSE)</f>
        <v>CHAPISCO APLICADO EM ALVENARIA (COM PRESENÇA DE VÃOS) E ESTRUTURAS DE CONCRETO DE FACHADA, COM COLHER DE PEDREIRO.  ARGAMASSA TRAÇO 1:3 COM PREPARO EM BETONEIRA 400L. AF_10/2022</v>
      </c>
      <c r="D47" s="57"/>
      <c r="E47" s="57"/>
      <c r="F47" s="57"/>
      <c r="G47" s="56" t="str">
        <f>VLOOKUP(B47,ORCAMENTO!B:L,6,FALSE)</f>
        <v>M2</v>
      </c>
      <c r="H47" s="58">
        <f>SUMIF(ORCAMENTO!B:B,ABCS!B47,ORCAMENTO!H:H)</f>
        <v>73.12</v>
      </c>
      <c r="I47" s="59">
        <f>VLOOKUP(B47,ORCAMENTO!B:L,8,FALSE)</f>
        <v>9.2800000000000011</v>
      </c>
      <c r="J47" s="60"/>
      <c r="K47" s="59">
        <f>SUMIF(ORCAMENTO!B:B,ABCS!B47,ORCAMENTO!K:K)</f>
        <v>678.55</v>
      </c>
      <c r="L47" s="60"/>
      <c r="M47" s="59">
        <f t="shared" si="1"/>
        <v>0.60140000000000005</v>
      </c>
      <c r="N47" s="60"/>
    </row>
    <row r="48" spans="1:14" ht="60" customHeight="1" x14ac:dyDescent="0.25">
      <c r="A48" s="48">
        <v>42</v>
      </c>
      <c r="B48" s="81">
        <v>93391</v>
      </c>
      <c r="C48" s="57" t="str">
        <f>VLOOKUP(B48,ORCAMENTO!B:L,2,FALSE)</f>
        <v>REVESTIMENTO CERÂMICO PARA PISO COM PLACAS TIPO ESMALTADA PADRÃO POPULAR DE DIMENSÕES 35X35 CM APLICADA EM AMBIENTES DE ÁREA MAIOR QUE 10 M2. AF_06/2014</v>
      </c>
      <c r="D48" s="57"/>
      <c r="E48" s="57"/>
      <c r="F48" s="57"/>
      <c r="G48" s="56" t="str">
        <f>VLOOKUP(B48,ORCAMENTO!B:L,6,FALSE)</f>
        <v>M2</v>
      </c>
      <c r="H48" s="58">
        <f>SUMIF(ORCAMENTO!B:B,ABCS!B48,ORCAMENTO!H:H)</f>
        <v>14.3</v>
      </c>
      <c r="I48" s="59">
        <f>VLOOKUP(B48,ORCAMENTO!B:L,8,FALSE)</f>
        <v>45.730000000000004</v>
      </c>
      <c r="J48" s="60"/>
      <c r="K48" s="59">
        <f>SUMIF(ORCAMENTO!B:B,ABCS!B48,ORCAMENTO!K:K)</f>
        <v>653.94000000000005</v>
      </c>
      <c r="L48" s="60"/>
      <c r="M48" s="59">
        <f t="shared" si="1"/>
        <v>0.5796</v>
      </c>
      <c r="N48" s="60"/>
    </row>
    <row r="49" spans="1:14" ht="60" customHeight="1" x14ac:dyDescent="0.25">
      <c r="A49" s="48">
        <v>43</v>
      </c>
      <c r="B49" s="81">
        <v>86931</v>
      </c>
      <c r="C49" s="57" t="str">
        <f>VLOOKUP(B49,ORCAMENTO!B:L,2,FALSE)</f>
        <v>VASO SANITÁRIO SIFONADO COM CAIXA ACOPLADA LOUÇA BRANCA, INCLUSO ENGATE FLEXÍVEL EM PLÁSTICO BRANCO, 1/2  X 40CM - FORNECIMENTO E INSTALAÇÃO. AF_01/2020</v>
      </c>
      <c r="D49" s="57"/>
      <c r="E49" s="57"/>
      <c r="F49" s="57"/>
      <c r="G49" s="56" t="str">
        <f>VLOOKUP(B49,ORCAMENTO!B:L,6,FALSE)</f>
        <v>UN</v>
      </c>
      <c r="H49" s="58">
        <f>SUMIF(ORCAMENTO!B:B,ABCS!B49,ORCAMENTO!H:H)</f>
        <v>1</v>
      </c>
      <c r="I49" s="59">
        <f>VLOOKUP(B49,ORCAMENTO!B:L,8,FALSE)</f>
        <v>616.39</v>
      </c>
      <c r="J49" s="60"/>
      <c r="K49" s="59">
        <f>SUMIF(ORCAMENTO!B:B,ABCS!B49,ORCAMENTO!K:K)</f>
        <v>616.39</v>
      </c>
      <c r="L49" s="60"/>
      <c r="M49" s="59">
        <f t="shared" si="1"/>
        <v>0.54630000000000001</v>
      </c>
      <c r="N49" s="60"/>
    </row>
    <row r="50" spans="1:14" ht="30" customHeight="1" x14ac:dyDescent="0.25">
      <c r="A50" s="48">
        <v>44</v>
      </c>
      <c r="B50" s="81">
        <v>98695</v>
      </c>
      <c r="C50" s="57" t="str">
        <f>VLOOKUP(B50,ORCAMENTO!B:L,2,FALSE)</f>
        <v>SOLEIRA EM MÁRMORE, LARGURA 15 CM, ESPESSURA 2,0 CM. AF_09/2020</v>
      </c>
      <c r="D50" s="57"/>
      <c r="E50" s="57"/>
      <c r="F50" s="57"/>
      <c r="G50" s="56" t="str">
        <f>VLOOKUP(B50,ORCAMENTO!B:L,6,FALSE)</f>
        <v>M</v>
      </c>
      <c r="H50" s="58">
        <f>SUMIF(ORCAMENTO!B:B,ABCS!B50,ORCAMENTO!H:H)</f>
        <v>5.8</v>
      </c>
      <c r="I50" s="59">
        <f>VLOOKUP(B50,ORCAMENTO!B:L,8,FALSE)</f>
        <v>105.53</v>
      </c>
      <c r="J50" s="60"/>
      <c r="K50" s="59">
        <f>SUMIF(ORCAMENTO!B:B,ABCS!B50,ORCAMENTO!K:K)</f>
        <v>612.07000000000005</v>
      </c>
      <c r="L50" s="60"/>
      <c r="M50" s="59">
        <f t="shared" si="1"/>
        <v>0.54239999999999999</v>
      </c>
      <c r="N50" s="60"/>
    </row>
    <row r="51" spans="1:14" ht="45" customHeight="1" x14ac:dyDescent="0.25">
      <c r="A51" s="48">
        <v>45</v>
      </c>
      <c r="B51" s="81">
        <v>91928</v>
      </c>
      <c r="C51" s="57" t="str">
        <f>VLOOKUP(B51,ORCAMENTO!B:L,2,FALSE)</f>
        <v>CABO DE COBRE FLEXÍVEL ISOLADO, 4 MM², ANTI-CHAMA 450/750 V, PARA CIRCUITOS TERMINAIS - FORNECIMENTO E INSTALAÇÃO. AF_12/2015</v>
      </c>
      <c r="D51" s="57"/>
      <c r="E51" s="57"/>
      <c r="F51" s="57"/>
      <c r="G51" s="56" t="str">
        <f>VLOOKUP(B51,ORCAMENTO!B:L,6,FALSE)</f>
        <v>M</v>
      </c>
      <c r="H51" s="58">
        <f>SUMIF(ORCAMENTO!B:B,ABCS!B51,ORCAMENTO!H:H)</f>
        <v>80.28</v>
      </c>
      <c r="I51" s="59">
        <f>VLOOKUP(B51,ORCAMENTO!B:L,8,FALSE)</f>
        <v>7.5</v>
      </c>
      <c r="J51" s="60"/>
      <c r="K51" s="59">
        <f>SUMIF(ORCAMENTO!B:B,ABCS!B51,ORCAMENTO!K:K)</f>
        <v>602.1</v>
      </c>
      <c r="L51" s="60"/>
      <c r="M51" s="59">
        <f t="shared" si="1"/>
        <v>0.53359999999999996</v>
      </c>
      <c r="N51" s="60"/>
    </row>
    <row r="52" spans="1:14" ht="30" customHeight="1" x14ac:dyDescent="0.25">
      <c r="A52" s="48">
        <v>46</v>
      </c>
      <c r="B52" s="81">
        <v>93182</v>
      </c>
      <c r="C52" s="57" t="str">
        <f>VLOOKUP(B52,ORCAMENTO!B:L,2,FALSE)</f>
        <v>VERGA PRÉ-MOLDADA PARA JANELAS COM ATÉ 1,5 M DE VÃO. AF_03/2016</v>
      </c>
      <c r="D52" s="57"/>
      <c r="E52" s="57"/>
      <c r="F52" s="57"/>
      <c r="G52" s="56" t="str">
        <f>VLOOKUP(B52,ORCAMENTO!B:L,6,FALSE)</f>
        <v>M</v>
      </c>
      <c r="H52" s="58">
        <f>SUMIF(ORCAMENTO!B:B,ABCS!B52,ORCAMENTO!H:H)</f>
        <v>9.3000000000000007</v>
      </c>
      <c r="I52" s="59">
        <f>VLOOKUP(B52,ORCAMENTO!B:L,8,FALSE)</f>
        <v>63.350000000000009</v>
      </c>
      <c r="J52" s="60"/>
      <c r="K52" s="59">
        <f>SUMIF(ORCAMENTO!B:B,ABCS!B52,ORCAMENTO!K:K)</f>
        <v>589.16</v>
      </c>
      <c r="L52" s="60"/>
      <c r="M52" s="59">
        <f t="shared" si="1"/>
        <v>0.52210000000000001</v>
      </c>
      <c r="N52" s="60"/>
    </row>
    <row r="53" spans="1:14" ht="60" customHeight="1" x14ac:dyDescent="0.25">
      <c r="A53" s="48">
        <v>47</v>
      </c>
      <c r="B53" s="81">
        <v>87879</v>
      </c>
      <c r="C53" s="57" t="str">
        <f>VLOOKUP(B53,ORCAMENTO!B:L,2,FALSE)</f>
        <v>CHAPISCO APLICADO EM ALVENARIAS E ESTRUTURAS DE CONCRETO INTERNAS, COM COLHER DE PEDREIRO.  ARGAMASSA TRAÇO 1:3 COM PREPARO EM BETONEIRA 400L. AF_10/2022</v>
      </c>
      <c r="D53" s="57"/>
      <c r="E53" s="57"/>
      <c r="F53" s="57"/>
      <c r="G53" s="56" t="str">
        <f>VLOOKUP(B53,ORCAMENTO!B:L,6,FALSE)</f>
        <v>M2</v>
      </c>
      <c r="H53" s="58">
        <f>SUMIF(ORCAMENTO!B:B,ABCS!B53,ORCAMENTO!H:H)</f>
        <v>112.19</v>
      </c>
      <c r="I53" s="59">
        <f>VLOOKUP(B53,ORCAMENTO!B:L,8,FALSE)</f>
        <v>5.1999999999999993</v>
      </c>
      <c r="J53" s="60"/>
      <c r="K53" s="59">
        <f>SUMIF(ORCAMENTO!B:B,ABCS!B53,ORCAMENTO!K:K)</f>
        <v>583.38</v>
      </c>
      <c r="L53" s="60"/>
      <c r="M53" s="59">
        <f t="shared" si="1"/>
        <v>0.51700000000000002</v>
      </c>
      <c r="N53" s="60"/>
    </row>
    <row r="54" spans="1:14" ht="75" customHeight="1" x14ac:dyDescent="0.25">
      <c r="A54" s="48">
        <v>48</v>
      </c>
      <c r="B54" s="81">
        <v>87745</v>
      </c>
      <c r="C54" s="57" t="str">
        <f>VLOOKUP(B54,ORCAMENTO!B:L,2,FALSE)</f>
        <v>CONTRAPISO EM ARGAMASSA TRAÇO 1:4 (CIMENTO E AREIA), PREPARO MECÂNICO COM BETONEIRA 400 L, APLICADO EM ÁREAS MOLHADAS SOBRE LAJE, ADERIDO, ACABAMENTO NÃO REFORÇADO, ESPESSURA 3CM. AF_07/2021</v>
      </c>
      <c r="D54" s="57"/>
      <c r="E54" s="57"/>
      <c r="F54" s="57"/>
      <c r="G54" s="56" t="str">
        <f>VLOOKUP(B54,ORCAMENTO!B:L,6,FALSE)</f>
        <v>M2</v>
      </c>
      <c r="H54" s="58">
        <f>SUMIF(ORCAMENTO!B:B,ABCS!B54,ORCAMENTO!H:H)</f>
        <v>8.92</v>
      </c>
      <c r="I54" s="59">
        <f>VLOOKUP(B54,ORCAMENTO!B:L,8,FALSE)</f>
        <v>62.21</v>
      </c>
      <c r="J54" s="60"/>
      <c r="K54" s="59">
        <f>SUMIF(ORCAMENTO!B:B,ABCS!B54,ORCAMENTO!K:K)</f>
        <v>554.91</v>
      </c>
      <c r="L54" s="60"/>
      <c r="M54" s="59">
        <f t="shared" si="1"/>
        <v>0.49180000000000001</v>
      </c>
      <c r="N54" s="60"/>
    </row>
    <row r="55" spans="1:14" ht="90" customHeight="1" x14ac:dyDescent="0.25">
      <c r="A55" s="48">
        <v>49</v>
      </c>
      <c r="B55" s="81">
        <v>86934</v>
      </c>
      <c r="C55" s="57" t="str">
        <f>VLOOKUP(B55,ORCAMENTO!B:L,2,FALSE)</f>
        <v>BANCADA DE MÁRMORE SINTÉTICO 120 X 60CM, COM CUBA INTEGRADA, INCLUSO SIFÃO TIPO FLEXÍVEL EM PVC, VÁLVULA EM PLÁSTICO CROMADO TIPO AMERICANA E TORNEIRA CROMADA LONGA, DE PAREDE, PADRÃO POPULAR - FORNECIMENTO E INSTALAÇÃO. AF_01/2020</v>
      </c>
      <c r="D55" s="57"/>
      <c r="E55" s="57"/>
      <c r="F55" s="57"/>
      <c r="G55" s="56" t="str">
        <f>VLOOKUP(B55,ORCAMENTO!B:L,6,FALSE)</f>
        <v>UN</v>
      </c>
      <c r="H55" s="58">
        <f>SUMIF(ORCAMENTO!B:B,ABCS!B55,ORCAMENTO!H:H)</f>
        <v>1</v>
      </c>
      <c r="I55" s="59">
        <f>VLOOKUP(B55,ORCAMENTO!B:L,8,FALSE)</f>
        <v>507.69000000000005</v>
      </c>
      <c r="J55" s="60"/>
      <c r="K55" s="59">
        <f>SUMIF(ORCAMENTO!B:B,ABCS!B55,ORCAMENTO!K:K)</f>
        <v>507.69</v>
      </c>
      <c r="L55" s="60"/>
      <c r="M55" s="59">
        <f t="shared" si="1"/>
        <v>0.44990000000000002</v>
      </c>
      <c r="N55" s="60"/>
    </row>
    <row r="56" spans="1:14" ht="60" customHeight="1" x14ac:dyDescent="0.25">
      <c r="A56" s="48">
        <v>50</v>
      </c>
      <c r="B56" s="56" t="s">
        <v>226</v>
      </c>
      <c r="C56" s="57" t="str">
        <f>VLOOKUP(B56,ORCAMENTO!B:L,2,FALSE)</f>
        <v>FORNECIMENTO DE CAIXA DE GORDURA EM PVC, DIAMETRO MINIMO 300 MM, DIAMETRO DE SAIDA 100 MM, CAPACIDADE APROXIMADA 18 LITROS, COM TAMPA E CESTO</v>
      </c>
      <c r="D56" s="57"/>
      <c r="E56" s="57"/>
      <c r="F56" s="57"/>
      <c r="G56" s="56" t="str">
        <f>VLOOKUP(B56,ORCAMENTO!B:L,6,FALSE)</f>
        <v>UN</v>
      </c>
      <c r="H56" s="58">
        <f>SUMIF(ORCAMENTO!B:B,ABCS!B56,ORCAMENTO!H:H)</f>
        <v>1</v>
      </c>
      <c r="I56" s="59">
        <f>VLOOKUP(B56,ORCAMENTO!B:L,8,FALSE)</f>
        <v>506.23</v>
      </c>
      <c r="J56" s="60"/>
      <c r="K56" s="59">
        <f>SUMIF(ORCAMENTO!B:B,ABCS!B56,ORCAMENTO!K:K)</f>
        <v>506.23</v>
      </c>
      <c r="L56" s="60"/>
      <c r="M56" s="59">
        <f t="shared" si="1"/>
        <v>0.4486</v>
      </c>
      <c r="N56" s="60"/>
    </row>
    <row r="57" spans="1:14" ht="45" customHeight="1" x14ac:dyDescent="0.25">
      <c r="A57" s="48">
        <v>51</v>
      </c>
      <c r="B57" s="81">
        <v>102219</v>
      </c>
      <c r="C57" s="57" t="str">
        <f>VLOOKUP(B57,ORCAMENTO!B:L,2,FALSE)</f>
        <v>PINTURA TINTA DE ACABAMENTO (PIGMENTADA) ESMALTE SINTÉTICO ACETINADO EM MADEIRA, 2 DEMÃOS. AF_01/2021</v>
      </c>
      <c r="D57" s="57"/>
      <c r="E57" s="57"/>
      <c r="F57" s="57"/>
      <c r="G57" s="56" t="str">
        <f>VLOOKUP(B57,ORCAMENTO!B:L,6,FALSE)</f>
        <v>M2</v>
      </c>
      <c r="H57" s="58">
        <f>SUMIF(ORCAMENTO!B:B,ABCS!B57,ORCAMENTO!H:H)</f>
        <v>25.2</v>
      </c>
      <c r="I57" s="59">
        <f>VLOOKUP(B57,ORCAMENTO!B:L,8,FALSE)</f>
        <v>19.590000000000003</v>
      </c>
      <c r="J57" s="60"/>
      <c r="K57" s="59">
        <f>SUMIF(ORCAMENTO!B:B,ABCS!B57,ORCAMENTO!K:K)</f>
        <v>493.67</v>
      </c>
      <c r="L57" s="60"/>
      <c r="M57" s="59">
        <f t="shared" si="1"/>
        <v>0.4375</v>
      </c>
      <c r="N57" s="60"/>
    </row>
    <row r="58" spans="1:14" ht="75" customHeight="1" x14ac:dyDescent="0.25">
      <c r="A58" s="48">
        <v>52</v>
      </c>
      <c r="B58" s="81">
        <v>104460</v>
      </c>
      <c r="C58" s="57" t="str">
        <f>VLOOKUP(B58,ORCAMENTO!B:L,2,FALSE)</f>
        <v>REVESTIMENTO CERÂMICO PARA PAREDES INTERNAS COM PLACAS TIPO ESMALTADA PADRÃO POPULAR DE DIMENSÕES 20X20 CM, ARGAMASSA TIPO AC I, APLICADAS EM AMBIENTES DE ÁREA MENOR QUE 5 M2 A MEIA ALTURA DAS PAREDES. AF_06/2014</v>
      </c>
      <c r="D58" s="57"/>
      <c r="E58" s="57"/>
      <c r="F58" s="57"/>
      <c r="G58" s="56" t="str">
        <f>VLOOKUP(B58,ORCAMENTO!B:L,6,FALSE)</f>
        <v>M2</v>
      </c>
      <c r="H58" s="58">
        <f>SUMIF(ORCAMENTO!B:B,ABCS!B58,ORCAMENTO!H:H)</f>
        <v>6.85</v>
      </c>
      <c r="I58" s="59">
        <f>VLOOKUP(B58,ORCAMENTO!B:L,8,FALSE)</f>
        <v>71.42</v>
      </c>
      <c r="J58" s="60"/>
      <c r="K58" s="59">
        <f>SUMIF(ORCAMENTO!B:B,ABCS!B58,ORCAMENTO!K:K)</f>
        <v>489.23</v>
      </c>
      <c r="L58" s="60"/>
      <c r="M58" s="59">
        <f t="shared" si="1"/>
        <v>0.43359999999999999</v>
      </c>
      <c r="N58" s="60"/>
    </row>
    <row r="59" spans="1:14" ht="60" customHeight="1" x14ac:dyDescent="0.25">
      <c r="A59" s="48">
        <v>53</v>
      </c>
      <c r="B59" s="81">
        <v>101875</v>
      </c>
      <c r="C59" s="57" t="str">
        <f>VLOOKUP(B59,ORCAMENTO!B:L,2,FALSE)</f>
        <v>QUADRO DE DISTRIBUIÇÃO DE ENERGIA EM CHAPA DE AÇO GALVANIZADO, DE EMBUTIR, COM BARRAMENTO TRIFÁSICO, PARA 12 DISJUNTORES DIN 100A - FORNECIMENTO E INSTALAÇÃO. AF_10/2020</v>
      </c>
      <c r="D59" s="57"/>
      <c r="E59" s="57"/>
      <c r="F59" s="57"/>
      <c r="G59" s="56" t="str">
        <f>VLOOKUP(B59,ORCAMENTO!B:L,6,FALSE)</f>
        <v>UN</v>
      </c>
      <c r="H59" s="58">
        <f>SUMIF(ORCAMENTO!B:B,ABCS!B59,ORCAMENTO!H:H)</f>
        <v>1</v>
      </c>
      <c r="I59" s="59">
        <f>VLOOKUP(B59,ORCAMENTO!B:L,8,FALSE)</f>
        <v>480.56000000000006</v>
      </c>
      <c r="J59" s="60"/>
      <c r="K59" s="59">
        <f>SUMIF(ORCAMENTO!B:B,ABCS!B59,ORCAMENTO!K:K)</f>
        <v>480.56</v>
      </c>
      <c r="L59" s="60"/>
      <c r="M59" s="59">
        <f t="shared" si="1"/>
        <v>0.4259</v>
      </c>
      <c r="N59" s="60"/>
    </row>
    <row r="60" spans="1:14" ht="75" customHeight="1" x14ac:dyDescent="0.25">
      <c r="A60" s="48">
        <v>54</v>
      </c>
      <c r="B60" s="81">
        <v>94559</v>
      </c>
      <c r="C60" s="57" t="str">
        <f>VLOOKUP(B60,ORCAMENTO!B:L,2,FALSE)</f>
        <v>JANELA DE AÇO TIPO BASCULANTE PARA VIDROS, COM BATENTE, FERRAGENS E PINTURA ANTICORROSIVA. EXCLUSIVE VIDROS, ACABAMENTO, ALIZAR E CONTRAMARCO. FORNECIMENTO E INSTALAÇÃO. AF_12/2019</v>
      </c>
      <c r="D60" s="57"/>
      <c r="E60" s="57"/>
      <c r="F60" s="57"/>
      <c r="G60" s="56" t="str">
        <f>VLOOKUP(B60,ORCAMENTO!B:L,6,FALSE)</f>
        <v>M2</v>
      </c>
      <c r="H60" s="58">
        <f>SUMIF(ORCAMENTO!B:B,ABCS!B60,ORCAMENTO!H:H)</f>
        <v>0.48</v>
      </c>
      <c r="I60" s="59">
        <f>VLOOKUP(B60,ORCAMENTO!B:L,8,FALSE)</f>
        <v>993.54</v>
      </c>
      <c r="J60" s="60"/>
      <c r="K60" s="59">
        <f>SUMIF(ORCAMENTO!B:B,ABCS!B60,ORCAMENTO!K:K)</f>
        <v>476.9</v>
      </c>
      <c r="L60" s="60"/>
      <c r="M60" s="59">
        <f t="shared" si="1"/>
        <v>0.42270000000000002</v>
      </c>
      <c r="N60" s="60"/>
    </row>
    <row r="61" spans="1:14" ht="60" customHeight="1" x14ac:dyDescent="0.25">
      <c r="A61" s="48">
        <v>55</v>
      </c>
      <c r="B61" s="81">
        <v>93390</v>
      </c>
      <c r="C61" s="57" t="str">
        <f>VLOOKUP(B61,ORCAMENTO!B:L,2,FALSE)</f>
        <v>REVESTIMENTO CERÂMICO PARA PISO COM PLACAS TIPO ESMALTADA PADRÃO POPULAR DE DIMENSÕES 35X35 CM APLICADA EM AMBIENTES DE ÁREA ENTRE 5 M2 E 10 M2. AF_06/2014</v>
      </c>
      <c r="D61" s="57"/>
      <c r="E61" s="57"/>
      <c r="F61" s="57"/>
      <c r="G61" s="56" t="str">
        <f>VLOOKUP(B61,ORCAMENTO!B:L,6,FALSE)</f>
        <v>M2</v>
      </c>
      <c r="H61" s="58">
        <f>SUMIF(ORCAMENTO!B:B,ABCS!B61,ORCAMENTO!H:H)</f>
        <v>8.85</v>
      </c>
      <c r="I61" s="59">
        <f>VLOOKUP(B61,ORCAMENTO!B:L,8,FALSE)</f>
        <v>52.92</v>
      </c>
      <c r="J61" s="60"/>
      <c r="K61" s="59">
        <f>SUMIF(ORCAMENTO!B:B,ABCS!B61,ORCAMENTO!K:K)</f>
        <v>468.34</v>
      </c>
      <c r="L61" s="60"/>
      <c r="M61" s="59">
        <f t="shared" si="1"/>
        <v>0.41510000000000002</v>
      </c>
      <c r="N61" s="60"/>
    </row>
    <row r="62" spans="1:14" ht="75" customHeight="1" x14ac:dyDescent="0.25">
      <c r="A62" s="48">
        <v>56</v>
      </c>
      <c r="B62" s="81">
        <v>86929</v>
      </c>
      <c r="C62" s="57" t="str">
        <f>VLOOKUP(B62,ORCAMENTO!B:L,2,FALSE)</f>
        <v>TANQUE DE MÁRMORE SINTÉTICO SUSPENSO, 22L OU EQUIVALENTE, INCLUSO SIFÃO FLEXÍVEL EM PVC, VÁLVULA PLÁSTICA E TORNEIRA DE METAL CROMADO PADRÃO POPULAR - FORNECIMENTO E INSTALAÇÃO. AF_01/2020</v>
      </c>
      <c r="D62" s="57"/>
      <c r="E62" s="57"/>
      <c r="F62" s="57"/>
      <c r="G62" s="56" t="str">
        <f>VLOOKUP(B62,ORCAMENTO!B:L,6,FALSE)</f>
        <v>UN</v>
      </c>
      <c r="H62" s="58">
        <f>SUMIF(ORCAMENTO!B:B,ABCS!B62,ORCAMENTO!H:H)</f>
        <v>1</v>
      </c>
      <c r="I62" s="59">
        <f>VLOOKUP(B62,ORCAMENTO!B:L,8,FALSE)</f>
        <v>454.67</v>
      </c>
      <c r="J62" s="60"/>
      <c r="K62" s="59">
        <f>SUMIF(ORCAMENTO!B:B,ABCS!B62,ORCAMENTO!K:K)</f>
        <v>454.67</v>
      </c>
      <c r="L62" s="60"/>
      <c r="M62" s="59">
        <f t="shared" si="1"/>
        <v>0.40300000000000002</v>
      </c>
      <c r="N62" s="60"/>
    </row>
    <row r="63" spans="1:14" ht="90" customHeight="1" x14ac:dyDescent="0.25">
      <c r="A63" s="48">
        <v>57</v>
      </c>
      <c r="B63" s="81">
        <v>87545</v>
      </c>
      <c r="C63" s="57" t="str">
        <f>VLOOKUP(B63,ORCAMENTO!B:L,2,FALSE)</f>
        <v>EMBOÇO, PARA RECEBIMENTO DE CERÂMICA, EM ARGAMASSA TRAÇO 1:2:8, PREPARO MECÂNICO COM BETONEIRA 400L, APLICADO MANUALMENTE EM FACES INTERNAS DE PAREDES, PARA AMBIENTE COM ÁREA MENOR QUE 5M2, ESPESSURA DE 10MM, COM EXECUÇÃO DE TALISCAS. AF_06/2014</v>
      </c>
      <c r="D63" s="57"/>
      <c r="E63" s="57"/>
      <c r="F63" s="57"/>
      <c r="G63" s="56" t="str">
        <f>VLOOKUP(B63,ORCAMENTO!B:L,6,FALSE)</f>
        <v>M2</v>
      </c>
      <c r="H63" s="58">
        <f>SUMIF(ORCAMENTO!B:B,ABCS!B63,ORCAMENTO!H:H)</f>
        <v>11.94</v>
      </c>
      <c r="I63" s="59">
        <f>VLOOKUP(B63,ORCAMENTO!B:L,8,FALSE)</f>
        <v>33.479999999999997</v>
      </c>
      <c r="J63" s="60"/>
      <c r="K63" s="59">
        <f>SUMIF(ORCAMENTO!B:B,ABCS!B63,ORCAMENTO!K:K)</f>
        <v>399.75</v>
      </c>
      <c r="L63" s="60"/>
      <c r="M63" s="59">
        <f t="shared" si="1"/>
        <v>0.3543</v>
      </c>
      <c r="N63" s="60"/>
    </row>
    <row r="64" spans="1:14" ht="30" customHeight="1" x14ac:dyDescent="0.25">
      <c r="A64" s="48">
        <v>58</v>
      </c>
      <c r="B64" s="81">
        <v>93358</v>
      </c>
      <c r="C64" s="57" t="str">
        <f>VLOOKUP(B64,ORCAMENTO!B:L,2,FALSE)</f>
        <v>ESCAVAÇÃO MANUAL DE VALA COM PROFUNDIDADE MENOR OU IGUAL A 1,30 M. AF_02/2021</v>
      </c>
      <c r="D64" s="57"/>
      <c r="E64" s="57"/>
      <c r="F64" s="57"/>
      <c r="G64" s="56" t="str">
        <f>VLOOKUP(B64,ORCAMENTO!B:L,6,FALSE)</f>
        <v>M3</v>
      </c>
      <c r="H64" s="58">
        <f>SUMIF(ORCAMENTO!B:B,ABCS!B64,ORCAMENTO!H:H)</f>
        <v>4.09</v>
      </c>
      <c r="I64" s="59">
        <f>VLOOKUP(B64,ORCAMENTO!B:L,8,FALSE)</f>
        <v>94.26</v>
      </c>
      <c r="J64" s="60"/>
      <c r="K64" s="59">
        <f>SUMIF(ORCAMENTO!B:B,ABCS!B64,ORCAMENTO!K:K)</f>
        <v>385.52</v>
      </c>
      <c r="L64" s="60"/>
      <c r="M64" s="59">
        <f t="shared" si="1"/>
        <v>0.3417</v>
      </c>
      <c r="N64" s="60"/>
    </row>
    <row r="65" spans="1:14" ht="45" customHeight="1" x14ac:dyDescent="0.25">
      <c r="A65" s="48">
        <v>59</v>
      </c>
      <c r="B65" s="81">
        <v>89356</v>
      </c>
      <c r="C65" s="57" t="str">
        <f>VLOOKUP(B65,ORCAMENTO!B:L,2,FALSE)</f>
        <v>TUBO, PVC, SOLDÁVEL, DN 25MM, INSTALADO EM RAMAL OU SUB-RAMAL DE ÁGUA - FORNECIMENTO E INSTALAÇÃO. AF_06/2022</v>
      </c>
      <c r="D65" s="57"/>
      <c r="E65" s="57"/>
      <c r="F65" s="57"/>
      <c r="G65" s="56" t="str">
        <f>VLOOKUP(B65,ORCAMENTO!B:L,6,FALSE)</f>
        <v>M</v>
      </c>
      <c r="H65" s="58">
        <f>SUMIF(ORCAMENTO!B:B,ABCS!B65,ORCAMENTO!H:H)</f>
        <v>13.88</v>
      </c>
      <c r="I65" s="59">
        <f>VLOOKUP(B65,ORCAMENTO!B:L,8,FALSE)</f>
        <v>27.23</v>
      </c>
      <c r="J65" s="60"/>
      <c r="K65" s="59">
        <f>SUMIF(ORCAMENTO!B:B,ABCS!B65,ORCAMENTO!K:K)</f>
        <v>377.95</v>
      </c>
      <c r="L65" s="60"/>
      <c r="M65" s="59">
        <f t="shared" si="1"/>
        <v>0.33500000000000002</v>
      </c>
      <c r="N65" s="60"/>
    </row>
    <row r="66" spans="1:14" ht="45" customHeight="1" x14ac:dyDescent="0.25">
      <c r="A66" s="48">
        <v>60</v>
      </c>
      <c r="B66" s="81">
        <v>91926</v>
      </c>
      <c r="C66" s="57" t="str">
        <f>VLOOKUP(B66,ORCAMENTO!B:L,2,FALSE)</f>
        <v>CABO DE COBRE FLEXÍVEL ISOLADO, 2,5 MM², ANTI-CHAMA 450/750 V, PARA CIRCUITOS TERMINAIS - FORNECIMENTO E INSTALAÇÃO. AF_12/2015</v>
      </c>
      <c r="D66" s="57"/>
      <c r="E66" s="57"/>
      <c r="F66" s="57"/>
      <c r="G66" s="56" t="str">
        <f>VLOOKUP(B66,ORCAMENTO!B:L,6,FALSE)</f>
        <v>M</v>
      </c>
      <c r="H66" s="58">
        <f>SUMIF(ORCAMENTO!B:B,ABCS!B66,ORCAMENTO!H:H)</f>
        <v>74.53</v>
      </c>
      <c r="I66" s="59">
        <f>VLOOKUP(B66,ORCAMENTO!B:L,8,FALSE)</f>
        <v>4.88</v>
      </c>
      <c r="J66" s="60"/>
      <c r="K66" s="59">
        <f>SUMIF(ORCAMENTO!B:B,ABCS!B66,ORCAMENTO!K:K)</f>
        <v>363.71</v>
      </c>
      <c r="L66" s="60"/>
      <c r="M66" s="59">
        <f t="shared" si="1"/>
        <v>0.32229999999999998</v>
      </c>
      <c r="N66" s="60"/>
    </row>
    <row r="67" spans="1:14" ht="75" customHeight="1" x14ac:dyDescent="0.25">
      <c r="A67" s="48">
        <v>61</v>
      </c>
      <c r="B67" s="81">
        <v>104459</v>
      </c>
      <c r="C67" s="57" t="str">
        <f>VLOOKUP(B67,ORCAMENTO!B:L,2,FALSE)</f>
        <v>REVESTIMENTO CERÂMICO PARA PAREDES INTERNAS COM PLACAS TIPO ESMALTADA PADRÃO POPULAR DE DIMENSÕES 20X20 CM, ARGAMASSA TIPO AC I, APLICADAS EM AMBIENTES DE ÁREA MENOR QUE 5 M2 NA ALTURA INTEIRA DAS PAREDES. AF_06/2014</v>
      </c>
      <c r="D67" s="57"/>
      <c r="E67" s="57"/>
      <c r="F67" s="57"/>
      <c r="G67" s="56" t="str">
        <f>VLOOKUP(B67,ORCAMENTO!B:L,6,FALSE)</f>
        <v>M2</v>
      </c>
      <c r="H67" s="58">
        <f>SUMIF(ORCAMENTO!B:B,ABCS!B67,ORCAMENTO!H:H)</f>
        <v>5.0999999999999996</v>
      </c>
      <c r="I67" s="59">
        <f>VLOOKUP(B67,ORCAMENTO!B:L,8,FALSE)</f>
        <v>67.930000000000007</v>
      </c>
      <c r="J67" s="60"/>
      <c r="K67" s="59">
        <f>SUMIF(ORCAMENTO!B:B,ABCS!B67,ORCAMENTO!K:K)</f>
        <v>346.44</v>
      </c>
      <c r="L67" s="60"/>
      <c r="M67" s="59">
        <f t="shared" si="1"/>
        <v>0.307</v>
      </c>
      <c r="N67" s="60"/>
    </row>
    <row r="68" spans="1:14" ht="45" customHeight="1" x14ac:dyDescent="0.25">
      <c r="A68" s="48">
        <v>62</v>
      </c>
      <c r="B68" s="81">
        <v>91924</v>
      </c>
      <c r="C68" s="57" t="str">
        <f>VLOOKUP(B68,ORCAMENTO!B:L,2,FALSE)</f>
        <v>CABO DE COBRE FLEXÍVEL ISOLADO, 1,5 MM², ANTI-CHAMA 450/750 V, PARA CIRCUITOS TERMINAIS - FORNECIMENTO E INSTALAÇÃO. AF_12/2015</v>
      </c>
      <c r="D68" s="57"/>
      <c r="E68" s="57"/>
      <c r="F68" s="57"/>
      <c r="G68" s="56" t="str">
        <f>VLOOKUP(B68,ORCAMENTO!B:L,6,FALSE)</f>
        <v>M</v>
      </c>
      <c r="H68" s="58">
        <f>SUMIF(ORCAMENTO!B:B,ABCS!B68,ORCAMENTO!H:H)</f>
        <v>102.06</v>
      </c>
      <c r="I68" s="59">
        <f>VLOOKUP(B68,ORCAMENTO!B:L,8,FALSE)</f>
        <v>3.38</v>
      </c>
      <c r="J68" s="60"/>
      <c r="K68" s="59">
        <f>SUMIF(ORCAMENTO!B:B,ABCS!B68,ORCAMENTO!K:K)</f>
        <v>344.96</v>
      </c>
      <c r="L68" s="60"/>
      <c r="M68" s="59">
        <f t="shared" si="1"/>
        <v>0.30570000000000003</v>
      </c>
      <c r="N68" s="60"/>
    </row>
    <row r="69" spans="1:14" ht="45" customHeight="1" x14ac:dyDescent="0.25">
      <c r="A69" s="48">
        <v>63</v>
      </c>
      <c r="B69" s="81">
        <v>101621</v>
      </c>
      <c r="C69" s="57" t="str">
        <f>VLOOKUP(B69,ORCAMENTO!B:L,2,FALSE)</f>
        <v>PREPARO DE FUNDO DE VALA COM LARGURA MAIOR OU IGUAL A 1,5 M E MENOR QUE 2,5 M, COM CAMADA DE BRITA, LANÇAMENTO MANUAL. AF_08/2020</v>
      </c>
      <c r="D69" s="57"/>
      <c r="E69" s="57"/>
      <c r="F69" s="57"/>
      <c r="G69" s="56" t="str">
        <f>VLOOKUP(B69,ORCAMENTO!B:L,6,FALSE)</f>
        <v>M3</v>
      </c>
      <c r="H69" s="58">
        <f>SUMIF(ORCAMENTO!B:B,ABCS!B69,ORCAMENTO!H:H)</f>
        <v>1.1200000000000001</v>
      </c>
      <c r="I69" s="59">
        <f>VLOOKUP(B69,ORCAMENTO!B:L,8,FALSE)</f>
        <v>287.81</v>
      </c>
      <c r="J69" s="60"/>
      <c r="K69" s="59">
        <f>SUMIF(ORCAMENTO!B:B,ABCS!B69,ORCAMENTO!K:K)</f>
        <v>322.35000000000002</v>
      </c>
      <c r="L69" s="60"/>
      <c r="M69" s="59">
        <f t="shared" si="1"/>
        <v>0.28570000000000001</v>
      </c>
      <c r="N69" s="60"/>
    </row>
    <row r="70" spans="1:14" ht="30" customHeight="1" x14ac:dyDescent="0.25">
      <c r="A70" s="48">
        <v>64</v>
      </c>
      <c r="B70" s="81">
        <v>88415</v>
      </c>
      <c r="C70" s="57" t="str">
        <f>VLOOKUP(B70,ORCAMENTO!B:L,2,FALSE)</f>
        <v>APLICAÇÃO MANUAL DE FUNDO SELADOR ACRÍLICO EM PAREDES EXTERNAS DE CASAS. AF_06/2014</v>
      </c>
      <c r="D70" s="57"/>
      <c r="E70" s="57"/>
      <c r="F70" s="57"/>
      <c r="G70" s="56" t="str">
        <f>VLOOKUP(B70,ORCAMENTO!B:L,6,FALSE)</f>
        <v>M2</v>
      </c>
      <c r="H70" s="58">
        <f>SUMIF(ORCAMENTO!B:B,ABCS!B70,ORCAMENTO!H:H)</f>
        <v>89.4</v>
      </c>
      <c r="I70" s="59">
        <f>VLOOKUP(B70,ORCAMENTO!B:L,8,FALSE)</f>
        <v>3.5999999999999996</v>
      </c>
      <c r="J70" s="60"/>
      <c r="K70" s="59">
        <f>SUMIF(ORCAMENTO!B:B,ABCS!B70,ORCAMENTO!K:K)</f>
        <v>321.83999999999997</v>
      </c>
      <c r="L70" s="60"/>
      <c r="M70" s="59">
        <f t="shared" si="1"/>
        <v>0.28520000000000001</v>
      </c>
      <c r="N70" s="60"/>
    </row>
    <row r="71" spans="1:14" ht="90" customHeight="1" x14ac:dyDescent="0.25">
      <c r="A71" s="48">
        <v>65</v>
      </c>
      <c r="B71" s="81">
        <v>87549</v>
      </c>
      <c r="C71" s="57" t="str">
        <f>VLOOKUP(B71,ORCAMENTO!B:L,2,FALSE)</f>
        <v>EMBOÇO, PARA RECEBIMENTO DE CERÂMICA, EM ARGAMASSA TRAÇO 1:2:8, PREPARO MECÂNICO COM BETONEIRA 400L, APLICADO MANUALMENTE EM FACES INTERNAS DE PAREDES, PARA AMBIENTE COM ÁREA ENTRE 5M2 E 10M2, ESPESSURA DE 10MM, COM EXECUÇÃO DE TALISCAS. AF_06/2014</v>
      </c>
      <c r="D71" s="57"/>
      <c r="E71" s="57"/>
      <c r="F71" s="57"/>
      <c r="G71" s="56" t="str">
        <f>VLOOKUP(B71,ORCAMENTO!B:L,6,FALSE)</f>
        <v>M2</v>
      </c>
      <c r="H71" s="58">
        <f>SUMIF(ORCAMENTO!B:B,ABCS!B71,ORCAMENTO!H:H)</f>
        <v>11.27</v>
      </c>
      <c r="I71" s="59">
        <f>VLOOKUP(B71,ORCAMENTO!B:L,8,FALSE)</f>
        <v>27.439999999999998</v>
      </c>
      <c r="J71" s="60"/>
      <c r="K71" s="59">
        <f>SUMIF(ORCAMENTO!B:B,ABCS!B71,ORCAMENTO!K:K)</f>
        <v>309.25</v>
      </c>
      <c r="L71" s="60"/>
      <c r="M71" s="59">
        <f t="shared" ref="M71:M102" si="2">ROUND((K71/$K$127)*100,4)</f>
        <v>0.27410000000000001</v>
      </c>
      <c r="N71" s="60"/>
    </row>
    <row r="72" spans="1:14" ht="90" customHeight="1" x14ac:dyDescent="0.25">
      <c r="A72" s="48">
        <v>66</v>
      </c>
      <c r="B72" s="81">
        <v>86943</v>
      </c>
      <c r="C72" s="57" t="str">
        <f>VLOOKUP(B72,ORCAMENTO!B:L,2,FALSE)</f>
        <v>LAVATÓRIO LOUÇA BRANCA SUSPENSO, 29,5 X 39CM OU EQUIVALENTE, PADRÃO POPULAR, INCLUSO SIFÃO FLEXÍVEL EM PVC, VÁLVULA E ENGATE FLEXÍVEL 30CM EM PLÁSTICO E TORNEIRA CROMADA DE MESA, PADRÃO POPULAR - FORNECIMENTO E INSTALAÇÃO. AF_01/2020</v>
      </c>
      <c r="D72" s="57"/>
      <c r="E72" s="57"/>
      <c r="F72" s="57"/>
      <c r="G72" s="56" t="str">
        <f>VLOOKUP(B72,ORCAMENTO!B:L,6,FALSE)</f>
        <v>UN</v>
      </c>
      <c r="H72" s="58">
        <f>SUMIF(ORCAMENTO!B:B,ABCS!B72,ORCAMENTO!H:H)</f>
        <v>1</v>
      </c>
      <c r="I72" s="59">
        <f>VLOOKUP(B72,ORCAMENTO!B:L,8,FALSE)</f>
        <v>308.11</v>
      </c>
      <c r="J72" s="60"/>
      <c r="K72" s="59">
        <f>SUMIF(ORCAMENTO!B:B,ABCS!B72,ORCAMENTO!K:K)</f>
        <v>308.11</v>
      </c>
      <c r="L72" s="60"/>
      <c r="M72" s="59">
        <f t="shared" si="2"/>
        <v>0.27310000000000001</v>
      </c>
      <c r="N72" s="60"/>
    </row>
    <row r="73" spans="1:14" ht="75" customHeight="1" x14ac:dyDescent="0.25">
      <c r="A73" s="48">
        <v>67</v>
      </c>
      <c r="B73" s="81">
        <v>87882</v>
      </c>
      <c r="C73" s="57" t="str">
        <f>VLOOKUP(B73,ORCAMENTO!B:L,2,FALSE)</f>
        <v>CHAPISCO APLICADO NO TETO OU EM ALVENARIA E ESTRUTURA, COM ROLO PARA TEXTURA ACRÍLICA. ARGAMASSA TRAÇO 1:4 E EMULSÃO POLIMÉRICA (ADESIVO) COM PREPARO EM BETONEIRA 400L. AF_10/2022</v>
      </c>
      <c r="D73" s="57"/>
      <c r="E73" s="57"/>
      <c r="F73" s="57"/>
      <c r="G73" s="56" t="str">
        <f>VLOOKUP(B73,ORCAMENTO!B:L,6,FALSE)</f>
        <v>M2</v>
      </c>
      <c r="H73" s="58">
        <f>SUMIF(ORCAMENTO!B:B,ABCS!B73,ORCAMENTO!H:H)</f>
        <v>39.21</v>
      </c>
      <c r="I73" s="59">
        <f>VLOOKUP(B73,ORCAMENTO!B:L,8,FALSE)</f>
        <v>7.84</v>
      </c>
      <c r="J73" s="60"/>
      <c r="K73" s="59">
        <f>SUMIF(ORCAMENTO!B:B,ABCS!B73,ORCAMENTO!K:K)</f>
        <v>307.41000000000003</v>
      </c>
      <c r="L73" s="60"/>
      <c r="M73" s="59">
        <f t="shared" si="2"/>
        <v>0.27239999999999998</v>
      </c>
      <c r="N73" s="60"/>
    </row>
    <row r="74" spans="1:14" ht="60" customHeight="1" x14ac:dyDescent="0.25">
      <c r="A74" s="48">
        <v>68</v>
      </c>
      <c r="B74" s="81">
        <v>91854</v>
      </c>
      <c r="C74" s="57" t="str">
        <f>VLOOKUP(B74,ORCAMENTO!B:L,2,FALSE)</f>
        <v>ELETRODUTO FLEXÍVEL CORRUGADO, PVC, DN 25 MM (3/4"), PARA CIRCUITOS TERMINAIS, INSTALADO EM PAREDE - FORNECIMENTO E INSTALAÇÃO. AF_12/2015</v>
      </c>
      <c r="D74" s="57"/>
      <c r="E74" s="57"/>
      <c r="F74" s="57"/>
      <c r="G74" s="56" t="str">
        <f>VLOOKUP(B74,ORCAMENTO!B:L,6,FALSE)</f>
        <v>M</v>
      </c>
      <c r="H74" s="58">
        <f>SUMIF(ORCAMENTO!B:B,ABCS!B74,ORCAMENTO!H:H)</f>
        <v>26.77</v>
      </c>
      <c r="I74" s="59">
        <f>VLOOKUP(B74,ORCAMENTO!B:L,8,FALSE)</f>
        <v>11.219999999999999</v>
      </c>
      <c r="J74" s="60"/>
      <c r="K74" s="59">
        <f>SUMIF(ORCAMENTO!B:B,ABCS!B74,ORCAMENTO!K:K)</f>
        <v>300.36</v>
      </c>
      <c r="L74" s="60"/>
      <c r="M74" s="59">
        <f t="shared" si="2"/>
        <v>0.26619999999999999</v>
      </c>
      <c r="N74" s="60"/>
    </row>
    <row r="75" spans="1:14" ht="60" customHeight="1" x14ac:dyDescent="0.25">
      <c r="A75" s="48">
        <v>69</v>
      </c>
      <c r="B75" s="81">
        <v>91867</v>
      </c>
      <c r="C75" s="57" t="str">
        <f>VLOOKUP(B75,ORCAMENTO!B:L,2,FALSE)</f>
        <v>ELETRODUTO RÍGIDO ROSCÁVEL, PVC, DN 25 MM (3/4"), PARA CIRCUITOS TERMINAIS, INSTALADO EM LAJE - FORNECIMENTO E INSTALAÇÃO. AF_12/2015</v>
      </c>
      <c r="D75" s="57"/>
      <c r="E75" s="57"/>
      <c r="F75" s="57"/>
      <c r="G75" s="56" t="str">
        <f>VLOOKUP(B75,ORCAMENTO!B:L,6,FALSE)</f>
        <v>M</v>
      </c>
      <c r="H75" s="58">
        <f>SUMIF(ORCAMENTO!B:B,ABCS!B75,ORCAMENTO!H:H)</f>
        <v>24.35</v>
      </c>
      <c r="I75" s="59">
        <f>VLOOKUP(B75,ORCAMENTO!B:L,8,FALSE)</f>
        <v>11.379999999999999</v>
      </c>
      <c r="J75" s="60"/>
      <c r="K75" s="59">
        <f>SUMIF(ORCAMENTO!B:B,ABCS!B75,ORCAMENTO!K:K)</f>
        <v>277.10000000000002</v>
      </c>
      <c r="L75" s="60"/>
      <c r="M75" s="59">
        <f t="shared" si="2"/>
        <v>0.24560000000000001</v>
      </c>
      <c r="N75" s="60"/>
    </row>
    <row r="76" spans="1:14" ht="30" customHeight="1" x14ac:dyDescent="0.25">
      <c r="A76" s="48">
        <v>70</v>
      </c>
      <c r="B76" s="81">
        <v>88485</v>
      </c>
      <c r="C76" s="57" t="str">
        <f>VLOOKUP(B76,ORCAMENTO!B:L,2,FALSE)</f>
        <v>APLICAÇÃO DE FUNDO SELADOR ACRÍLICO EM PAREDES, UMA DEMÃO. AF_06/2014</v>
      </c>
      <c r="D76" s="57"/>
      <c r="E76" s="57"/>
      <c r="F76" s="57"/>
      <c r="G76" s="56" t="str">
        <f>VLOOKUP(B76,ORCAMENTO!B:L,6,FALSE)</f>
        <v>M2</v>
      </c>
      <c r="H76" s="58">
        <f>SUMIF(ORCAMENTO!B:B,ABCS!B76,ORCAMENTO!H:H)</f>
        <v>88.91</v>
      </c>
      <c r="I76" s="59">
        <f>VLOOKUP(B76,ORCAMENTO!B:L,8,FALSE)</f>
        <v>3.1</v>
      </c>
      <c r="J76" s="60"/>
      <c r="K76" s="59">
        <f>SUMIF(ORCAMENTO!B:B,ABCS!B76,ORCAMENTO!K:K)</f>
        <v>275.62</v>
      </c>
      <c r="L76" s="60"/>
      <c r="M76" s="59">
        <f t="shared" si="2"/>
        <v>0.24429999999999999</v>
      </c>
      <c r="N76" s="60"/>
    </row>
    <row r="77" spans="1:14" ht="60" customHeight="1" x14ac:dyDescent="0.25">
      <c r="A77" s="48">
        <v>71</v>
      </c>
      <c r="B77" s="81">
        <v>94221</v>
      </c>
      <c r="C77" s="57" t="str">
        <f>VLOOKUP(B77,ORCAMENTO!B:L,2,FALSE)</f>
        <v>CUMEEIRA PARA TELHA CERÂMICA EMBOÇADA COM ARGAMASSA TRAÇO 1:2:9 (CIMENTO, CAL E AREIA) PARA TELHADOS COM ATÉ 2 ÁGUAS, INCLUSO TRANSPORTE VERTICAL. AF_07/2019</v>
      </c>
      <c r="D77" s="57"/>
      <c r="E77" s="57"/>
      <c r="F77" s="57"/>
      <c r="G77" s="56" t="str">
        <f>VLOOKUP(B77,ORCAMENTO!B:L,6,FALSE)</f>
        <v>M</v>
      </c>
      <c r="H77" s="58">
        <f>SUMIF(ORCAMENTO!B:B,ABCS!B77,ORCAMENTO!H:H)</f>
        <v>8.93</v>
      </c>
      <c r="I77" s="59">
        <f>VLOOKUP(B77,ORCAMENTO!B:L,8,FALSE)</f>
        <v>27.57</v>
      </c>
      <c r="J77" s="60"/>
      <c r="K77" s="59">
        <f>SUMIF(ORCAMENTO!B:B,ABCS!B77,ORCAMENTO!K:K)</f>
        <v>246.2</v>
      </c>
      <c r="L77" s="60"/>
      <c r="M77" s="59">
        <f t="shared" si="2"/>
        <v>0.21820000000000001</v>
      </c>
      <c r="N77" s="60"/>
    </row>
    <row r="78" spans="1:14" ht="30" customHeight="1" x14ac:dyDescent="0.25">
      <c r="A78" s="48">
        <v>72</v>
      </c>
      <c r="B78" s="81">
        <v>93184</v>
      </c>
      <c r="C78" s="57" t="str">
        <f>VLOOKUP(B78,ORCAMENTO!B:L,2,FALSE)</f>
        <v>VERGA PRÉ-MOLDADA PARA PORTAS COM ATÉ 1,5 M DE VÃO. AF_03/2016</v>
      </c>
      <c r="D78" s="57"/>
      <c r="E78" s="57"/>
      <c r="F78" s="57"/>
      <c r="G78" s="56" t="str">
        <f>VLOOKUP(B78,ORCAMENTO!B:L,6,FALSE)</f>
        <v>M</v>
      </c>
      <c r="H78" s="58">
        <f>SUMIF(ORCAMENTO!B:B,ABCS!B78,ORCAMENTO!H:H)</f>
        <v>5</v>
      </c>
      <c r="I78" s="59">
        <f>VLOOKUP(B78,ORCAMENTO!B:L,8,FALSE)</f>
        <v>46.74</v>
      </c>
      <c r="J78" s="60"/>
      <c r="K78" s="59">
        <f>SUMIF(ORCAMENTO!B:B,ABCS!B78,ORCAMENTO!K:K)</f>
        <v>233.7</v>
      </c>
      <c r="L78" s="60"/>
      <c r="M78" s="59">
        <f t="shared" si="2"/>
        <v>0.20710000000000001</v>
      </c>
      <c r="N78" s="60"/>
    </row>
    <row r="79" spans="1:14" ht="45" customHeight="1" x14ac:dyDescent="0.25">
      <c r="A79" s="48">
        <v>73</v>
      </c>
      <c r="B79" s="81">
        <v>97593</v>
      </c>
      <c r="C79" s="57" t="str">
        <f>VLOOKUP(B79,ORCAMENTO!B:L,2,FALSE)</f>
        <v>LUMINÁRIA TIPO SPOT, DE SOBREPOR, COM 1 LÂMPADA FLUORESCENTE DE 15 W, SEM REATOR - FORNECIMENTO E INSTALAÇÃO. AF_02/2020</v>
      </c>
      <c r="D79" s="57"/>
      <c r="E79" s="57"/>
      <c r="F79" s="57"/>
      <c r="G79" s="56" t="str">
        <f>VLOOKUP(B79,ORCAMENTO!B:L,6,FALSE)</f>
        <v>UN</v>
      </c>
      <c r="H79" s="58">
        <f>SUMIF(ORCAMENTO!B:B,ABCS!B79,ORCAMENTO!H:H)</f>
        <v>1</v>
      </c>
      <c r="I79" s="59">
        <f>VLOOKUP(B79,ORCAMENTO!B:L,8,FALSE)</f>
        <v>192.17000000000002</v>
      </c>
      <c r="J79" s="60"/>
      <c r="K79" s="59">
        <f>SUMIF(ORCAMENTO!B:B,ABCS!B79,ORCAMENTO!K:K)</f>
        <v>192.17</v>
      </c>
      <c r="L79" s="60"/>
      <c r="M79" s="59">
        <f t="shared" si="2"/>
        <v>0.17030000000000001</v>
      </c>
      <c r="N79" s="60"/>
    </row>
    <row r="80" spans="1:14" ht="45" customHeight="1" x14ac:dyDescent="0.25">
      <c r="A80" s="48">
        <v>74</v>
      </c>
      <c r="B80" s="81">
        <v>89711</v>
      </c>
      <c r="C80" s="57" t="str">
        <f>VLOOKUP(B80,ORCAMENTO!B:L,2,FALSE)</f>
        <v>TUBO PVC, SERIE NORMAL, ESGOTO PREDIAL, DN 40 MM, FORNECIDO E INSTALADO EM RAMAL DE DESCARGA OU RAMAL DE ESGOTO SANITÁRIO. AF_08/2022</v>
      </c>
      <c r="D80" s="57"/>
      <c r="E80" s="57"/>
      <c r="F80" s="57"/>
      <c r="G80" s="56" t="str">
        <f>VLOOKUP(B80,ORCAMENTO!B:L,6,FALSE)</f>
        <v>M</v>
      </c>
      <c r="H80" s="58">
        <f>SUMIF(ORCAMENTO!B:B,ABCS!B80,ORCAMENTO!H:H)</f>
        <v>7.19</v>
      </c>
      <c r="I80" s="59">
        <f>VLOOKUP(B80,ORCAMENTO!B:L,8,FALSE)</f>
        <v>24.490000000000002</v>
      </c>
      <c r="J80" s="60"/>
      <c r="K80" s="59">
        <f>SUMIF(ORCAMENTO!B:B,ABCS!B80,ORCAMENTO!K:K)</f>
        <v>176.08</v>
      </c>
      <c r="L80" s="60"/>
      <c r="M80" s="59">
        <f t="shared" si="2"/>
        <v>0.15609999999999999</v>
      </c>
      <c r="N80" s="60"/>
    </row>
    <row r="81" spans="1:14" ht="30" customHeight="1" x14ac:dyDescent="0.25">
      <c r="A81" s="48">
        <v>75</v>
      </c>
      <c r="B81" s="81">
        <v>95675</v>
      </c>
      <c r="C81" s="57" t="str">
        <f>VLOOKUP(B81,ORCAMENTO!B:L,2,FALSE)</f>
        <v>HIDRÔMETRO DN 25 (¾ ), 5,0 M³/H FORNECIMENTO E INSTALAÇÃO. AF_11/2016</v>
      </c>
      <c r="D81" s="57"/>
      <c r="E81" s="57"/>
      <c r="F81" s="57"/>
      <c r="G81" s="56" t="str">
        <f>VLOOKUP(B81,ORCAMENTO!B:L,6,FALSE)</f>
        <v>UN</v>
      </c>
      <c r="H81" s="58">
        <f>SUMIF(ORCAMENTO!B:B,ABCS!B81,ORCAMENTO!H:H)</f>
        <v>1</v>
      </c>
      <c r="I81" s="59">
        <f>VLOOKUP(B81,ORCAMENTO!B:L,8,FALSE)</f>
        <v>170.97999999999996</v>
      </c>
      <c r="J81" s="60"/>
      <c r="K81" s="59">
        <f>SUMIF(ORCAMENTO!B:B,ABCS!B81,ORCAMENTO!K:K)</f>
        <v>170.98</v>
      </c>
      <c r="L81" s="60"/>
      <c r="M81" s="59">
        <f t="shared" si="2"/>
        <v>0.1515</v>
      </c>
      <c r="N81" s="60"/>
    </row>
    <row r="82" spans="1:14" ht="60" customHeight="1" x14ac:dyDescent="0.25">
      <c r="A82" s="48">
        <v>76</v>
      </c>
      <c r="B82" s="81">
        <v>89970</v>
      </c>
      <c r="C82" s="57" t="str">
        <f>VLOOKUP(B82,ORCAMENTO!B:L,2,FALSE)</f>
        <v>KIT DE REGISTRO DE PRESSÃO BRUTO DE LATÃO ¾", INCLUSIVE CONEXÕES, ROSCÁVEL, INSTALADO EM RAMAL DE ÁGUA FRIA - FORNECIMENTO E INSTALAÇÃO. AF_12/2014</v>
      </c>
      <c r="D82" s="57"/>
      <c r="E82" s="57"/>
      <c r="F82" s="57"/>
      <c r="G82" s="56" t="str">
        <f>VLOOKUP(B82,ORCAMENTO!B:L,6,FALSE)</f>
        <v>UN</v>
      </c>
      <c r="H82" s="58">
        <f>SUMIF(ORCAMENTO!B:B,ABCS!B82,ORCAMENTO!H:H)</f>
        <v>3</v>
      </c>
      <c r="I82" s="59">
        <f>VLOOKUP(B82,ORCAMENTO!B:L,8,FALSE)</f>
        <v>53.139999999999993</v>
      </c>
      <c r="J82" s="60"/>
      <c r="K82" s="59">
        <f>SUMIF(ORCAMENTO!B:B,ABCS!B82,ORCAMENTO!K:K)</f>
        <v>159.41999999999999</v>
      </c>
      <c r="L82" s="60"/>
      <c r="M82" s="59">
        <f t="shared" si="2"/>
        <v>0.14130000000000001</v>
      </c>
      <c r="N82" s="60"/>
    </row>
    <row r="83" spans="1:14" ht="60" customHeight="1" x14ac:dyDescent="0.25">
      <c r="A83" s="48">
        <v>77</v>
      </c>
      <c r="B83" s="81">
        <v>91866</v>
      </c>
      <c r="C83" s="57" t="str">
        <f>VLOOKUP(B83,ORCAMENTO!B:L,2,FALSE)</f>
        <v>ELETRODUTO RÍGIDO ROSCÁVEL, PVC, DN 20 MM (1/2"), PARA CIRCUITOS TERMINAIS, INSTALADO EM LAJE - FORNECIMENTO E INSTALAÇÃO. AF_12/2015</v>
      </c>
      <c r="D83" s="57"/>
      <c r="E83" s="57"/>
      <c r="F83" s="57"/>
      <c r="G83" s="56" t="str">
        <f>VLOOKUP(B83,ORCAMENTO!B:L,6,FALSE)</f>
        <v>M</v>
      </c>
      <c r="H83" s="58">
        <f>SUMIF(ORCAMENTO!B:B,ABCS!B83,ORCAMENTO!H:H)</f>
        <v>17</v>
      </c>
      <c r="I83" s="59">
        <f>VLOOKUP(B83,ORCAMENTO!B:L,8,FALSE)</f>
        <v>9.32</v>
      </c>
      <c r="J83" s="60"/>
      <c r="K83" s="59">
        <f>SUMIF(ORCAMENTO!B:B,ABCS!B83,ORCAMENTO!K:K)</f>
        <v>158.44</v>
      </c>
      <c r="L83" s="60"/>
      <c r="M83" s="59">
        <f t="shared" si="2"/>
        <v>0.1404</v>
      </c>
      <c r="N83" s="60"/>
    </row>
    <row r="84" spans="1:14" ht="45" customHeight="1" x14ac:dyDescent="0.25">
      <c r="A84" s="48">
        <v>78</v>
      </c>
      <c r="B84" s="81">
        <v>91940</v>
      </c>
      <c r="C84" s="57" t="str">
        <f>VLOOKUP(B84,ORCAMENTO!B:L,2,FALSE)</f>
        <v>CAIXA RETANGULAR 4" X 2" MÉDIA (1,30 M DO PISO), PVC, INSTALADA EM PAREDE - FORNECIMENTO E INSTALAÇÃO. AF_12/2015</v>
      </c>
      <c r="D84" s="57"/>
      <c r="E84" s="57"/>
      <c r="F84" s="57"/>
      <c r="G84" s="56" t="str">
        <f>VLOOKUP(B84,ORCAMENTO!B:L,6,FALSE)</f>
        <v>UN</v>
      </c>
      <c r="H84" s="58">
        <f>SUMIF(ORCAMENTO!B:B,ABCS!B84,ORCAMENTO!H:H)</f>
        <v>9</v>
      </c>
      <c r="I84" s="59">
        <f>VLOOKUP(B84,ORCAMENTO!B:L,8,FALSE)</f>
        <v>17.419999999999998</v>
      </c>
      <c r="J84" s="60"/>
      <c r="K84" s="59">
        <f>SUMIF(ORCAMENTO!B:B,ABCS!B84,ORCAMENTO!K:K)</f>
        <v>156.78</v>
      </c>
      <c r="L84" s="60"/>
      <c r="M84" s="59">
        <f t="shared" si="2"/>
        <v>0.1389</v>
      </c>
      <c r="N84" s="60"/>
    </row>
    <row r="85" spans="1:14" ht="30" customHeight="1" x14ac:dyDescent="0.25">
      <c r="A85" s="48">
        <v>79</v>
      </c>
      <c r="B85" s="81">
        <v>88484</v>
      </c>
      <c r="C85" s="57" t="str">
        <f>VLOOKUP(B85,ORCAMENTO!B:L,2,FALSE)</f>
        <v>APLICAÇÃO DE FUNDO SELADOR ACRÍLICO EM TETO, UMA DEMÃO. AF_06/2014</v>
      </c>
      <c r="D85" s="57"/>
      <c r="E85" s="57"/>
      <c r="F85" s="57"/>
      <c r="G85" s="56" t="str">
        <f>VLOOKUP(B85,ORCAMENTO!B:L,6,FALSE)</f>
        <v>M2</v>
      </c>
      <c r="H85" s="58">
        <f>SUMIF(ORCAMENTO!B:B,ABCS!B85,ORCAMENTO!H:H)</f>
        <v>39.21</v>
      </c>
      <c r="I85" s="59">
        <f>VLOOKUP(B85,ORCAMENTO!B:L,8,FALSE)</f>
        <v>3.6199999999999997</v>
      </c>
      <c r="J85" s="60"/>
      <c r="K85" s="59">
        <f>SUMIF(ORCAMENTO!B:B,ABCS!B85,ORCAMENTO!K:K)</f>
        <v>141.94</v>
      </c>
      <c r="L85" s="60"/>
      <c r="M85" s="59">
        <f t="shared" si="2"/>
        <v>0.1258</v>
      </c>
      <c r="N85" s="60"/>
    </row>
    <row r="86" spans="1:14" ht="45" customHeight="1" x14ac:dyDescent="0.25">
      <c r="A86" s="48">
        <v>80</v>
      </c>
      <c r="B86" s="81">
        <v>100860</v>
      </c>
      <c r="C86" s="57" t="str">
        <f>VLOOKUP(B86,ORCAMENTO!B:L,2,FALSE)</f>
        <v>CHUVEIRO ELÉTRICO COMUM CORPO PLÁSTICO, TIPO DUCHA  FORNECIMENTO E INSTALAÇÃO. AF_01/2020</v>
      </c>
      <c r="D86" s="57"/>
      <c r="E86" s="57"/>
      <c r="F86" s="57"/>
      <c r="G86" s="56" t="str">
        <f>VLOOKUP(B86,ORCAMENTO!B:L,6,FALSE)</f>
        <v>UN</v>
      </c>
      <c r="H86" s="58">
        <f>SUMIF(ORCAMENTO!B:B,ABCS!B86,ORCAMENTO!H:H)</f>
        <v>1</v>
      </c>
      <c r="I86" s="59">
        <f>VLOOKUP(B86,ORCAMENTO!B:L,8,FALSE)</f>
        <v>132.38</v>
      </c>
      <c r="J86" s="60"/>
      <c r="K86" s="59">
        <f>SUMIF(ORCAMENTO!B:B,ABCS!B86,ORCAMENTO!K:K)</f>
        <v>132.38</v>
      </c>
      <c r="L86" s="60"/>
      <c r="M86" s="59">
        <f t="shared" si="2"/>
        <v>0.1173</v>
      </c>
      <c r="N86" s="60"/>
    </row>
    <row r="87" spans="1:14" ht="45" customHeight="1" x14ac:dyDescent="0.25">
      <c r="A87" s="48">
        <v>81</v>
      </c>
      <c r="B87" s="81">
        <v>92000</v>
      </c>
      <c r="C87" s="57" t="str">
        <f>VLOOKUP(B87,ORCAMENTO!B:L,2,FALSE)</f>
        <v>TOMADA BAIXA DE EMBUTIR (1 MÓDULO), 2P+T 10 A, INCLUINDO SUPORTE E PLACA - FORNECIMENTO E INSTALAÇÃO. AF_12/2015</v>
      </c>
      <c r="D87" s="57"/>
      <c r="E87" s="57"/>
      <c r="F87" s="57"/>
      <c r="G87" s="56" t="str">
        <f>VLOOKUP(B87,ORCAMENTO!B:L,6,FALSE)</f>
        <v>UN</v>
      </c>
      <c r="H87" s="58">
        <f>SUMIF(ORCAMENTO!B:B,ABCS!B87,ORCAMENTO!H:H)</f>
        <v>4</v>
      </c>
      <c r="I87" s="59">
        <f>VLOOKUP(B87,ORCAMENTO!B:L,8,FALSE)</f>
        <v>32.659999999999997</v>
      </c>
      <c r="J87" s="60"/>
      <c r="K87" s="59">
        <f>SUMIF(ORCAMENTO!B:B,ABCS!B87,ORCAMENTO!K:K)</f>
        <v>130.63999999999999</v>
      </c>
      <c r="L87" s="60"/>
      <c r="M87" s="59">
        <f t="shared" si="2"/>
        <v>0.1158</v>
      </c>
      <c r="N87" s="60"/>
    </row>
    <row r="88" spans="1:14" ht="60" customHeight="1" x14ac:dyDescent="0.25">
      <c r="A88" s="48">
        <v>82</v>
      </c>
      <c r="B88" s="81">
        <v>100560</v>
      </c>
      <c r="C88" s="57" t="str">
        <f>VLOOKUP(B88,ORCAMENTO!B:L,2,FALSE)</f>
        <v>QUADRO DE DISTRIBUIÇÃO PARA TELEFONE N.2, 20X20X12CM EM CHAPA METALICA, DE EMBUTIR, SEM ACESSORIOS, PADRÃO TELEBRAS, FORNECIMENTO E INSTALAÇÃO. AF_11/2019</v>
      </c>
      <c r="D88" s="57"/>
      <c r="E88" s="57"/>
      <c r="F88" s="57"/>
      <c r="G88" s="56" t="str">
        <f>VLOOKUP(B88,ORCAMENTO!B:L,6,FALSE)</f>
        <v>UN</v>
      </c>
      <c r="H88" s="58">
        <f>SUMIF(ORCAMENTO!B:B,ABCS!B88,ORCAMENTO!H:H)</f>
        <v>1</v>
      </c>
      <c r="I88" s="59">
        <f>VLOOKUP(B88,ORCAMENTO!B:L,8,FALSE)</f>
        <v>130.58000000000001</v>
      </c>
      <c r="J88" s="60"/>
      <c r="K88" s="59">
        <f>SUMIF(ORCAMENTO!B:B,ABCS!B88,ORCAMENTO!K:K)</f>
        <v>130.58000000000001</v>
      </c>
      <c r="L88" s="60"/>
      <c r="M88" s="59">
        <f t="shared" si="2"/>
        <v>0.1157</v>
      </c>
      <c r="N88" s="60"/>
    </row>
    <row r="89" spans="1:14" ht="45" customHeight="1" x14ac:dyDescent="0.25">
      <c r="A89" s="48">
        <v>83</v>
      </c>
      <c r="B89" s="81">
        <v>89714</v>
      </c>
      <c r="C89" s="57" t="str">
        <f>VLOOKUP(B89,ORCAMENTO!B:L,2,FALSE)</f>
        <v>TUBO PVC, SERIE NORMAL, ESGOTO PREDIAL, DN 100 MM, FORNECIDO E INSTALADO EM RAMAL DE DESCARGA OU RAMAL DE ESGOTO SANITÁRIO. AF_08/2022</v>
      </c>
      <c r="D89" s="57"/>
      <c r="E89" s="57"/>
      <c r="F89" s="57"/>
      <c r="G89" s="56" t="str">
        <f>VLOOKUP(B89,ORCAMENTO!B:L,6,FALSE)</f>
        <v>M</v>
      </c>
      <c r="H89" s="58">
        <f>SUMIF(ORCAMENTO!B:B,ABCS!B89,ORCAMENTO!H:H)</f>
        <v>2.98</v>
      </c>
      <c r="I89" s="59">
        <f>VLOOKUP(B89,ORCAMENTO!B:L,8,FALSE)</f>
        <v>43.42</v>
      </c>
      <c r="J89" s="60"/>
      <c r="K89" s="59">
        <f>SUMIF(ORCAMENTO!B:B,ABCS!B89,ORCAMENTO!K:K)</f>
        <v>129.38999999999999</v>
      </c>
      <c r="L89" s="60"/>
      <c r="M89" s="59">
        <f t="shared" si="2"/>
        <v>0.1147</v>
      </c>
      <c r="N89" s="60"/>
    </row>
    <row r="90" spans="1:14" ht="60" customHeight="1" x14ac:dyDescent="0.25">
      <c r="A90" s="48">
        <v>84</v>
      </c>
      <c r="B90" s="81">
        <v>87894</v>
      </c>
      <c r="C90" s="57" t="str">
        <f>VLOOKUP(B90,ORCAMENTO!B:L,2,FALSE)</f>
        <v>CHAPISCO APLICADO EM ALVENARIA (SEM PRESENÇA DE VÃOS) E ESTRUTURAS DE CONCRETO DE FACHADA, COM COLHER DE PEDREIRO.  ARGAMASSA TRAÇO 1:3 COM PREPARO EM BETONEIRA 400L. AF_10/2022</v>
      </c>
      <c r="D90" s="57"/>
      <c r="E90" s="57"/>
      <c r="F90" s="57"/>
      <c r="G90" s="56" t="str">
        <f>VLOOKUP(B90,ORCAMENTO!B:L,6,FALSE)</f>
        <v>M2</v>
      </c>
      <c r="H90" s="58">
        <f>SUMIF(ORCAMENTO!B:B,ABCS!B90,ORCAMENTO!H:H)</f>
        <v>16.14</v>
      </c>
      <c r="I90" s="59">
        <f>VLOOKUP(B90,ORCAMENTO!B:L,8,FALSE)</f>
        <v>7.9700000000000006</v>
      </c>
      <c r="J90" s="60"/>
      <c r="K90" s="59">
        <f>SUMIF(ORCAMENTO!B:B,ABCS!B90,ORCAMENTO!K:K)</f>
        <v>128.63999999999999</v>
      </c>
      <c r="L90" s="60"/>
      <c r="M90" s="59">
        <f t="shared" si="2"/>
        <v>0.114</v>
      </c>
      <c r="N90" s="60"/>
    </row>
    <row r="91" spans="1:14" ht="45" customHeight="1" x14ac:dyDescent="0.25">
      <c r="A91" s="48">
        <v>85</v>
      </c>
      <c r="B91" s="81">
        <v>91953</v>
      </c>
      <c r="C91" s="57" t="str">
        <f>VLOOKUP(B91,ORCAMENTO!B:L,2,FALSE)</f>
        <v>INTERRUPTOR SIMPLES (1 MÓDULO), 10A/250V, INCLUINDO SUPORTE E PLACA - FORNECIMENTO E INSTALAÇÃO. AF_12/2015</v>
      </c>
      <c r="D91" s="57"/>
      <c r="E91" s="57"/>
      <c r="F91" s="57"/>
      <c r="G91" s="56" t="str">
        <f>VLOOKUP(B91,ORCAMENTO!B:L,6,FALSE)</f>
        <v>UN</v>
      </c>
      <c r="H91" s="58">
        <f>SUMIF(ORCAMENTO!B:B,ABCS!B91,ORCAMENTO!H:H)</f>
        <v>4</v>
      </c>
      <c r="I91" s="59">
        <f>VLOOKUP(B91,ORCAMENTO!B:L,8,FALSE)</f>
        <v>30.91</v>
      </c>
      <c r="J91" s="60"/>
      <c r="K91" s="59">
        <f>SUMIF(ORCAMENTO!B:B,ABCS!B91,ORCAMENTO!K:K)</f>
        <v>123.64</v>
      </c>
      <c r="L91" s="60"/>
      <c r="M91" s="59">
        <f t="shared" si="2"/>
        <v>0.1096</v>
      </c>
      <c r="N91" s="60"/>
    </row>
    <row r="92" spans="1:14" ht="45" customHeight="1" x14ac:dyDescent="0.25">
      <c r="A92" s="48">
        <v>86</v>
      </c>
      <c r="B92" s="81">
        <v>91996</v>
      </c>
      <c r="C92" s="57" t="str">
        <f>VLOOKUP(B92,ORCAMENTO!B:L,2,FALSE)</f>
        <v>TOMADA MÉDIA DE EMBUTIR (1 MÓDULO), 2P+T 10 A, INCLUINDO SUPORTE E PLACA - FORNECIMENTO E INSTALAÇÃO. AF_12/2015</v>
      </c>
      <c r="D92" s="57"/>
      <c r="E92" s="57"/>
      <c r="F92" s="57"/>
      <c r="G92" s="56" t="str">
        <f>VLOOKUP(B92,ORCAMENTO!B:L,6,FALSE)</f>
        <v>UN</v>
      </c>
      <c r="H92" s="58">
        <f>SUMIF(ORCAMENTO!B:B,ABCS!B92,ORCAMENTO!H:H)</f>
        <v>3</v>
      </c>
      <c r="I92" s="59">
        <f>VLOOKUP(B92,ORCAMENTO!B:L,8,FALSE)</f>
        <v>36.92</v>
      </c>
      <c r="J92" s="60"/>
      <c r="K92" s="59">
        <f>SUMIF(ORCAMENTO!B:B,ABCS!B92,ORCAMENTO!K:K)</f>
        <v>110.76</v>
      </c>
      <c r="L92" s="60"/>
      <c r="M92" s="59">
        <f t="shared" si="2"/>
        <v>9.8199999999999996E-2</v>
      </c>
      <c r="N92" s="60"/>
    </row>
    <row r="93" spans="1:14" ht="30" customHeight="1" x14ac:dyDescent="0.25">
      <c r="A93" s="48">
        <v>87</v>
      </c>
      <c r="B93" s="81">
        <v>98308</v>
      </c>
      <c r="C93" s="57" t="str">
        <f>VLOOKUP(B93,ORCAMENTO!B:L,2,FALSE)</f>
        <v>TOMADA PARA TELEFONE RJ11 - FORNECIMENTO E INSTALAÇÃO. AF_11/2019</v>
      </c>
      <c r="D93" s="57"/>
      <c r="E93" s="57"/>
      <c r="F93" s="57"/>
      <c r="G93" s="56" t="str">
        <f>VLOOKUP(B93,ORCAMENTO!B:L,6,FALSE)</f>
        <v>UN</v>
      </c>
      <c r="H93" s="58">
        <f>SUMIF(ORCAMENTO!B:B,ABCS!B93,ORCAMENTO!H:H)</f>
        <v>3</v>
      </c>
      <c r="I93" s="59">
        <f>VLOOKUP(B93,ORCAMENTO!B:L,8,FALSE)</f>
        <v>36.83</v>
      </c>
      <c r="J93" s="60"/>
      <c r="K93" s="59">
        <f>SUMIF(ORCAMENTO!B:B,ABCS!B93,ORCAMENTO!K:K)</f>
        <v>110.49</v>
      </c>
      <c r="L93" s="60"/>
      <c r="M93" s="59">
        <f t="shared" si="2"/>
        <v>9.7900000000000001E-2</v>
      </c>
      <c r="N93" s="60"/>
    </row>
    <row r="94" spans="1:14" ht="45" customHeight="1" x14ac:dyDescent="0.25">
      <c r="A94" s="48">
        <v>88</v>
      </c>
      <c r="B94" s="81">
        <v>89362</v>
      </c>
      <c r="C94" s="57" t="str">
        <f>VLOOKUP(B94,ORCAMENTO!B:L,2,FALSE)</f>
        <v>JOELHO 90 GRAUS, PVC, SOLDÁVEL, DN 25MM, INSTALADO EM RAMAL OU SUB-RAMAL DE ÁGUA - FORNECIMENTO E INSTALAÇÃO. AF_06/2022</v>
      </c>
      <c r="D94" s="57"/>
      <c r="E94" s="57"/>
      <c r="F94" s="57"/>
      <c r="G94" s="56" t="str">
        <f>VLOOKUP(B94,ORCAMENTO!B:L,6,FALSE)</f>
        <v>UN</v>
      </c>
      <c r="H94" s="58">
        <f>SUMIF(ORCAMENTO!B:B,ABCS!B94,ORCAMENTO!H:H)</f>
        <v>10</v>
      </c>
      <c r="I94" s="59">
        <f>VLOOKUP(B94,ORCAMENTO!B:L,8,FALSE)</f>
        <v>10.639999999999999</v>
      </c>
      <c r="J94" s="60"/>
      <c r="K94" s="59">
        <f>SUMIF(ORCAMENTO!B:B,ABCS!B94,ORCAMENTO!K:K)</f>
        <v>106.4</v>
      </c>
      <c r="L94" s="60"/>
      <c r="M94" s="59">
        <f t="shared" si="2"/>
        <v>9.4299999999999995E-2</v>
      </c>
      <c r="N94" s="60"/>
    </row>
    <row r="95" spans="1:14" ht="45" customHeight="1" x14ac:dyDescent="0.25">
      <c r="A95" s="48">
        <v>89</v>
      </c>
      <c r="B95" s="81">
        <v>102160</v>
      </c>
      <c r="C95" s="57" t="str">
        <f>VLOOKUP(B95,ORCAMENTO!B:L,2,FALSE)</f>
        <v>INSTALAÇÃO DE VIDRO IMPRESSO, E = 4 MM, EM ESQUADRIA DE MADEIRA, FIXADO COM BAGUETE. AF_01/2021</v>
      </c>
      <c r="D95" s="57"/>
      <c r="E95" s="57"/>
      <c r="F95" s="57"/>
      <c r="G95" s="56" t="str">
        <f>VLOOKUP(B95,ORCAMENTO!B:L,6,FALSE)</f>
        <v>M2</v>
      </c>
      <c r="H95" s="58">
        <f>SUMIF(ORCAMENTO!B:B,ABCS!B95,ORCAMENTO!H:H)</f>
        <v>0.48</v>
      </c>
      <c r="I95" s="59">
        <f>VLOOKUP(B95,ORCAMENTO!B:L,8,FALSE)</f>
        <v>220.46999999999997</v>
      </c>
      <c r="J95" s="60"/>
      <c r="K95" s="59">
        <f>SUMIF(ORCAMENTO!B:B,ABCS!B95,ORCAMENTO!K:K)</f>
        <v>105.83</v>
      </c>
      <c r="L95" s="60"/>
      <c r="M95" s="59">
        <f t="shared" si="2"/>
        <v>9.3799999999999994E-2</v>
      </c>
      <c r="N95" s="60"/>
    </row>
    <row r="96" spans="1:14" ht="45" customHeight="1" x14ac:dyDescent="0.25">
      <c r="A96" s="48">
        <v>90</v>
      </c>
      <c r="B96" s="81">
        <v>101619</v>
      </c>
      <c r="C96" s="57" t="str">
        <f>VLOOKUP(B96,ORCAMENTO!B:L,2,FALSE)</f>
        <v>PREPARO DE FUNDO DE VALA COM LARGURA MENOR QUE 1,5 M, COM CAMADA DE BRITA, LANÇAMENTO MANUAL. AF_08/2020</v>
      </c>
      <c r="D96" s="57"/>
      <c r="E96" s="57"/>
      <c r="F96" s="57"/>
      <c r="G96" s="56" t="str">
        <f>VLOOKUP(B96,ORCAMENTO!B:L,6,FALSE)</f>
        <v>M3</v>
      </c>
      <c r="H96" s="58">
        <f>SUMIF(ORCAMENTO!B:B,ABCS!B96,ORCAMENTO!H:H)</f>
        <v>0.33</v>
      </c>
      <c r="I96" s="59">
        <f>VLOOKUP(B96,ORCAMENTO!B:L,8,FALSE)</f>
        <v>316.33000000000004</v>
      </c>
      <c r="J96" s="60"/>
      <c r="K96" s="59">
        <f>SUMIF(ORCAMENTO!B:B,ABCS!B96,ORCAMENTO!K:K)</f>
        <v>104.39</v>
      </c>
      <c r="L96" s="60"/>
      <c r="M96" s="59">
        <f t="shared" si="2"/>
        <v>9.2499999999999999E-2</v>
      </c>
      <c r="N96" s="60"/>
    </row>
    <row r="97" spans="1:14" ht="45" customHeight="1" x14ac:dyDescent="0.25">
      <c r="A97" s="48">
        <v>91</v>
      </c>
      <c r="B97" s="81">
        <v>91939</v>
      </c>
      <c r="C97" s="57" t="str">
        <f>VLOOKUP(B97,ORCAMENTO!B:L,2,FALSE)</f>
        <v>CAIXA RETANGULAR 4" X 2" ALTA (2,00 M DO PISO), PVC, INSTALADA EM PAREDE - FORNECIMENTO E INSTALAÇÃO. AF_12/2015</v>
      </c>
      <c r="D97" s="57"/>
      <c r="E97" s="57"/>
      <c r="F97" s="57"/>
      <c r="G97" s="56" t="str">
        <f>VLOOKUP(B97,ORCAMENTO!B:L,6,FALSE)</f>
        <v>UN</v>
      </c>
      <c r="H97" s="58">
        <f>SUMIF(ORCAMENTO!B:B,ABCS!B97,ORCAMENTO!H:H)</f>
        <v>3</v>
      </c>
      <c r="I97" s="59">
        <f>VLOOKUP(B97,ORCAMENTO!B:L,8,FALSE)</f>
        <v>33.28</v>
      </c>
      <c r="J97" s="60"/>
      <c r="K97" s="59">
        <f>SUMIF(ORCAMENTO!B:B,ABCS!B97,ORCAMENTO!K:K)</f>
        <v>99.84</v>
      </c>
      <c r="L97" s="60"/>
      <c r="M97" s="59">
        <f t="shared" si="2"/>
        <v>8.8499999999999995E-2</v>
      </c>
      <c r="N97" s="60"/>
    </row>
    <row r="98" spans="1:14" ht="30" customHeight="1" x14ac:dyDescent="0.25">
      <c r="A98" s="48">
        <v>92</v>
      </c>
      <c r="B98" s="81">
        <v>93382</v>
      </c>
      <c r="C98" s="57" t="str">
        <f>VLOOKUP(B98,ORCAMENTO!B:L,2,FALSE)</f>
        <v>REATERRO MANUAL DE VALAS COM COMPACTAÇÃO MECANIZADA. AF_04/2016</v>
      </c>
      <c r="D98" s="57"/>
      <c r="E98" s="57"/>
      <c r="F98" s="57"/>
      <c r="G98" s="56" t="str">
        <f>VLOOKUP(B98,ORCAMENTO!B:L,6,FALSE)</f>
        <v>M3</v>
      </c>
      <c r="H98" s="58">
        <f>SUMIF(ORCAMENTO!B:B,ABCS!B98,ORCAMENTO!H:H)</f>
        <v>2.2999999999999998</v>
      </c>
      <c r="I98" s="59">
        <f>VLOOKUP(B98,ORCAMENTO!B:L,8,FALSE)</f>
        <v>35.92</v>
      </c>
      <c r="J98" s="60"/>
      <c r="K98" s="59">
        <f>SUMIF(ORCAMENTO!B:B,ABCS!B98,ORCAMENTO!K:K)</f>
        <v>82.62</v>
      </c>
      <c r="L98" s="60"/>
      <c r="M98" s="59">
        <f t="shared" si="2"/>
        <v>7.3200000000000001E-2</v>
      </c>
      <c r="N98" s="60"/>
    </row>
    <row r="99" spans="1:14" ht="45" customHeight="1" x14ac:dyDescent="0.25">
      <c r="A99" s="48">
        <v>93</v>
      </c>
      <c r="B99" s="81">
        <v>93653</v>
      </c>
      <c r="C99" s="57" t="str">
        <f>VLOOKUP(B99,ORCAMENTO!B:L,2,FALSE)</f>
        <v>DISJUNTOR MONOPOLAR TIPO DIN, CORRENTE NOMINAL DE 10A - FORNECIMENTO E INSTALAÇÃO. AF_10/2020</v>
      </c>
      <c r="D99" s="57"/>
      <c r="E99" s="57"/>
      <c r="F99" s="57"/>
      <c r="G99" s="56" t="str">
        <f>VLOOKUP(B99,ORCAMENTO!B:L,6,FALSE)</f>
        <v>UN</v>
      </c>
      <c r="H99" s="58">
        <f>SUMIF(ORCAMENTO!B:B,ABCS!B99,ORCAMENTO!H:H)</f>
        <v>5</v>
      </c>
      <c r="I99" s="59">
        <f>VLOOKUP(B99,ORCAMENTO!B:L,8,FALSE)</f>
        <v>15.379999999999999</v>
      </c>
      <c r="J99" s="60"/>
      <c r="K99" s="59">
        <f>SUMIF(ORCAMENTO!B:B,ABCS!B99,ORCAMENTO!K:K)</f>
        <v>76.900000000000006</v>
      </c>
      <c r="L99" s="60"/>
      <c r="M99" s="59">
        <f t="shared" si="2"/>
        <v>6.8199999999999997E-2</v>
      </c>
      <c r="N99" s="60"/>
    </row>
    <row r="100" spans="1:14" ht="30" customHeight="1" x14ac:dyDescent="0.25">
      <c r="A100" s="48">
        <v>94</v>
      </c>
      <c r="B100" s="81">
        <v>91936</v>
      </c>
      <c r="C100" s="57" t="str">
        <f>VLOOKUP(B100,ORCAMENTO!B:L,2,FALSE)</f>
        <v>CAIXA OCTOGONAL 4" X 4", PVC, INSTALADA EM LAJE - FORNECIMENTO E INSTALAÇÃO. AF_12/2015</v>
      </c>
      <c r="D100" s="57"/>
      <c r="E100" s="57"/>
      <c r="F100" s="57"/>
      <c r="G100" s="56" t="str">
        <f>VLOOKUP(B100,ORCAMENTO!B:L,6,FALSE)</f>
        <v>UN</v>
      </c>
      <c r="H100" s="58">
        <f>SUMIF(ORCAMENTO!B:B,ABCS!B100,ORCAMENTO!H:H)</f>
        <v>5</v>
      </c>
      <c r="I100" s="59">
        <f>VLOOKUP(B100,ORCAMENTO!B:L,8,FALSE)</f>
        <v>14.3</v>
      </c>
      <c r="J100" s="60"/>
      <c r="K100" s="59">
        <f>SUMIF(ORCAMENTO!B:B,ABCS!B100,ORCAMENTO!K:K)</f>
        <v>71.5</v>
      </c>
      <c r="L100" s="60"/>
      <c r="M100" s="59">
        <f t="shared" si="2"/>
        <v>6.3399999999999998E-2</v>
      </c>
      <c r="N100" s="60"/>
    </row>
    <row r="101" spans="1:14" ht="45" customHeight="1" x14ac:dyDescent="0.25">
      <c r="A101" s="48">
        <v>95</v>
      </c>
      <c r="B101" s="81">
        <v>89799</v>
      </c>
      <c r="C101" s="57" t="str">
        <f>VLOOKUP(B101,ORCAMENTO!B:L,2,FALSE)</f>
        <v>TUBO PVC, SERIE NORMAL, ESGOTO PREDIAL, DN 75 MM, FORNECIDO E INSTALADO EM PRUMADA DE ESGOTO SANITÁRIO OU VENTILAÇÃO. AF_08/2022</v>
      </c>
      <c r="D101" s="57"/>
      <c r="E101" s="57"/>
      <c r="F101" s="57"/>
      <c r="G101" s="56" t="str">
        <f>VLOOKUP(B101,ORCAMENTO!B:L,6,FALSE)</f>
        <v>M</v>
      </c>
      <c r="H101" s="58">
        <f>SUMIF(ORCAMENTO!B:B,ABCS!B101,ORCAMENTO!H:H)</f>
        <v>2.52</v>
      </c>
      <c r="I101" s="59">
        <f>VLOOKUP(B101,ORCAMENTO!B:L,8,FALSE)</f>
        <v>26.07</v>
      </c>
      <c r="J101" s="60"/>
      <c r="K101" s="59">
        <f>SUMIF(ORCAMENTO!B:B,ABCS!B101,ORCAMENTO!K:K)</f>
        <v>65.7</v>
      </c>
      <c r="L101" s="60"/>
      <c r="M101" s="59">
        <f t="shared" si="2"/>
        <v>5.8200000000000002E-2</v>
      </c>
      <c r="N101" s="60"/>
    </row>
    <row r="102" spans="1:14" ht="30" customHeight="1" x14ac:dyDescent="0.25">
      <c r="A102" s="48">
        <v>96</v>
      </c>
      <c r="B102" s="56" t="s">
        <v>265</v>
      </c>
      <c r="C102" s="57" t="str">
        <f>VLOOKUP(B102,ORCAMENTO!B:L,2,FALSE)</f>
        <v>FORNECIMENTO DE LONA PLASTICA PESADA PRETA, E = 150 MICRA</v>
      </c>
      <c r="D102" s="57"/>
      <c r="E102" s="57"/>
      <c r="F102" s="57"/>
      <c r="G102" s="56" t="str">
        <f>VLOOKUP(B102,ORCAMENTO!B:L,6,FALSE)</f>
        <v>M2</v>
      </c>
      <c r="H102" s="58">
        <f>SUMIF(ORCAMENTO!B:B,ABCS!B102,ORCAMENTO!H:H)</f>
        <v>37.479999999999997</v>
      </c>
      <c r="I102" s="59">
        <f>VLOOKUP(B102,ORCAMENTO!B:L,8,FALSE)</f>
        <v>1.6500000000000001</v>
      </c>
      <c r="J102" s="60"/>
      <c r="K102" s="59">
        <f>SUMIF(ORCAMENTO!B:B,ABCS!B102,ORCAMENTO!K:K)</f>
        <v>61.84</v>
      </c>
      <c r="L102" s="60"/>
      <c r="M102" s="59">
        <f t="shared" si="2"/>
        <v>5.4800000000000001E-2</v>
      </c>
      <c r="N102" s="60"/>
    </row>
    <row r="103" spans="1:14" ht="60" customHeight="1" x14ac:dyDescent="0.25">
      <c r="A103" s="48">
        <v>97</v>
      </c>
      <c r="B103" s="81">
        <v>89972</v>
      </c>
      <c r="C103" s="57" t="str">
        <f>VLOOKUP(B103,ORCAMENTO!B:L,2,FALSE)</f>
        <v>KIT DE REGISTRO DE GAVETA BRUTO DE LATÃO ¾", INCLUSIVE CONEXÕES, ROSCÁVEL, INSTALADO EM RAMAL DE ÁGUA FRIA - FORNECIMENTO E INSTALAÇÃO. AF_12/2014</v>
      </c>
      <c r="D103" s="57"/>
      <c r="E103" s="57"/>
      <c r="F103" s="57"/>
      <c r="G103" s="56" t="str">
        <f>VLOOKUP(B103,ORCAMENTO!B:L,6,FALSE)</f>
        <v>UN</v>
      </c>
      <c r="H103" s="58">
        <f>SUMIF(ORCAMENTO!B:B,ABCS!B103,ORCAMENTO!H:H)</f>
        <v>1</v>
      </c>
      <c r="I103" s="59">
        <f>VLOOKUP(B103,ORCAMENTO!B:L,8,FALSE)</f>
        <v>59.98</v>
      </c>
      <c r="J103" s="60"/>
      <c r="K103" s="59">
        <f>SUMIF(ORCAMENTO!B:B,ABCS!B103,ORCAMENTO!K:K)</f>
        <v>59.98</v>
      </c>
      <c r="L103" s="60"/>
      <c r="M103" s="59">
        <f t="shared" ref="M103:M125" si="3">ROUND((K103/$K$127)*100,4)</f>
        <v>5.3199999999999997E-2</v>
      </c>
      <c r="N103" s="60"/>
    </row>
    <row r="104" spans="1:14" ht="45" customHeight="1" x14ac:dyDescent="0.25">
      <c r="A104" s="48">
        <v>98</v>
      </c>
      <c r="B104" s="81">
        <v>89367</v>
      </c>
      <c r="C104" s="57" t="str">
        <f>VLOOKUP(B104,ORCAMENTO!B:L,2,FALSE)</f>
        <v>JOELHO 90 GRAUS, PVC, SOLDÁVEL, DN 32MM, INSTALADO EM RAMAL OU SUB-RAMAL DE ÁGUA - FORNECIMENTO E INSTALAÇÃO. AF_06/2022</v>
      </c>
      <c r="D104" s="57"/>
      <c r="E104" s="57"/>
      <c r="F104" s="57"/>
      <c r="G104" s="56" t="str">
        <f>VLOOKUP(B104,ORCAMENTO!B:L,6,FALSE)</f>
        <v>UN</v>
      </c>
      <c r="H104" s="58">
        <f>SUMIF(ORCAMENTO!B:B,ABCS!B104,ORCAMENTO!H:H)</f>
        <v>4</v>
      </c>
      <c r="I104" s="59">
        <f>VLOOKUP(B104,ORCAMENTO!B:L,8,FALSE)</f>
        <v>14.96</v>
      </c>
      <c r="J104" s="60"/>
      <c r="K104" s="59">
        <f>SUMIF(ORCAMENTO!B:B,ABCS!B104,ORCAMENTO!K:K)</f>
        <v>59.84</v>
      </c>
      <c r="L104" s="60"/>
      <c r="M104" s="59">
        <f t="shared" si="3"/>
        <v>5.2999999999999999E-2</v>
      </c>
      <c r="N104" s="60"/>
    </row>
    <row r="105" spans="1:14" ht="60" customHeight="1" x14ac:dyDescent="0.25">
      <c r="A105" s="48">
        <v>99</v>
      </c>
      <c r="B105" s="81">
        <v>89724</v>
      </c>
      <c r="C105" s="57" t="str">
        <f>VLOOKUP(B105,ORCAMENTO!B:L,2,FALSE)</f>
        <v>JOELHO 90 GRAUS, PVC, SERIE NORMAL, ESGOTO PREDIAL, DN 40 MM, JUNTA SOLDÁVEL, FORNECIDO E INSTALADO EM RAMAL DE DESCARGA OU RAMAL DE ESGOTO SANITÁRIO. AF_08/2022</v>
      </c>
      <c r="D105" s="57"/>
      <c r="E105" s="57"/>
      <c r="F105" s="57"/>
      <c r="G105" s="56" t="str">
        <f>VLOOKUP(B105,ORCAMENTO!B:L,6,FALSE)</f>
        <v>UN</v>
      </c>
      <c r="H105" s="58">
        <f>SUMIF(ORCAMENTO!B:B,ABCS!B105,ORCAMENTO!H:H)</f>
        <v>5</v>
      </c>
      <c r="I105" s="59">
        <f>VLOOKUP(B105,ORCAMENTO!B:L,8,FALSE)</f>
        <v>11.46</v>
      </c>
      <c r="J105" s="60"/>
      <c r="K105" s="59">
        <f>SUMIF(ORCAMENTO!B:B,ABCS!B105,ORCAMENTO!K:K)</f>
        <v>57.3</v>
      </c>
      <c r="L105" s="60"/>
      <c r="M105" s="59">
        <f t="shared" si="3"/>
        <v>5.0799999999999998E-2</v>
      </c>
      <c r="N105" s="60"/>
    </row>
    <row r="106" spans="1:14" ht="60" customHeight="1" x14ac:dyDescent="0.25">
      <c r="A106" s="48">
        <v>100</v>
      </c>
      <c r="B106" s="81">
        <v>89833</v>
      </c>
      <c r="C106" s="57" t="str">
        <f>VLOOKUP(B106,ORCAMENTO!B:L,2,FALSE)</f>
        <v>TE, PVC, SERIE NORMAL, ESGOTO PREDIAL, DN 100 X 100 MM, JUNTA ELÁSTICA, FORNECIDO E INSTALADO EM PRUMADA DE ESGOTO SANITÁRIO OU VENTILAÇÃO. AF_08/2022</v>
      </c>
      <c r="D106" s="57"/>
      <c r="E106" s="57"/>
      <c r="F106" s="57"/>
      <c r="G106" s="56" t="str">
        <f>VLOOKUP(B106,ORCAMENTO!B:L,6,FALSE)</f>
        <v>UN</v>
      </c>
      <c r="H106" s="58">
        <f>SUMIF(ORCAMENTO!B:B,ABCS!B106,ORCAMENTO!H:H)</f>
        <v>1</v>
      </c>
      <c r="I106" s="59">
        <f>VLOOKUP(B106,ORCAMENTO!B:L,8,FALSE)</f>
        <v>56.519999999999996</v>
      </c>
      <c r="J106" s="60"/>
      <c r="K106" s="59">
        <f>SUMIF(ORCAMENTO!B:B,ABCS!B106,ORCAMENTO!K:K)</f>
        <v>56.52</v>
      </c>
      <c r="L106" s="60"/>
      <c r="M106" s="59">
        <f t="shared" si="3"/>
        <v>5.0099999999999999E-2</v>
      </c>
      <c r="N106" s="60"/>
    </row>
    <row r="107" spans="1:14" ht="45" customHeight="1" x14ac:dyDescent="0.25">
      <c r="A107" s="48">
        <v>101</v>
      </c>
      <c r="B107" s="81">
        <v>91987</v>
      </c>
      <c r="C107" s="57" t="str">
        <f>VLOOKUP(B107,ORCAMENTO!B:L,2,FALSE)</f>
        <v>CAMPAINHA CIGARRA (1 MÓDULO), 10A/250V, INCLUINDO SUPORTE E PLACA - FORNECIMENTO E INSTALAÇÃO. AF_09/2017</v>
      </c>
      <c r="D107" s="57"/>
      <c r="E107" s="57"/>
      <c r="F107" s="57"/>
      <c r="G107" s="56" t="str">
        <f>VLOOKUP(B107,ORCAMENTO!B:L,6,FALSE)</f>
        <v>UN</v>
      </c>
      <c r="H107" s="58">
        <f>SUMIF(ORCAMENTO!B:B,ABCS!B107,ORCAMENTO!H:H)</f>
        <v>1</v>
      </c>
      <c r="I107" s="59">
        <f>VLOOKUP(B107,ORCAMENTO!B:L,8,FALSE)</f>
        <v>52.400000000000006</v>
      </c>
      <c r="J107" s="60"/>
      <c r="K107" s="59">
        <f>SUMIF(ORCAMENTO!B:B,ABCS!B107,ORCAMENTO!K:K)</f>
        <v>52.4</v>
      </c>
      <c r="L107" s="60"/>
      <c r="M107" s="59">
        <f t="shared" si="3"/>
        <v>4.6399999999999997E-2</v>
      </c>
      <c r="N107" s="60"/>
    </row>
    <row r="108" spans="1:14" ht="45" customHeight="1" x14ac:dyDescent="0.25">
      <c r="A108" s="48">
        <v>102</v>
      </c>
      <c r="B108" s="81">
        <v>91993</v>
      </c>
      <c r="C108" s="57" t="str">
        <f>VLOOKUP(B108,ORCAMENTO!B:L,2,FALSE)</f>
        <v>TOMADA ALTA DE EMBUTIR (1 MÓDULO), 2P+T 20 A, INCLUINDO SUPORTE E PLACA - FORNECIMENTO E INSTALAÇÃO. AF_12/2015</v>
      </c>
      <c r="D108" s="57"/>
      <c r="E108" s="57"/>
      <c r="F108" s="57"/>
      <c r="G108" s="56" t="str">
        <f>VLOOKUP(B108,ORCAMENTO!B:L,6,FALSE)</f>
        <v>UN</v>
      </c>
      <c r="H108" s="58">
        <f>SUMIF(ORCAMENTO!B:B,ABCS!B108,ORCAMENTO!H:H)</f>
        <v>1</v>
      </c>
      <c r="I108" s="59">
        <f>VLOOKUP(B108,ORCAMENTO!B:L,8,FALSE)</f>
        <v>50.56</v>
      </c>
      <c r="J108" s="60"/>
      <c r="K108" s="59">
        <f>SUMIF(ORCAMENTO!B:B,ABCS!B108,ORCAMENTO!K:K)</f>
        <v>50.56</v>
      </c>
      <c r="L108" s="60"/>
      <c r="M108" s="59">
        <f t="shared" si="3"/>
        <v>4.48E-2</v>
      </c>
      <c r="N108" s="60"/>
    </row>
    <row r="109" spans="1:14" ht="45" customHeight="1" x14ac:dyDescent="0.25">
      <c r="A109" s="48">
        <v>103</v>
      </c>
      <c r="B109" s="81">
        <v>94796</v>
      </c>
      <c r="C109" s="57" t="str">
        <f>VLOOKUP(B109,ORCAMENTO!B:L,2,FALSE)</f>
        <v>TORNEIRA DE BOIA PARA CAIXA D'ÁGUA, ROSCÁVEL, 3/4" - FORNECIMENTO E INSTALAÇÃO. AF_08/2021</v>
      </c>
      <c r="D109" s="57"/>
      <c r="E109" s="57"/>
      <c r="F109" s="57"/>
      <c r="G109" s="56" t="str">
        <f>VLOOKUP(B109,ORCAMENTO!B:L,6,FALSE)</f>
        <v>UN</v>
      </c>
      <c r="H109" s="58">
        <f>SUMIF(ORCAMENTO!B:B,ABCS!B109,ORCAMENTO!H:H)</f>
        <v>1</v>
      </c>
      <c r="I109" s="59">
        <f>VLOOKUP(B109,ORCAMENTO!B:L,8,FALSE)</f>
        <v>50.45</v>
      </c>
      <c r="J109" s="60"/>
      <c r="K109" s="59">
        <f>SUMIF(ORCAMENTO!B:B,ABCS!B109,ORCAMENTO!K:K)</f>
        <v>50.45</v>
      </c>
      <c r="L109" s="60"/>
      <c r="M109" s="59">
        <f t="shared" si="3"/>
        <v>4.4699999999999997E-2</v>
      </c>
      <c r="N109" s="60"/>
    </row>
    <row r="110" spans="1:14" ht="45" customHeight="1" x14ac:dyDescent="0.25">
      <c r="A110" s="48">
        <v>104</v>
      </c>
      <c r="B110" s="81">
        <v>91959</v>
      </c>
      <c r="C110" s="57" t="str">
        <f>VLOOKUP(B110,ORCAMENTO!B:L,2,FALSE)</f>
        <v>INTERRUPTOR SIMPLES (2 MÓDULOS), 10A/250V, INCLUINDO SUPORTE E PLACA - FORNECIMENTO E INSTALAÇÃO. AF_12/2015</v>
      </c>
      <c r="D110" s="57"/>
      <c r="E110" s="57"/>
      <c r="F110" s="57"/>
      <c r="G110" s="56" t="str">
        <f>VLOOKUP(B110,ORCAMENTO!B:L,6,FALSE)</f>
        <v>UN</v>
      </c>
      <c r="H110" s="58">
        <f>SUMIF(ORCAMENTO!B:B,ABCS!B110,ORCAMENTO!H:H)</f>
        <v>1</v>
      </c>
      <c r="I110" s="59">
        <f>VLOOKUP(B110,ORCAMENTO!B:L,8,FALSE)</f>
        <v>48.96</v>
      </c>
      <c r="J110" s="60"/>
      <c r="K110" s="59">
        <f>SUMIF(ORCAMENTO!B:B,ABCS!B110,ORCAMENTO!K:K)</f>
        <v>48.96</v>
      </c>
      <c r="L110" s="60"/>
      <c r="M110" s="59">
        <f t="shared" si="3"/>
        <v>4.3400000000000001E-2</v>
      </c>
      <c r="N110" s="60"/>
    </row>
    <row r="111" spans="1:14" ht="60" customHeight="1" x14ac:dyDescent="0.25">
      <c r="A111" s="48">
        <v>105</v>
      </c>
      <c r="B111" s="81">
        <v>89786</v>
      </c>
      <c r="C111" s="57" t="str">
        <f>VLOOKUP(B111,ORCAMENTO!B:L,2,FALSE)</f>
        <v>TE, PVC, SERIE NORMAL, ESGOTO PREDIAL, DN 75 X 75 MM, JUNTA ELÁSTICA, FORNECIDO E INSTALADO EM RAMAL DE DESCARGA OU RAMAL DE ESGOTO SANITÁRIO. AF_08/2022</v>
      </c>
      <c r="D111" s="57"/>
      <c r="E111" s="57"/>
      <c r="F111" s="57"/>
      <c r="G111" s="56" t="str">
        <f>VLOOKUP(B111,ORCAMENTO!B:L,6,FALSE)</f>
        <v>UN</v>
      </c>
      <c r="H111" s="58">
        <f>SUMIF(ORCAMENTO!B:B,ABCS!B111,ORCAMENTO!H:H)</f>
        <v>1</v>
      </c>
      <c r="I111" s="59">
        <f>VLOOKUP(B111,ORCAMENTO!B:L,8,FALSE)</f>
        <v>48.819999999999993</v>
      </c>
      <c r="J111" s="60"/>
      <c r="K111" s="59">
        <f>SUMIF(ORCAMENTO!B:B,ABCS!B111,ORCAMENTO!K:K)</f>
        <v>48.82</v>
      </c>
      <c r="L111" s="60"/>
      <c r="M111" s="59">
        <f t="shared" si="3"/>
        <v>4.3299999999999998E-2</v>
      </c>
      <c r="N111" s="60"/>
    </row>
    <row r="112" spans="1:14" ht="45" customHeight="1" x14ac:dyDescent="0.25">
      <c r="A112" s="48">
        <v>106</v>
      </c>
      <c r="B112" s="81">
        <v>91992</v>
      </c>
      <c r="C112" s="57" t="str">
        <f>VLOOKUP(B112,ORCAMENTO!B:L,2,FALSE)</f>
        <v>TOMADA ALTA DE EMBUTIR (1 MÓDULO), 2P+T 10 A, INCLUINDO SUPORTE E PLACA - FORNECIMENTO E INSTALAÇÃO. AF_12/2015</v>
      </c>
      <c r="D112" s="57"/>
      <c r="E112" s="57"/>
      <c r="F112" s="57"/>
      <c r="G112" s="56" t="str">
        <f>VLOOKUP(B112,ORCAMENTO!B:L,6,FALSE)</f>
        <v>UN</v>
      </c>
      <c r="H112" s="58">
        <f>SUMIF(ORCAMENTO!B:B,ABCS!B112,ORCAMENTO!H:H)</f>
        <v>1</v>
      </c>
      <c r="I112" s="59">
        <f>VLOOKUP(B112,ORCAMENTO!B:L,8,FALSE)</f>
        <v>47.870000000000005</v>
      </c>
      <c r="J112" s="60"/>
      <c r="K112" s="59">
        <f>SUMIF(ORCAMENTO!B:B,ABCS!B112,ORCAMENTO!K:K)</f>
        <v>47.87</v>
      </c>
      <c r="L112" s="60"/>
      <c r="M112" s="59">
        <f t="shared" si="3"/>
        <v>4.24E-2</v>
      </c>
      <c r="N112" s="60"/>
    </row>
    <row r="113" spans="1:14" ht="45" customHeight="1" x14ac:dyDescent="0.25">
      <c r="A113" s="48">
        <v>107</v>
      </c>
      <c r="B113" s="81">
        <v>91941</v>
      </c>
      <c r="C113" s="57" t="str">
        <f>VLOOKUP(B113,ORCAMENTO!B:L,2,FALSE)</f>
        <v>CAIXA RETANGULAR 4" X 2" BAIXA (0,30 M DO PISO), PVC, INSTALADA EM PAREDE - FORNECIMENTO E INSTALAÇÃO. AF_12/2015</v>
      </c>
      <c r="D113" s="57"/>
      <c r="E113" s="57"/>
      <c r="F113" s="57"/>
      <c r="G113" s="56" t="str">
        <f>VLOOKUP(B113,ORCAMENTO!B:L,6,FALSE)</f>
        <v>UN</v>
      </c>
      <c r="H113" s="58">
        <f>SUMIF(ORCAMENTO!B:B,ABCS!B113,ORCAMENTO!H:H)</f>
        <v>4</v>
      </c>
      <c r="I113" s="59">
        <f>VLOOKUP(B113,ORCAMENTO!B:L,8,FALSE)</f>
        <v>11.48</v>
      </c>
      <c r="J113" s="60"/>
      <c r="K113" s="59">
        <f>SUMIF(ORCAMENTO!B:B,ABCS!B113,ORCAMENTO!K:K)</f>
        <v>45.92</v>
      </c>
      <c r="L113" s="60"/>
      <c r="M113" s="59">
        <f t="shared" si="3"/>
        <v>4.07E-2</v>
      </c>
      <c r="N113" s="60"/>
    </row>
    <row r="114" spans="1:14" ht="60" customHeight="1" x14ac:dyDescent="0.25">
      <c r="A114" s="48">
        <v>108</v>
      </c>
      <c r="B114" s="81">
        <v>91852</v>
      </c>
      <c r="C114" s="57" t="str">
        <f>VLOOKUP(B114,ORCAMENTO!B:L,2,FALSE)</f>
        <v>ELETRODUTO FLEXÍVEL CORRUGADO, PVC, DN 20 MM (1/2"), PARA CIRCUITOS TERMINAIS, INSTALADO EM PAREDE - FORNECIMENTO E INSTALAÇÃO. AF_12/2015</v>
      </c>
      <c r="D114" s="57"/>
      <c r="E114" s="57"/>
      <c r="F114" s="57"/>
      <c r="G114" s="56" t="str">
        <f>VLOOKUP(B114,ORCAMENTO!B:L,6,FALSE)</f>
        <v>M</v>
      </c>
      <c r="H114" s="58">
        <f>SUMIF(ORCAMENTO!B:B,ABCS!B114,ORCAMENTO!H:H)</f>
        <v>4.47</v>
      </c>
      <c r="I114" s="59">
        <f>VLOOKUP(B114,ORCAMENTO!B:L,8,FALSE)</f>
        <v>10.130000000000001</v>
      </c>
      <c r="J114" s="60"/>
      <c r="K114" s="59">
        <f>SUMIF(ORCAMENTO!B:B,ABCS!B114,ORCAMENTO!K:K)</f>
        <v>45.28</v>
      </c>
      <c r="L114" s="60"/>
      <c r="M114" s="59">
        <f t="shared" si="3"/>
        <v>4.0099999999999997E-2</v>
      </c>
      <c r="N114" s="60"/>
    </row>
    <row r="115" spans="1:14" ht="45" customHeight="1" x14ac:dyDescent="0.25">
      <c r="A115" s="48">
        <v>109</v>
      </c>
      <c r="B115" s="81">
        <v>89395</v>
      </c>
      <c r="C115" s="57" t="str">
        <f>VLOOKUP(B115,ORCAMENTO!B:L,2,FALSE)</f>
        <v>TE, PVC, SOLDÁVEL, DN 25MM, INSTALADO EM RAMAL OU SUB-RAMAL DE ÁGUA - FORNECIMENTO E INSTALAÇÃO. AF_06/2022</v>
      </c>
      <c r="D115" s="57"/>
      <c r="E115" s="57"/>
      <c r="F115" s="57"/>
      <c r="G115" s="56" t="str">
        <f>VLOOKUP(B115,ORCAMENTO!B:L,6,FALSE)</f>
        <v>UN</v>
      </c>
      <c r="H115" s="58">
        <f>SUMIF(ORCAMENTO!B:B,ABCS!B115,ORCAMENTO!H:H)</f>
        <v>3</v>
      </c>
      <c r="I115" s="59">
        <f>VLOOKUP(B115,ORCAMENTO!B:L,8,FALSE)</f>
        <v>14.700000000000001</v>
      </c>
      <c r="J115" s="60"/>
      <c r="K115" s="59">
        <f>SUMIF(ORCAMENTO!B:B,ABCS!B115,ORCAMENTO!K:K)</f>
        <v>44.1</v>
      </c>
      <c r="L115" s="60"/>
      <c r="M115" s="59">
        <f t="shared" si="3"/>
        <v>3.9100000000000003E-2</v>
      </c>
      <c r="N115" s="60"/>
    </row>
    <row r="116" spans="1:14" ht="60" customHeight="1" x14ac:dyDescent="0.25">
      <c r="A116" s="48">
        <v>110</v>
      </c>
      <c r="B116" s="81">
        <v>89979</v>
      </c>
      <c r="C116" s="57" t="str">
        <f>VLOOKUP(B116,ORCAMENTO!B:L,2,FALSE)</f>
        <v>LUVA COM BUCHA DE LATÃO, PVC, SOLDÁVEL, DN 32MM X 1 , INSTALADO EM RAMAL OU SUB-RAMAL DE ÁGUA   FORNECIMENTO E INSTALAÇÃO. AF_06/2022</v>
      </c>
      <c r="D116" s="57"/>
      <c r="E116" s="57"/>
      <c r="F116" s="57"/>
      <c r="G116" s="56" t="str">
        <f>VLOOKUP(B116,ORCAMENTO!B:L,6,FALSE)</f>
        <v>UN</v>
      </c>
      <c r="H116" s="58">
        <f>SUMIF(ORCAMENTO!B:B,ABCS!B116,ORCAMENTO!H:H)</f>
        <v>1</v>
      </c>
      <c r="I116" s="59">
        <f>VLOOKUP(B116,ORCAMENTO!B:L,8,FALSE)</f>
        <v>30.809999999999995</v>
      </c>
      <c r="J116" s="60"/>
      <c r="K116" s="59">
        <f>SUMIF(ORCAMENTO!B:B,ABCS!B116,ORCAMENTO!K:K)</f>
        <v>30.81</v>
      </c>
      <c r="L116" s="60"/>
      <c r="M116" s="59">
        <f t="shared" si="3"/>
        <v>2.7300000000000001E-2</v>
      </c>
      <c r="N116" s="60"/>
    </row>
    <row r="117" spans="1:14" ht="45" customHeight="1" x14ac:dyDescent="0.25">
      <c r="A117" s="48">
        <v>111</v>
      </c>
      <c r="B117" s="81">
        <v>91985</v>
      </c>
      <c r="C117" s="57" t="str">
        <f>VLOOKUP(B117,ORCAMENTO!B:L,2,FALSE)</f>
        <v>INTERRUPTOR PULSADOR CAMPAINHA (1 MÓDULO), 10A/250V, INCLUINDO SUPORTE E PLACA - FORNECIMENTO E INSTALAÇÃO. AF_09/2017</v>
      </c>
      <c r="D117" s="57"/>
      <c r="E117" s="57"/>
      <c r="F117" s="57"/>
      <c r="G117" s="56" t="str">
        <f>VLOOKUP(B117,ORCAMENTO!B:L,6,FALSE)</f>
        <v>UN</v>
      </c>
      <c r="H117" s="58">
        <f>SUMIF(ORCAMENTO!B:B,ABCS!B117,ORCAMENTO!H:H)</f>
        <v>1</v>
      </c>
      <c r="I117" s="59">
        <f>VLOOKUP(B117,ORCAMENTO!B:L,8,FALSE)</f>
        <v>29.549999999999997</v>
      </c>
      <c r="J117" s="60"/>
      <c r="K117" s="59">
        <f>SUMIF(ORCAMENTO!B:B,ABCS!B117,ORCAMENTO!K:K)</f>
        <v>29.55</v>
      </c>
      <c r="L117" s="60"/>
      <c r="M117" s="59">
        <f t="shared" si="3"/>
        <v>2.6200000000000001E-2</v>
      </c>
      <c r="N117" s="60"/>
    </row>
    <row r="118" spans="1:14" ht="60" customHeight="1" x14ac:dyDescent="0.25">
      <c r="A118" s="48">
        <v>112</v>
      </c>
      <c r="B118" s="81">
        <v>89806</v>
      </c>
      <c r="C118" s="57" t="str">
        <f>VLOOKUP(B118,ORCAMENTO!B:L,2,FALSE)</f>
        <v>JOELHO 45 GRAUS, PVC, SERIE NORMAL, ESGOTO PREDIAL, DN 75 MM, JUNTA ELÁSTICA, FORNECIDO E INSTALADO EM PRUMADA DE ESGOTO SANITÁRIO OU VENTILAÇÃO. AF_08/2022</v>
      </c>
      <c r="D118" s="57"/>
      <c r="E118" s="57"/>
      <c r="F118" s="57"/>
      <c r="G118" s="56" t="str">
        <f>VLOOKUP(B118,ORCAMENTO!B:L,6,FALSE)</f>
        <v>UN</v>
      </c>
      <c r="H118" s="58">
        <f>SUMIF(ORCAMENTO!B:B,ABCS!B118,ORCAMENTO!H:H)</f>
        <v>1</v>
      </c>
      <c r="I118" s="59">
        <f>VLOOKUP(B118,ORCAMENTO!B:L,8,FALSE)</f>
        <v>27.660000000000004</v>
      </c>
      <c r="J118" s="60"/>
      <c r="K118" s="59">
        <f>SUMIF(ORCAMENTO!B:B,ABCS!B118,ORCAMENTO!K:K)</f>
        <v>27.66</v>
      </c>
      <c r="L118" s="60"/>
      <c r="M118" s="59">
        <f t="shared" si="3"/>
        <v>2.4500000000000001E-2</v>
      </c>
      <c r="N118" s="60"/>
    </row>
    <row r="119" spans="1:14" ht="45" customHeight="1" x14ac:dyDescent="0.25">
      <c r="A119" s="48">
        <v>113</v>
      </c>
      <c r="B119" s="81">
        <v>89798</v>
      </c>
      <c r="C119" s="57" t="str">
        <f>VLOOKUP(B119,ORCAMENTO!B:L,2,FALSE)</f>
        <v>TUBO PVC, SERIE NORMAL, ESGOTO PREDIAL, DN 50 MM, FORNECIDO E INSTALADO EM PRUMADA DE ESGOTO SANITÁRIO OU VENTILAÇÃO. AF_08/2022</v>
      </c>
      <c r="D119" s="57"/>
      <c r="E119" s="57"/>
      <c r="F119" s="57"/>
      <c r="G119" s="56" t="str">
        <f>VLOOKUP(B119,ORCAMENTO!B:L,6,FALSE)</f>
        <v>M</v>
      </c>
      <c r="H119" s="58">
        <f>SUMIF(ORCAMENTO!B:B,ABCS!B119,ORCAMENTO!H:H)</f>
        <v>1.65</v>
      </c>
      <c r="I119" s="59">
        <f>VLOOKUP(B119,ORCAMENTO!B:L,8,FALSE)</f>
        <v>15.75</v>
      </c>
      <c r="J119" s="60"/>
      <c r="K119" s="59">
        <f>SUMIF(ORCAMENTO!B:B,ABCS!B119,ORCAMENTO!K:K)</f>
        <v>25.99</v>
      </c>
      <c r="L119" s="60"/>
      <c r="M119" s="59">
        <f t="shared" si="3"/>
        <v>2.3E-2</v>
      </c>
      <c r="N119" s="60"/>
    </row>
    <row r="120" spans="1:14" ht="45" customHeight="1" x14ac:dyDescent="0.25">
      <c r="A120" s="48">
        <v>114</v>
      </c>
      <c r="B120" s="81">
        <v>93655</v>
      </c>
      <c r="C120" s="57" t="str">
        <f>VLOOKUP(B120,ORCAMENTO!B:L,2,FALSE)</f>
        <v>DISJUNTOR MONOPOLAR TIPO DIN, CORRENTE NOMINAL DE 20A - FORNECIMENTO E INSTALAÇÃO. AF_10/2020</v>
      </c>
      <c r="D120" s="57"/>
      <c r="E120" s="57"/>
      <c r="F120" s="57"/>
      <c r="G120" s="56" t="str">
        <f>VLOOKUP(B120,ORCAMENTO!B:L,6,FALSE)</f>
        <v>UN</v>
      </c>
      <c r="H120" s="58">
        <f>SUMIF(ORCAMENTO!B:B,ABCS!B120,ORCAMENTO!H:H)</f>
        <v>1</v>
      </c>
      <c r="I120" s="59">
        <f>VLOOKUP(B120,ORCAMENTO!B:L,8,FALSE)</f>
        <v>17.54</v>
      </c>
      <c r="J120" s="60"/>
      <c r="K120" s="59">
        <f>SUMIF(ORCAMENTO!B:B,ABCS!B120,ORCAMENTO!K:K)</f>
        <v>17.54</v>
      </c>
      <c r="L120" s="60"/>
      <c r="M120" s="59">
        <f t="shared" si="3"/>
        <v>1.55E-2</v>
      </c>
      <c r="N120" s="60"/>
    </row>
    <row r="121" spans="1:14" ht="45" customHeight="1" x14ac:dyDescent="0.25">
      <c r="A121" s="48">
        <v>115</v>
      </c>
      <c r="B121" s="81">
        <v>88648</v>
      </c>
      <c r="C121" s="57" t="str">
        <f>VLOOKUP(B121,ORCAMENTO!B:L,2,FALSE)</f>
        <v>RODAPÉ CERÂMICO DE 7CM DE ALTURA COM PLACAS TIPO ESMALTADA EXTRA  DE DIMENSÕES 35X35CM. AF_06/2014</v>
      </c>
      <c r="D121" s="57"/>
      <c r="E121" s="57"/>
      <c r="F121" s="57"/>
      <c r="G121" s="56" t="str">
        <f>VLOOKUP(B121,ORCAMENTO!B:L,6,FALSE)</f>
        <v>M</v>
      </c>
      <c r="H121" s="58">
        <f>SUMIF(ORCAMENTO!B:B,ABCS!B121,ORCAMENTO!H:H)</f>
        <v>2.16</v>
      </c>
      <c r="I121" s="59">
        <f>VLOOKUP(B121,ORCAMENTO!B:L,8,FALSE)</f>
        <v>7.98</v>
      </c>
      <c r="J121" s="60"/>
      <c r="K121" s="59">
        <f>SUMIF(ORCAMENTO!B:B,ABCS!B121,ORCAMENTO!K:K)</f>
        <v>17.239999999999998</v>
      </c>
      <c r="L121" s="60"/>
      <c r="M121" s="59">
        <f t="shared" si="3"/>
        <v>1.5299999999999999E-2</v>
      </c>
      <c r="N121" s="60"/>
    </row>
    <row r="122" spans="1:14" ht="75" customHeight="1" x14ac:dyDescent="0.25">
      <c r="A122" s="48">
        <v>116</v>
      </c>
      <c r="B122" s="81">
        <v>100750</v>
      </c>
      <c r="C122" s="57" t="str">
        <f>VLOOKUP(B122,ORCAMENTO!B:L,2,FALSE)</f>
        <v>PINTURA COM TINTA ALQUÍDICA DE ACABAMENTO (ESMALTE SINTÉTICO FOSCO) APLICADA A ROLO OU PINCEL SOBRE SUPERFÍCIES METÁLICAS (EXCETO PERFIL) EXECUTADO EM OBRA (POR DEMÃO). AF_01/2020</v>
      </c>
      <c r="D122" s="57"/>
      <c r="E122" s="57"/>
      <c r="F122" s="57"/>
      <c r="G122" s="56" t="str">
        <f>VLOOKUP(B122,ORCAMENTO!B:L,6,FALSE)</f>
        <v>M2</v>
      </c>
      <c r="H122" s="58">
        <f>SUMIF(ORCAMENTO!B:B,ABCS!B122,ORCAMENTO!H:H)</f>
        <v>0.53</v>
      </c>
      <c r="I122" s="59">
        <f>VLOOKUP(B122,ORCAMENTO!B:L,8,FALSE)</f>
        <v>28.729999999999997</v>
      </c>
      <c r="J122" s="60"/>
      <c r="K122" s="59">
        <f>SUMIF(ORCAMENTO!B:B,ABCS!B122,ORCAMENTO!K:K)</f>
        <v>15.23</v>
      </c>
      <c r="L122" s="60"/>
      <c r="M122" s="59">
        <f t="shared" si="3"/>
        <v>1.35E-2</v>
      </c>
      <c r="N122" s="60"/>
    </row>
    <row r="123" spans="1:14" ht="45" customHeight="1" x14ac:dyDescent="0.25">
      <c r="A123" s="48">
        <v>117</v>
      </c>
      <c r="B123" s="81">
        <v>89364</v>
      </c>
      <c r="C123" s="57" t="str">
        <f>VLOOKUP(B123,ORCAMENTO!B:L,2,FALSE)</f>
        <v>CURVA 90 GRAUS, PVC, SOLDÁVEL, DN 25MM, INSTALADO EM RAMAL OU SUB-RAMAL DE ÁGUA - FORNECIMENTO E INSTALAÇÃO. AF_06/2022</v>
      </c>
      <c r="D123" s="57"/>
      <c r="E123" s="57"/>
      <c r="F123" s="57"/>
      <c r="G123" s="56" t="str">
        <f>VLOOKUP(B123,ORCAMENTO!B:L,6,FALSE)</f>
        <v>UN</v>
      </c>
      <c r="H123" s="58">
        <f>SUMIF(ORCAMENTO!B:B,ABCS!B123,ORCAMENTO!H:H)</f>
        <v>1</v>
      </c>
      <c r="I123" s="59">
        <f>VLOOKUP(B123,ORCAMENTO!B:L,8,FALSE)</f>
        <v>13.649999999999999</v>
      </c>
      <c r="J123" s="60"/>
      <c r="K123" s="59">
        <f>SUMIF(ORCAMENTO!B:B,ABCS!B123,ORCAMENTO!K:K)</f>
        <v>13.65</v>
      </c>
      <c r="L123" s="60"/>
      <c r="M123" s="59">
        <f t="shared" si="3"/>
        <v>1.21E-2</v>
      </c>
      <c r="N123" s="60"/>
    </row>
    <row r="124" spans="1:14" ht="45" customHeight="1" x14ac:dyDescent="0.25">
      <c r="A124" s="48">
        <v>118</v>
      </c>
      <c r="B124" s="81">
        <v>89363</v>
      </c>
      <c r="C124" s="57" t="str">
        <f>VLOOKUP(B124,ORCAMENTO!B:L,2,FALSE)</f>
        <v>JOELHO 45 GRAUS, PVC, SOLDÁVEL, DN 25MM, INSTALADO EM RAMAL OU SUB-RAMAL DE ÁGUA - FORNECIMENTO E INSTALAÇÃO. AF_06/2022</v>
      </c>
      <c r="D124" s="57"/>
      <c r="E124" s="57"/>
      <c r="F124" s="57"/>
      <c r="G124" s="56" t="str">
        <f>VLOOKUP(B124,ORCAMENTO!B:L,6,FALSE)</f>
        <v>UN</v>
      </c>
      <c r="H124" s="58">
        <f>SUMIF(ORCAMENTO!B:B,ABCS!B124,ORCAMENTO!H:H)</f>
        <v>1</v>
      </c>
      <c r="I124" s="59">
        <f>VLOOKUP(B124,ORCAMENTO!B:L,8,FALSE)</f>
        <v>11.659999999999998</v>
      </c>
      <c r="J124" s="60"/>
      <c r="K124" s="59">
        <f>SUMIF(ORCAMENTO!B:B,ABCS!B124,ORCAMENTO!K:K)</f>
        <v>11.66</v>
      </c>
      <c r="L124" s="60"/>
      <c r="M124" s="59">
        <f t="shared" si="3"/>
        <v>1.03E-2</v>
      </c>
      <c r="N124" s="60"/>
    </row>
    <row r="125" spans="1:14" ht="45" customHeight="1" x14ac:dyDescent="0.25">
      <c r="A125" s="48">
        <v>119</v>
      </c>
      <c r="B125" s="81">
        <v>89713</v>
      </c>
      <c r="C125" s="57" t="str">
        <f>VLOOKUP(B125,ORCAMENTO!B:L,2,FALSE)</f>
        <v>TUBO PVC, SERIE NORMAL, ESGOTO PREDIAL, DN 75 MM, FORNECIDO E INSTALADO EM RAMAL DE DESCARGA OU RAMAL DE ESGOTO SANITÁRIO. AF_08/2022</v>
      </c>
      <c r="D125" s="57"/>
      <c r="E125" s="57"/>
      <c r="F125" s="57"/>
      <c r="G125" s="56" t="str">
        <f>VLOOKUP(B125,ORCAMENTO!B:L,6,FALSE)</f>
        <v>M</v>
      </c>
      <c r="H125" s="58">
        <f>SUMIF(ORCAMENTO!B:B,ABCS!B125,ORCAMENTO!H:H)</f>
        <v>0.11</v>
      </c>
      <c r="I125" s="59">
        <f>VLOOKUP(B125,ORCAMENTO!B:L,8,FALSE)</f>
        <v>38.89</v>
      </c>
      <c r="J125" s="60"/>
      <c r="K125" s="59">
        <f>SUMIF(ORCAMENTO!B:B,ABCS!B125,ORCAMENTO!K:K)</f>
        <v>4.28</v>
      </c>
      <c r="L125" s="60"/>
      <c r="M125" s="59">
        <f t="shared" si="3"/>
        <v>3.8E-3</v>
      </c>
      <c r="N125" s="60"/>
    </row>
    <row r="126" spans="1:14" ht="15" customHeight="1" x14ac:dyDescent="0.25">
      <c r="A126" s="4"/>
      <c r="B126" s="4"/>
      <c r="C126" s="4"/>
      <c r="D126" s="4"/>
      <c r="E126" s="4"/>
      <c r="F126" s="4"/>
      <c r="G126" s="4"/>
      <c r="H126" s="4"/>
      <c r="I126" s="4"/>
      <c r="J126" s="4"/>
      <c r="K126" s="4"/>
      <c r="L126" s="4"/>
      <c r="M126" s="4"/>
      <c r="N126" s="4"/>
    </row>
    <row r="127" spans="1:14" ht="15" customHeight="1" x14ac:dyDescent="0.25">
      <c r="A127" s="32" t="s">
        <v>464</v>
      </c>
      <c r="B127" s="34"/>
      <c r="C127" s="34"/>
      <c r="D127" s="34"/>
      <c r="E127" s="34"/>
      <c r="F127" s="34"/>
      <c r="G127" s="34"/>
      <c r="H127" s="34"/>
      <c r="I127" s="34"/>
      <c r="J127" s="33"/>
      <c r="K127" s="65">
        <f>SUM(K7:L126)</f>
        <v>112835.15</v>
      </c>
      <c r="L127" s="54"/>
      <c r="M127" s="65">
        <f>SUM(M7:N126)</f>
        <v>99.999900000000011</v>
      </c>
      <c r="N127" s="54"/>
    </row>
  </sheetData>
  <sheetProtection formatCells="0" formatColumns="0" formatRows="0" insertColumns="0" insertRows="0" insertHyperlinks="0" deleteColumns="0" deleteRows="0" sort="0" autoFilter="0" pivotTables="0"/>
  <mergeCells count="486">
    <mergeCell ref="C125:F125"/>
    <mergeCell ref="I125:J125"/>
    <mergeCell ref="K125:L125"/>
    <mergeCell ref="M125:N125"/>
    <mergeCell ref="A127:J127"/>
    <mergeCell ref="K127:L127"/>
    <mergeCell ref="M127:N127"/>
    <mergeCell ref="C123:F123"/>
    <mergeCell ref="I123:J123"/>
    <mergeCell ref="K123:L123"/>
    <mergeCell ref="M123:N123"/>
    <mergeCell ref="C124:F124"/>
    <mergeCell ref="I124:J124"/>
    <mergeCell ref="K124:L124"/>
    <mergeCell ref="M124:N124"/>
    <mergeCell ref="C121:F121"/>
    <mergeCell ref="I121:J121"/>
    <mergeCell ref="K121:L121"/>
    <mergeCell ref="M121:N121"/>
    <mergeCell ref="C122:F122"/>
    <mergeCell ref="I122:J122"/>
    <mergeCell ref="K122:L122"/>
    <mergeCell ref="M122:N122"/>
    <mergeCell ref="C119:F119"/>
    <mergeCell ref="I119:J119"/>
    <mergeCell ref="K119:L119"/>
    <mergeCell ref="M119:N119"/>
    <mergeCell ref="C120:F120"/>
    <mergeCell ref="I120:J120"/>
    <mergeCell ref="K120:L120"/>
    <mergeCell ref="M120:N120"/>
    <mergeCell ref="C117:F117"/>
    <mergeCell ref="I117:J117"/>
    <mergeCell ref="K117:L117"/>
    <mergeCell ref="M117:N117"/>
    <mergeCell ref="C118:F118"/>
    <mergeCell ref="I118:J118"/>
    <mergeCell ref="K118:L118"/>
    <mergeCell ref="M118:N118"/>
    <mergeCell ref="C115:F115"/>
    <mergeCell ref="I115:J115"/>
    <mergeCell ref="K115:L115"/>
    <mergeCell ref="M115:N115"/>
    <mergeCell ref="C116:F116"/>
    <mergeCell ref="I116:J116"/>
    <mergeCell ref="K116:L116"/>
    <mergeCell ref="M116:N116"/>
    <mergeCell ref="C113:F113"/>
    <mergeCell ref="I113:J113"/>
    <mergeCell ref="K113:L113"/>
    <mergeCell ref="M113:N113"/>
    <mergeCell ref="C114:F114"/>
    <mergeCell ref="I114:J114"/>
    <mergeCell ref="K114:L114"/>
    <mergeCell ref="M114:N114"/>
    <mergeCell ref="C111:F111"/>
    <mergeCell ref="I111:J111"/>
    <mergeCell ref="K111:L111"/>
    <mergeCell ref="M111:N111"/>
    <mergeCell ref="C112:F112"/>
    <mergeCell ref="I112:J112"/>
    <mergeCell ref="K112:L112"/>
    <mergeCell ref="M112:N112"/>
    <mergeCell ref="C109:F109"/>
    <mergeCell ref="I109:J109"/>
    <mergeCell ref="K109:L109"/>
    <mergeCell ref="M109:N109"/>
    <mergeCell ref="C110:F110"/>
    <mergeCell ref="I110:J110"/>
    <mergeCell ref="K110:L110"/>
    <mergeCell ref="M110:N110"/>
    <mergeCell ref="C107:F107"/>
    <mergeCell ref="I107:J107"/>
    <mergeCell ref="K107:L107"/>
    <mergeCell ref="M107:N107"/>
    <mergeCell ref="C108:F108"/>
    <mergeCell ref="I108:J108"/>
    <mergeCell ref="K108:L108"/>
    <mergeCell ref="M108:N108"/>
    <mergeCell ref="C105:F105"/>
    <mergeCell ref="I105:J105"/>
    <mergeCell ref="K105:L105"/>
    <mergeCell ref="M105:N105"/>
    <mergeCell ref="C106:F106"/>
    <mergeCell ref="I106:J106"/>
    <mergeCell ref="K106:L106"/>
    <mergeCell ref="M106:N106"/>
    <mergeCell ref="C103:F103"/>
    <mergeCell ref="I103:J103"/>
    <mergeCell ref="K103:L103"/>
    <mergeCell ref="M103:N103"/>
    <mergeCell ref="C104:F104"/>
    <mergeCell ref="I104:J104"/>
    <mergeCell ref="K104:L104"/>
    <mergeCell ref="M104:N104"/>
    <mergeCell ref="C101:F101"/>
    <mergeCell ref="I101:J101"/>
    <mergeCell ref="K101:L101"/>
    <mergeCell ref="M101:N101"/>
    <mergeCell ref="C102:F102"/>
    <mergeCell ref="I102:J102"/>
    <mergeCell ref="K102:L102"/>
    <mergeCell ref="M102:N102"/>
    <mergeCell ref="C99:F99"/>
    <mergeCell ref="I99:J99"/>
    <mergeCell ref="K99:L99"/>
    <mergeCell ref="M99:N99"/>
    <mergeCell ref="C100:F100"/>
    <mergeCell ref="I100:J100"/>
    <mergeCell ref="K100:L100"/>
    <mergeCell ref="M100:N100"/>
    <mergeCell ref="C97:F97"/>
    <mergeCell ref="I97:J97"/>
    <mergeCell ref="K97:L97"/>
    <mergeCell ref="M97:N97"/>
    <mergeCell ref="C98:F98"/>
    <mergeCell ref="I98:J98"/>
    <mergeCell ref="K98:L98"/>
    <mergeCell ref="M98:N98"/>
    <mergeCell ref="C95:F95"/>
    <mergeCell ref="I95:J95"/>
    <mergeCell ref="K95:L95"/>
    <mergeCell ref="M95:N95"/>
    <mergeCell ref="C96:F96"/>
    <mergeCell ref="I96:J96"/>
    <mergeCell ref="K96:L96"/>
    <mergeCell ref="M96:N96"/>
    <mergeCell ref="C93:F93"/>
    <mergeCell ref="I93:J93"/>
    <mergeCell ref="K93:L93"/>
    <mergeCell ref="M93:N93"/>
    <mergeCell ref="C94:F94"/>
    <mergeCell ref="I94:J94"/>
    <mergeCell ref="K94:L94"/>
    <mergeCell ref="M94:N94"/>
    <mergeCell ref="C91:F91"/>
    <mergeCell ref="I91:J91"/>
    <mergeCell ref="K91:L91"/>
    <mergeCell ref="M91:N91"/>
    <mergeCell ref="C92:F92"/>
    <mergeCell ref="I92:J92"/>
    <mergeCell ref="K92:L92"/>
    <mergeCell ref="M92:N92"/>
    <mergeCell ref="C89:F89"/>
    <mergeCell ref="I89:J89"/>
    <mergeCell ref="K89:L89"/>
    <mergeCell ref="M89:N89"/>
    <mergeCell ref="C90:F90"/>
    <mergeCell ref="I90:J90"/>
    <mergeCell ref="K90:L90"/>
    <mergeCell ref="M90:N90"/>
    <mergeCell ref="C87:F87"/>
    <mergeCell ref="I87:J87"/>
    <mergeCell ref="K87:L87"/>
    <mergeCell ref="M87:N87"/>
    <mergeCell ref="C88:F88"/>
    <mergeCell ref="I88:J88"/>
    <mergeCell ref="K88:L88"/>
    <mergeCell ref="M88:N88"/>
    <mergeCell ref="C85:F85"/>
    <mergeCell ref="I85:J85"/>
    <mergeCell ref="K85:L85"/>
    <mergeCell ref="M85:N85"/>
    <mergeCell ref="C86:F86"/>
    <mergeCell ref="I86:J86"/>
    <mergeCell ref="K86:L86"/>
    <mergeCell ref="M86:N86"/>
    <mergeCell ref="C83:F83"/>
    <mergeCell ref="I83:J83"/>
    <mergeCell ref="K83:L83"/>
    <mergeCell ref="M83:N83"/>
    <mergeCell ref="C84:F84"/>
    <mergeCell ref="I84:J84"/>
    <mergeCell ref="K84:L84"/>
    <mergeCell ref="M84:N84"/>
    <mergeCell ref="C81:F81"/>
    <mergeCell ref="I81:J81"/>
    <mergeCell ref="K81:L81"/>
    <mergeCell ref="M81:N81"/>
    <mergeCell ref="C82:F82"/>
    <mergeCell ref="I82:J82"/>
    <mergeCell ref="K82:L82"/>
    <mergeCell ref="M82:N82"/>
    <mergeCell ref="C79:F79"/>
    <mergeCell ref="I79:J79"/>
    <mergeCell ref="K79:L79"/>
    <mergeCell ref="M79:N79"/>
    <mergeCell ref="C80:F80"/>
    <mergeCell ref="I80:J80"/>
    <mergeCell ref="K80:L80"/>
    <mergeCell ref="M80:N80"/>
    <mergeCell ref="C77:F77"/>
    <mergeCell ref="I77:J77"/>
    <mergeCell ref="K77:L77"/>
    <mergeCell ref="M77:N77"/>
    <mergeCell ref="C78:F78"/>
    <mergeCell ref="I78:J78"/>
    <mergeCell ref="K78:L78"/>
    <mergeCell ref="M78:N78"/>
    <mergeCell ref="C75:F75"/>
    <mergeCell ref="I75:J75"/>
    <mergeCell ref="K75:L75"/>
    <mergeCell ref="M75:N75"/>
    <mergeCell ref="C76:F76"/>
    <mergeCell ref="I76:J76"/>
    <mergeCell ref="K76:L76"/>
    <mergeCell ref="M76:N76"/>
    <mergeCell ref="C73:F73"/>
    <mergeCell ref="I73:J73"/>
    <mergeCell ref="K73:L73"/>
    <mergeCell ref="M73:N73"/>
    <mergeCell ref="C74:F74"/>
    <mergeCell ref="I74:J74"/>
    <mergeCell ref="K74:L74"/>
    <mergeCell ref="M74:N74"/>
    <mergeCell ref="C71:F71"/>
    <mergeCell ref="I71:J71"/>
    <mergeCell ref="K71:L71"/>
    <mergeCell ref="M71:N71"/>
    <mergeCell ref="C72:F72"/>
    <mergeCell ref="I72:J72"/>
    <mergeCell ref="K72:L72"/>
    <mergeCell ref="M72:N72"/>
    <mergeCell ref="C69:F69"/>
    <mergeCell ref="I69:J69"/>
    <mergeCell ref="K69:L69"/>
    <mergeCell ref="M69:N69"/>
    <mergeCell ref="C70:F70"/>
    <mergeCell ref="I70:J70"/>
    <mergeCell ref="K70:L70"/>
    <mergeCell ref="M70:N70"/>
    <mergeCell ref="C67:F67"/>
    <mergeCell ref="I67:J67"/>
    <mergeCell ref="K67:L67"/>
    <mergeCell ref="M67:N67"/>
    <mergeCell ref="C68:F68"/>
    <mergeCell ref="I68:J68"/>
    <mergeCell ref="K68:L68"/>
    <mergeCell ref="M68:N68"/>
    <mergeCell ref="C65:F65"/>
    <mergeCell ref="I65:J65"/>
    <mergeCell ref="K65:L65"/>
    <mergeCell ref="M65:N65"/>
    <mergeCell ref="C66:F66"/>
    <mergeCell ref="I66:J66"/>
    <mergeCell ref="K66:L66"/>
    <mergeCell ref="M66:N66"/>
    <mergeCell ref="C63:F63"/>
    <mergeCell ref="I63:J63"/>
    <mergeCell ref="K63:L63"/>
    <mergeCell ref="M63:N63"/>
    <mergeCell ref="C64:F64"/>
    <mergeCell ref="I64:J64"/>
    <mergeCell ref="K64:L64"/>
    <mergeCell ref="M64:N64"/>
    <mergeCell ref="C61:F61"/>
    <mergeCell ref="I61:J61"/>
    <mergeCell ref="K61:L61"/>
    <mergeCell ref="M61:N61"/>
    <mergeCell ref="C62:F62"/>
    <mergeCell ref="I62:J62"/>
    <mergeCell ref="K62:L62"/>
    <mergeCell ref="M62:N62"/>
    <mergeCell ref="C59:F59"/>
    <mergeCell ref="I59:J59"/>
    <mergeCell ref="K59:L59"/>
    <mergeCell ref="M59:N59"/>
    <mergeCell ref="C60:F60"/>
    <mergeCell ref="I60:J60"/>
    <mergeCell ref="K60:L60"/>
    <mergeCell ref="M60:N60"/>
    <mergeCell ref="C57:F57"/>
    <mergeCell ref="I57:J57"/>
    <mergeCell ref="K57:L57"/>
    <mergeCell ref="M57:N57"/>
    <mergeCell ref="C58:F58"/>
    <mergeCell ref="I58:J58"/>
    <mergeCell ref="K58:L58"/>
    <mergeCell ref="M58:N58"/>
    <mergeCell ref="C55:F55"/>
    <mergeCell ref="I55:J55"/>
    <mergeCell ref="K55:L55"/>
    <mergeCell ref="M55:N55"/>
    <mergeCell ref="C56:F56"/>
    <mergeCell ref="I56:J56"/>
    <mergeCell ref="K56:L56"/>
    <mergeCell ref="M56:N56"/>
    <mergeCell ref="C53:F53"/>
    <mergeCell ref="I53:J53"/>
    <mergeCell ref="K53:L53"/>
    <mergeCell ref="M53:N53"/>
    <mergeCell ref="C54:F54"/>
    <mergeCell ref="I54:J54"/>
    <mergeCell ref="K54:L54"/>
    <mergeCell ref="M54:N54"/>
    <mergeCell ref="C51:F51"/>
    <mergeCell ref="I51:J51"/>
    <mergeCell ref="K51:L51"/>
    <mergeCell ref="M51:N51"/>
    <mergeCell ref="C52:F52"/>
    <mergeCell ref="I52:J52"/>
    <mergeCell ref="K52:L52"/>
    <mergeCell ref="M52:N52"/>
    <mergeCell ref="C49:F49"/>
    <mergeCell ref="I49:J49"/>
    <mergeCell ref="K49:L49"/>
    <mergeCell ref="M49:N49"/>
    <mergeCell ref="C50:F50"/>
    <mergeCell ref="I50:J50"/>
    <mergeCell ref="K50:L50"/>
    <mergeCell ref="M50:N50"/>
    <mergeCell ref="C47:F47"/>
    <mergeCell ref="I47:J47"/>
    <mergeCell ref="K47:L47"/>
    <mergeCell ref="M47:N47"/>
    <mergeCell ref="C48:F48"/>
    <mergeCell ref="I48:J48"/>
    <mergeCell ref="K48:L48"/>
    <mergeCell ref="M48:N48"/>
    <mergeCell ref="C45:F45"/>
    <mergeCell ref="I45:J45"/>
    <mergeCell ref="K45:L45"/>
    <mergeCell ref="M45:N45"/>
    <mergeCell ref="C46:F46"/>
    <mergeCell ref="I46:J46"/>
    <mergeCell ref="K46:L46"/>
    <mergeCell ref="M46:N46"/>
    <mergeCell ref="C43:F43"/>
    <mergeCell ref="I43:J43"/>
    <mergeCell ref="K43:L43"/>
    <mergeCell ref="M43:N43"/>
    <mergeCell ref="C44:F44"/>
    <mergeCell ref="I44:J44"/>
    <mergeCell ref="K44:L44"/>
    <mergeCell ref="M44:N44"/>
    <mergeCell ref="C41:F41"/>
    <mergeCell ref="I41:J41"/>
    <mergeCell ref="K41:L41"/>
    <mergeCell ref="M41:N41"/>
    <mergeCell ref="C42:F42"/>
    <mergeCell ref="I42:J42"/>
    <mergeCell ref="K42:L42"/>
    <mergeCell ref="M42:N42"/>
    <mergeCell ref="C39:F39"/>
    <mergeCell ref="I39:J39"/>
    <mergeCell ref="K39:L39"/>
    <mergeCell ref="M39:N39"/>
    <mergeCell ref="C40:F40"/>
    <mergeCell ref="I40:J40"/>
    <mergeCell ref="K40:L40"/>
    <mergeCell ref="M40:N40"/>
    <mergeCell ref="C37:F37"/>
    <mergeCell ref="I37:J37"/>
    <mergeCell ref="K37:L37"/>
    <mergeCell ref="M37:N37"/>
    <mergeCell ref="C38:F38"/>
    <mergeCell ref="I38:J38"/>
    <mergeCell ref="K38:L38"/>
    <mergeCell ref="M38:N38"/>
    <mergeCell ref="C35:F35"/>
    <mergeCell ref="I35:J35"/>
    <mergeCell ref="K35:L35"/>
    <mergeCell ref="M35:N35"/>
    <mergeCell ref="C36:F36"/>
    <mergeCell ref="I36:J36"/>
    <mergeCell ref="K36:L36"/>
    <mergeCell ref="M36:N36"/>
    <mergeCell ref="C33:F33"/>
    <mergeCell ref="I33:J33"/>
    <mergeCell ref="K33:L33"/>
    <mergeCell ref="M33:N33"/>
    <mergeCell ref="C34:F34"/>
    <mergeCell ref="I34:J34"/>
    <mergeCell ref="K34:L34"/>
    <mergeCell ref="M34:N34"/>
    <mergeCell ref="C31:F31"/>
    <mergeCell ref="I31:J31"/>
    <mergeCell ref="K31:L31"/>
    <mergeCell ref="M31:N31"/>
    <mergeCell ref="C32:F32"/>
    <mergeCell ref="I32:J32"/>
    <mergeCell ref="K32:L32"/>
    <mergeCell ref="M32:N32"/>
    <mergeCell ref="C29:F29"/>
    <mergeCell ref="I29:J29"/>
    <mergeCell ref="K29:L29"/>
    <mergeCell ref="M29:N29"/>
    <mergeCell ref="C30:F30"/>
    <mergeCell ref="I30:J30"/>
    <mergeCell ref="K30:L30"/>
    <mergeCell ref="M30:N30"/>
    <mergeCell ref="C27:F27"/>
    <mergeCell ref="I27:J27"/>
    <mergeCell ref="K27:L27"/>
    <mergeCell ref="M27:N27"/>
    <mergeCell ref="C28:F28"/>
    <mergeCell ref="I28:J28"/>
    <mergeCell ref="K28:L28"/>
    <mergeCell ref="M28:N28"/>
    <mergeCell ref="C25:F25"/>
    <mergeCell ref="I25:J25"/>
    <mergeCell ref="K25:L25"/>
    <mergeCell ref="M25:N25"/>
    <mergeCell ref="C26:F26"/>
    <mergeCell ref="I26:J26"/>
    <mergeCell ref="K26:L26"/>
    <mergeCell ref="M26:N26"/>
    <mergeCell ref="C23:F23"/>
    <mergeCell ref="I23:J23"/>
    <mergeCell ref="K23:L23"/>
    <mergeCell ref="M23:N23"/>
    <mergeCell ref="C24:F24"/>
    <mergeCell ref="I24:J24"/>
    <mergeCell ref="K24:L24"/>
    <mergeCell ref="M24:N24"/>
    <mergeCell ref="C21:F21"/>
    <mergeCell ref="I21:J21"/>
    <mergeCell ref="K21:L21"/>
    <mergeCell ref="M21:N21"/>
    <mergeCell ref="C22:F22"/>
    <mergeCell ref="I22:J22"/>
    <mergeCell ref="K22:L22"/>
    <mergeCell ref="M22:N22"/>
    <mergeCell ref="C19:F19"/>
    <mergeCell ref="I19:J19"/>
    <mergeCell ref="K19:L19"/>
    <mergeCell ref="M19:N19"/>
    <mergeCell ref="C20:F20"/>
    <mergeCell ref="I20:J20"/>
    <mergeCell ref="K20:L20"/>
    <mergeCell ref="M20:N20"/>
    <mergeCell ref="C17:F17"/>
    <mergeCell ref="I17:J17"/>
    <mergeCell ref="K17:L17"/>
    <mergeCell ref="M17:N17"/>
    <mergeCell ref="C18:F18"/>
    <mergeCell ref="I18:J18"/>
    <mergeCell ref="K18:L18"/>
    <mergeCell ref="M18:N18"/>
    <mergeCell ref="C15:F15"/>
    <mergeCell ref="I15:J15"/>
    <mergeCell ref="K15:L15"/>
    <mergeCell ref="M15:N15"/>
    <mergeCell ref="C16:F16"/>
    <mergeCell ref="I16:J16"/>
    <mergeCell ref="K16:L16"/>
    <mergeCell ref="M16:N16"/>
    <mergeCell ref="C13:F13"/>
    <mergeCell ref="I13:J13"/>
    <mergeCell ref="K13:L13"/>
    <mergeCell ref="M13:N13"/>
    <mergeCell ref="C14:F14"/>
    <mergeCell ref="I14:J14"/>
    <mergeCell ref="K14:L14"/>
    <mergeCell ref="M14:N14"/>
    <mergeCell ref="C11:F11"/>
    <mergeCell ref="I11:J11"/>
    <mergeCell ref="K11:L11"/>
    <mergeCell ref="M11:N11"/>
    <mergeCell ref="C12:F12"/>
    <mergeCell ref="I12:J12"/>
    <mergeCell ref="K12:L12"/>
    <mergeCell ref="M12:N12"/>
    <mergeCell ref="C9:F9"/>
    <mergeCell ref="I9:J9"/>
    <mergeCell ref="K9:L9"/>
    <mergeCell ref="M9:N9"/>
    <mergeCell ref="C10:F10"/>
    <mergeCell ref="I10:J10"/>
    <mergeCell ref="K10:L10"/>
    <mergeCell ref="M10:N10"/>
    <mergeCell ref="C7:F7"/>
    <mergeCell ref="I7:J7"/>
    <mergeCell ref="K7:L7"/>
    <mergeCell ref="M7:N7"/>
    <mergeCell ref="C8:F8"/>
    <mergeCell ref="I8:J8"/>
    <mergeCell ref="K8:L8"/>
    <mergeCell ref="M8:N8"/>
    <mergeCell ref="A1:N1"/>
    <mergeCell ref="A2:N2"/>
    <mergeCell ref="A3:N3"/>
    <mergeCell ref="C6:F6"/>
    <mergeCell ref="I6:J6"/>
    <mergeCell ref="K6:L6"/>
    <mergeCell ref="M6:N6"/>
  </mergeCells>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workbookViewId="0">
      <selection activeCell="L20" sqref="L20"/>
    </sheetView>
  </sheetViews>
  <sheetFormatPr defaultRowHeight="15" customHeight="1" x14ac:dyDescent="0.25"/>
  <cols>
    <col min="1" max="1" width="12" style="1" customWidth="1"/>
    <col min="2" max="2" width="8" style="1" customWidth="1"/>
    <col min="3" max="3" width="4" style="1" customWidth="1"/>
    <col min="4" max="4" width="8" style="1" customWidth="1"/>
    <col min="5" max="6" width="21" style="1" customWidth="1"/>
    <col min="7" max="7" width="16" style="1" customWidth="1"/>
    <col min="8" max="8" width="8" style="1" customWidth="1"/>
    <col min="9" max="9" width="7.5703125" style="1" customWidth="1"/>
    <col min="10" max="11" width="9.5703125" style="1" customWidth="1"/>
    <col min="12" max="12" width="27.5703125" style="1" customWidth="1"/>
    <col min="13" max="13" width="28.5703125" style="1" customWidth="1"/>
    <col min="14" max="14" width="8" style="1" customWidth="1"/>
    <col min="15" max="16384" width="9.140625" style="1"/>
  </cols>
  <sheetData>
    <row r="1" spans="1:14" ht="15" customHeight="1" x14ac:dyDescent="0.25">
      <c r="A1" s="3" t="str">
        <f>CIDADE</f>
        <v>MUNICÍPIO DE CRATEUS - CE</v>
      </c>
      <c r="B1" s="3"/>
      <c r="C1" s="3"/>
      <c r="D1" s="3"/>
      <c r="E1" s="3"/>
      <c r="F1" s="3"/>
      <c r="G1" s="3"/>
      <c r="H1" s="3"/>
      <c r="I1" s="3"/>
      <c r="J1" s="3"/>
      <c r="K1" s="3"/>
    </row>
    <row r="2" spans="1:14" ht="15" customHeight="1" x14ac:dyDescent="0.25">
      <c r="A2" s="3" t="str">
        <f>OBRA</f>
        <v>RESIDÊNCIA UNIFAMILIAR TÉRREA PADRÃO BAIXO (2017)</v>
      </c>
      <c r="B2" s="3"/>
      <c r="C2" s="3"/>
      <c r="D2" s="3"/>
      <c r="E2" s="3"/>
      <c r="F2" s="3"/>
      <c r="G2" s="3"/>
      <c r="H2" s="3"/>
      <c r="I2" s="3"/>
      <c r="J2" s="3"/>
      <c r="K2" s="3"/>
    </row>
    <row r="3" spans="1:14" ht="15" customHeight="1" x14ac:dyDescent="0.25">
      <c r="A3" s="3" t="s">
        <v>465</v>
      </c>
      <c r="B3" s="3"/>
      <c r="C3" s="3"/>
      <c r="D3" s="3"/>
      <c r="E3" s="3"/>
      <c r="F3" s="3"/>
      <c r="G3" s="3"/>
      <c r="H3" s="3"/>
      <c r="I3" s="3"/>
      <c r="J3" s="3"/>
      <c r="K3" s="3"/>
    </row>
    <row r="4" spans="1:14" ht="15" customHeight="1" x14ac:dyDescent="0.25">
      <c r="A4" s="4"/>
      <c r="B4" s="4"/>
      <c r="C4" s="4"/>
      <c r="D4" s="4"/>
      <c r="E4" s="4"/>
      <c r="F4" s="4"/>
      <c r="G4" s="4"/>
      <c r="H4" s="4"/>
      <c r="I4" s="4"/>
      <c r="J4" s="4"/>
      <c r="K4" s="4"/>
    </row>
    <row r="5" spans="1:14" ht="15" customHeight="1" x14ac:dyDescent="0.25">
      <c r="A5" s="2" t="s">
        <v>3</v>
      </c>
      <c r="B5" s="5" t="str">
        <f>FONTE&amp;ONERA</f>
        <v>SINAPI CE-12/2022, SEM DESONERAÇÃO</v>
      </c>
      <c r="C5" s="2"/>
      <c r="D5" s="2"/>
      <c r="E5" s="2"/>
      <c r="F5" s="4"/>
      <c r="G5" s="2" t="s">
        <v>6</v>
      </c>
      <c r="H5" s="6">
        <f>LEI</f>
        <v>114.15000000000002</v>
      </c>
      <c r="I5" s="4"/>
      <c r="J5" s="2" t="s">
        <v>7</v>
      </c>
      <c r="K5" s="6">
        <f>BDI</f>
        <v>22</v>
      </c>
    </row>
    <row r="6" spans="1:14" ht="15" customHeight="1" x14ac:dyDescent="0.25">
      <c r="A6" s="8" t="s">
        <v>20</v>
      </c>
      <c r="B6" s="9"/>
      <c r="C6" s="8" t="s">
        <v>8</v>
      </c>
      <c r="D6" s="10"/>
      <c r="E6" s="10"/>
      <c r="F6" s="10"/>
      <c r="G6" s="10"/>
      <c r="H6" s="10"/>
      <c r="I6" s="9"/>
      <c r="J6" s="8" t="s">
        <v>21</v>
      </c>
      <c r="K6" s="9"/>
      <c r="L6" s="95" t="s">
        <v>466</v>
      </c>
    </row>
    <row r="7" spans="1:14" ht="15" customHeight="1" x14ac:dyDescent="0.25">
      <c r="A7" s="97" t="s">
        <v>467</v>
      </c>
      <c r="B7" s="98"/>
      <c r="C7" s="99" t="s">
        <v>468</v>
      </c>
      <c r="D7" s="101"/>
      <c r="E7" s="101"/>
      <c r="F7" s="101"/>
      <c r="G7" s="101"/>
      <c r="H7" s="101"/>
      <c r="I7" s="100"/>
      <c r="J7" s="102">
        <v>0.03</v>
      </c>
      <c r="K7" s="103"/>
      <c r="L7" s="95" t="s">
        <v>469</v>
      </c>
    </row>
    <row r="8" spans="1:14" ht="15" customHeight="1" x14ac:dyDescent="0.25">
      <c r="A8" s="97" t="s">
        <v>470</v>
      </c>
      <c r="B8" s="98"/>
      <c r="C8" s="99" t="s">
        <v>471</v>
      </c>
      <c r="D8" s="101"/>
      <c r="E8" s="101"/>
      <c r="F8" s="101"/>
      <c r="G8" s="101"/>
      <c r="H8" s="101"/>
      <c r="I8" s="100"/>
      <c r="J8" s="102">
        <v>8.0000000000000002E-3</v>
      </c>
      <c r="K8" s="103"/>
      <c r="L8" s="95" t="s">
        <v>472</v>
      </c>
    </row>
    <row r="9" spans="1:14" ht="15" customHeight="1" x14ac:dyDescent="0.25">
      <c r="A9" s="97" t="s">
        <v>473</v>
      </c>
      <c r="B9" s="98"/>
      <c r="C9" s="99" t="s">
        <v>474</v>
      </c>
      <c r="D9" s="101"/>
      <c r="E9" s="101"/>
      <c r="F9" s="101"/>
      <c r="G9" s="101"/>
      <c r="H9" s="101"/>
      <c r="I9" s="100"/>
      <c r="J9" s="102">
        <v>9.7000000000000003E-3</v>
      </c>
      <c r="K9" s="103"/>
      <c r="L9" s="95" t="s">
        <v>475</v>
      </c>
    </row>
    <row r="10" spans="1:14" ht="15" customHeight="1" x14ac:dyDescent="0.25">
      <c r="A10" s="97" t="s">
        <v>476</v>
      </c>
      <c r="B10" s="98"/>
      <c r="C10" s="99" t="s">
        <v>477</v>
      </c>
      <c r="D10" s="101"/>
      <c r="E10" s="101"/>
      <c r="F10" s="101"/>
      <c r="G10" s="101"/>
      <c r="H10" s="101"/>
      <c r="I10" s="100"/>
      <c r="J10" s="102">
        <v>5.8999999999999999E-3</v>
      </c>
      <c r="K10" s="103"/>
      <c r="L10" s="95" t="s">
        <v>478</v>
      </c>
    </row>
    <row r="11" spans="1:14" ht="15" customHeight="1" x14ac:dyDescent="0.25">
      <c r="A11" s="97" t="s">
        <v>479</v>
      </c>
      <c r="B11" s="98"/>
      <c r="C11" s="99" t="s">
        <v>480</v>
      </c>
      <c r="D11" s="101"/>
      <c r="E11" s="101"/>
      <c r="F11" s="101"/>
      <c r="G11" s="101"/>
      <c r="H11" s="101"/>
      <c r="I11" s="100"/>
      <c r="J11" s="102">
        <v>8.0640000000000003E-2</v>
      </c>
      <c r="K11" s="103"/>
      <c r="L11" s="95" t="s">
        <v>481</v>
      </c>
    </row>
    <row r="12" spans="1:14" ht="15" customHeight="1" x14ac:dyDescent="0.25">
      <c r="A12" s="97" t="s">
        <v>482</v>
      </c>
      <c r="B12" s="98"/>
      <c r="C12" s="99" t="s">
        <v>483</v>
      </c>
      <c r="D12" s="101"/>
      <c r="E12" s="101"/>
      <c r="F12" s="101"/>
      <c r="G12" s="101"/>
      <c r="H12" s="101"/>
      <c r="I12" s="100"/>
      <c r="J12" s="102">
        <f>SUM(J13:K16)</f>
        <v>6.6500000000000004E-2</v>
      </c>
      <c r="K12" s="103"/>
      <c r="L12" s="95" t="s">
        <v>484</v>
      </c>
    </row>
    <row r="13" spans="1:14" ht="15" customHeight="1" x14ac:dyDescent="0.25">
      <c r="A13" s="97" t="s">
        <v>485</v>
      </c>
      <c r="B13" s="98"/>
      <c r="C13" s="99" t="s">
        <v>486</v>
      </c>
      <c r="D13" s="101"/>
      <c r="E13" s="101"/>
      <c r="F13" s="101"/>
      <c r="G13" s="101"/>
      <c r="H13" s="101"/>
      <c r="I13" s="100"/>
      <c r="J13" s="102">
        <v>6.4999999999999997E-3</v>
      </c>
      <c r="K13" s="103"/>
      <c r="L13" s="95" t="s">
        <v>484</v>
      </c>
    </row>
    <row r="14" spans="1:14" ht="15" customHeight="1" x14ac:dyDescent="0.25">
      <c r="A14" s="97" t="s">
        <v>487</v>
      </c>
      <c r="B14" s="98"/>
      <c r="C14" s="99" t="s">
        <v>488</v>
      </c>
      <c r="D14" s="101"/>
      <c r="E14" s="101"/>
      <c r="F14" s="101"/>
      <c r="G14" s="101"/>
      <c r="H14" s="101"/>
      <c r="I14" s="100"/>
      <c r="J14" s="102">
        <v>0.03</v>
      </c>
      <c r="K14" s="103"/>
      <c r="L14" s="95" t="s">
        <v>484</v>
      </c>
    </row>
    <row r="15" spans="1:14" ht="15" customHeight="1" x14ac:dyDescent="0.25">
      <c r="A15" s="97" t="s">
        <v>489</v>
      </c>
      <c r="B15" s="98"/>
      <c r="C15" s="99" t="str">
        <f>"IMPOSTO SOBRE SERVIÇOS DE QUALQUER NATUREZA ("&amp;N15*100&amp;"% x "&amp;N16*100&amp;"%)"</f>
        <v>IMPOSTO SOBRE SERVIÇOS DE QUALQUER NATUREZA (5% x 60%)</v>
      </c>
      <c r="D15" s="101"/>
      <c r="E15" s="101"/>
      <c r="F15" s="101"/>
      <c r="G15" s="101"/>
      <c r="H15" s="101"/>
      <c r="I15" s="100"/>
      <c r="J15" s="102">
        <f>ROUND(N15*N16,4)</f>
        <v>0.03</v>
      </c>
      <c r="K15" s="103"/>
      <c r="L15" s="95" t="s">
        <v>490</v>
      </c>
      <c r="M15" s="104" t="s">
        <v>491</v>
      </c>
      <c r="N15" s="105">
        <v>0.05</v>
      </c>
    </row>
    <row r="16" spans="1:14" ht="15" customHeight="1" x14ac:dyDescent="0.25">
      <c r="A16" s="97" t="s">
        <v>492</v>
      </c>
      <c r="B16" s="98"/>
      <c r="C16" s="99" t="s">
        <v>493</v>
      </c>
      <c r="D16" s="101"/>
      <c r="E16" s="101"/>
      <c r="F16" s="101"/>
      <c r="G16" s="101"/>
      <c r="H16" s="101"/>
      <c r="I16" s="100"/>
      <c r="J16" s="102">
        <f>IF(ONERA="COM DESONERAÇÃO",0.045,0)</f>
        <v>0</v>
      </c>
      <c r="K16" s="103"/>
      <c r="L16" s="95" t="s">
        <v>484</v>
      </c>
      <c r="M16" s="104" t="s">
        <v>494</v>
      </c>
      <c r="N16" s="105">
        <v>0.6</v>
      </c>
    </row>
    <row r="17" spans="1:12" ht="15" customHeight="1" x14ac:dyDescent="0.25">
      <c r="A17" s="8" t="s">
        <v>495</v>
      </c>
      <c r="B17" s="9"/>
      <c r="C17" s="8" t="s">
        <v>496</v>
      </c>
      <c r="D17" s="10"/>
      <c r="E17" s="10"/>
      <c r="F17" s="10"/>
      <c r="G17" s="10"/>
      <c r="H17" s="10"/>
      <c r="I17" s="9"/>
      <c r="J17" s="106">
        <f>ROUND((((1+J7+J8+J9)*(1+J10)*(1+J11))/(1-J12))-1,4)</f>
        <v>0.22</v>
      </c>
      <c r="K17" s="107"/>
      <c r="L17" s="95" t="s">
        <v>497</v>
      </c>
    </row>
    <row r="18" spans="1:12" ht="15" customHeight="1" x14ac:dyDescent="0.25">
      <c r="A18" s="4"/>
      <c r="B18" s="4"/>
      <c r="C18" s="4"/>
      <c r="D18" s="4"/>
      <c r="E18" s="4"/>
      <c r="F18" s="4"/>
      <c r="G18" s="4"/>
      <c r="H18" s="4"/>
      <c r="I18" s="4"/>
      <c r="J18" s="4"/>
      <c r="K18" s="4"/>
    </row>
    <row r="19" spans="1:12" ht="50.1" customHeight="1" x14ac:dyDescent="0.25">
      <c r="A19" s="108" t="s">
        <v>498</v>
      </c>
      <c r="B19" s="108"/>
      <c r="C19" s="108"/>
      <c r="D19" s="108"/>
      <c r="E19" s="108"/>
      <c r="F19" s="108"/>
      <c r="G19" s="108"/>
      <c r="H19" s="108"/>
      <c r="I19" s="108"/>
      <c r="J19" s="108"/>
      <c r="K19" s="108"/>
    </row>
    <row r="20" spans="1:12" ht="15" customHeight="1" x14ac:dyDescent="0.25">
      <c r="A20" s="109" t="s">
        <v>499</v>
      </c>
      <c r="B20" s="109"/>
      <c r="C20" s="109"/>
      <c r="D20" s="109"/>
      <c r="E20" s="109"/>
      <c r="F20" s="109"/>
      <c r="G20" s="109"/>
      <c r="H20" s="109"/>
      <c r="I20" s="109"/>
      <c r="J20" s="109"/>
      <c r="K20" s="109"/>
    </row>
    <row r="21" spans="1:12" ht="15" customHeight="1" x14ac:dyDescent="0.25">
      <c r="A21" s="8" t="s">
        <v>500</v>
      </c>
      <c r="B21" s="10"/>
      <c r="C21" s="10"/>
      <c r="D21" s="10"/>
      <c r="E21" s="10"/>
      <c r="F21" s="10"/>
      <c r="G21" s="10"/>
      <c r="H21" s="10"/>
      <c r="I21" s="10"/>
      <c r="J21" s="10"/>
      <c r="K21" s="9"/>
    </row>
    <row r="22" spans="1:12" ht="15" customHeight="1" x14ac:dyDescent="0.25">
      <c r="A22" s="112" t="s">
        <v>501</v>
      </c>
      <c r="B22" s="110"/>
      <c r="C22" s="110"/>
      <c r="D22" s="110"/>
      <c r="E22" s="110"/>
      <c r="F22" s="110"/>
      <c r="G22" s="110"/>
      <c r="H22" s="110"/>
      <c r="I22" s="110"/>
      <c r="J22" s="110"/>
      <c r="K22" s="113"/>
    </row>
    <row r="23" spans="1:12" ht="15" customHeight="1" x14ac:dyDescent="0.25">
      <c r="A23" s="117"/>
      <c r="B23" s="111"/>
      <c r="C23" s="111"/>
      <c r="D23" s="111"/>
      <c r="E23" s="111"/>
      <c r="F23" s="111"/>
      <c r="G23" s="111"/>
      <c r="H23" s="111"/>
      <c r="I23" s="111"/>
      <c r="J23" s="111"/>
      <c r="K23" s="118"/>
    </row>
    <row r="24" spans="1:12" ht="15" customHeight="1" x14ac:dyDescent="0.25">
      <c r="A24" s="114"/>
      <c r="B24" s="116"/>
      <c r="C24" s="116"/>
      <c r="D24" s="116"/>
      <c r="E24" s="116"/>
      <c r="F24" s="116"/>
      <c r="G24" s="116"/>
      <c r="H24" s="116"/>
      <c r="I24" s="116"/>
      <c r="J24" s="116"/>
      <c r="K24" s="115"/>
    </row>
    <row r="25" spans="1:12" ht="15" customHeight="1" x14ac:dyDescent="0.25">
      <c r="A25" s="112" t="s">
        <v>502</v>
      </c>
      <c r="B25" s="110"/>
      <c r="C25" s="110"/>
      <c r="D25" s="110"/>
      <c r="E25" s="110"/>
      <c r="F25" s="110"/>
      <c r="G25" s="110"/>
      <c r="H25" s="110"/>
      <c r="I25" s="110"/>
      <c r="J25" s="110"/>
      <c r="K25" s="113"/>
    </row>
    <row r="26" spans="1:12" ht="15" customHeight="1" x14ac:dyDescent="0.25">
      <c r="A26" s="117"/>
      <c r="B26" s="111"/>
      <c r="C26" s="111"/>
      <c r="D26" s="111"/>
      <c r="E26" s="111"/>
      <c r="F26" s="111"/>
      <c r="G26" s="111"/>
      <c r="H26" s="111"/>
      <c r="I26" s="111"/>
      <c r="J26" s="111"/>
      <c r="K26" s="118"/>
    </row>
    <row r="27" spans="1:12" ht="15" customHeight="1" x14ac:dyDescent="0.25">
      <c r="A27" s="114"/>
      <c r="B27" s="116"/>
      <c r="C27" s="116"/>
      <c r="D27" s="116"/>
      <c r="E27" s="116"/>
      <c r="F27" s="116"/>
      <c r="G27" s="116"/>
      <c r="H27" s="116"/>
      <c r="I27" s="116"/>
      <c r="J27" s="116"/>
      <c r="K27" s="115"/>
    </row>
    <row r="28" spans="1:12" ht="15" customHeight="1" x14ac:dyDescent="0.25">
      <c r="A28" s="112" t="s">
        <v>503</v>
      </c>
      <c r="B28" s="110"/>
      <c r="C28" s="110"/>
      <c r="D28" s="110"/>
      <c r="E28" s="110"/>
      <c r="F28" s="110"/>
      <c r="G28" s="110"/>
      <c r="H28" s="110"/>
      <c r="I28" s="110"/>
      <c r="J28" s="110"/>
      <c r="K28" s="113"/>
    </row>
    <row r="29" spans="1:12" ht="15" customHeight="1" x14ac:dyDescent="0.25">
      <c r="A29" s="117"/>
      <c r="B29" s="111"/>
      <c r="C29" s="111"/>
      <c r="D29" s="111"/>
      <c r="E29" s="111"/>
      <c r="F29" s="111"/>
      <c r="G29" s="111"/>
      <c r="H29" s="111"/>
      <c r="I29" s="111"/>
      <c r="J29" s="111"/>
      <c r="K29" s="118"/>
    </row>
    <row r="30" spans="1:12" ht="15" customHeight="1" x14ac:dyDescent="0.25">
      <c r="A30" s="117"/>
      <c r="B30" s="111"/>
      <c r="C30" s="111"/>
      <c r="D30" s="111"/>
      <c r="E30" s="111"/>
      <c r="F30" s="111"/>
      <c r="G30" s="111"/>
      <c r="H30" s="111"/>
      <c r="I30" s="111"/>
      <c r="J30" s="111"/>
      <c r="K30" s="118"/>
    </row>
    <row r="31" spans="1:12" ht="15" customHeight="1" x14ac:dyDescent="0.25">
      <c r="A31" s="117"/>
      <c r="B31" s="111"/>
      <c r="C31" s="111"/>
      <c r="D31" s="111"/>
      <c r="E31" s="111"/>
      <c r="F31" s="111"/>
      <c r="G31" s="111"/>
      <c r="H31" s="111"/>
      <c r="I31" s="111"/>
      <c r="J31" s="111"/>
      <c r="K31" s="118"/>
    </row>
    <row r="32" spans="1:12" ht="15" customHeight="1" x14ac:dyDescent="0.25">
      <c r="A32" s="117"/>
      <c r="B32" s="111"/>
      <c r="C32" s="111"/>
      <c r="D32" s="111"/>
      <c r="E32" s="111"/>
      <c r="F32" s="111"/>
      <c r="G32" s="111"/>
      <c r="H32" s="111"/>
      <c r="I32" s="111"/>
      <c r="J32" s="111"/>
      <c r="K32" s="118"/>
    </row>
    <row r="33" spans="1:11" ht="15" customHeight="1" x14ac:dyDescent="0.25">
      <c r="A33" s="117"/>
      <c r="B33" s="111"/>
      <c r="C33" s="111"/>
      <c r="D33" s="111"/>
      <c r="E33" s="111"/>
      <c r="F33" s="111"/>
      <c r="G33" s="111"/>
      <c r="H33" s="111"/>
      <c r="I33" s="111"/>
      <c r="J33" s="111"/>
      <c r="K33" s="118"/>
    </row>
    <row r="34" spans="1:11" ht="15" customHeight="1" x14ac:dyDescent="0.25">
      <c r="A34" s="117"/>
      <c r="B34" s="111"/>
      <c r="C34" s="111"/>
      <c r="D34" s="111"/>
      <c r="E34" s="111"/>
      <c r="F34" s="111"/>
      <c r="G34" s="111"/>
      <c r="H34" s="111"/>
      <c r="I34" s="111"/>
      <c r="J34" s="111"/>
      <c r="K34" s="118"/>
    </row>
    <row r="35" spans="1:11" ht="15" customHeight="1" x14ac:dyDescent="0.25">
      <c r="A35" s="117"/>
      <c r="B35" s="111"/>
      <c r="C35" s="111"/>
      <c r="D35" s="111"/>
      <c r="E35" s="111"/>
      <c r="F35" s="111"/>
      <c r="G35" s="111"/>
      <c r="H35" s="111"/>
      <c r="I35" s="111"/>
      <c r="J35" s="111"/>
      <c r="K35" s="118"/>
    </row>
    <row r="36" spans="1:11" ht="15" customHeight="1" x14ac:dyDescent="0.25">
      <c r="A36" s="117"/>
      <c r="B36" s="111"/>
      <c r="C36" s="111"/>
      <c r="D36" s="111"/>
      <c r="E36" s="111"/>
      <c r="F36" s="111"/>
      <c r="G36" s="111"/>
      <c r="H36" s="111"/>
      <c r="I36" s="111"/>
      <c r="J36" s="111"/>
      <c r="K36" s="118"/>
    </row>
    <row r="37" spans="1:11" ht="15" customHeight="1" x14ac:dyDescent="0.25">
      <c r="A37" s="117"/>
      <c r="B37" s="111"/>
      <c r="C37" s="111"/>
      <c r="D37" s="111"/>
      <c r="E37" s="111"/>
      <c r="F37" s="111"/>
      <c r="G37" s="111"/>
      <c r="H37" s="111"/>
      <c r="I37" s="111"/>
      <c r="J37" s="111"/>
      <c r="K37" s="118"/>
    </row>
    <row r="38" spans="1:11" ht="15" customHeight="1" x14ac:dyDescent="0.25">
      <c r="A38" s="114"/>
      <c r="B38" s="116"/>
      <c r="C38" s="116"/>
      <c r="D38" s="116"/>
      <c r="E38" s="116"/>
      <c r="F38" s="116"/>
      <c r="G38" s="116"/>
      <c r="H38" s="116"/>
      <c r="I38" s="116"/>
      <c r="J38" s="116"/>
      <c r="K38" s="115"/>
    </row>
  </sheetData>
  <sheetProtection formatCells="0" formatColumns="0" formatRows="0" insertColumns="0" insertRows="0" insertHyperlinks="0" deleteColumns="0" deleteRows="0" sort="0" autoFilter="0" pivotTables="0"/>
  <mergeCells count="45">
    <mergeCell ref="A22:K24"/>
    <mergeCell ref="A25:K27"/>
    <mergeCell ref="A28:K38"/>
    <mergeCell ref="A17:B17"/>
    <mergeCell ref="C17:I17"/>
    <mergeCell ref="J17:K17"/>
    <mergeCell ref="A19:K19"/>
    <mergeCell ref="A20:K20"/>
    <mergeCell ref="A21:K21"/>
    <mergeCell ref="A15:B15"/>
    <mergeCell ref="C15:I15"/>
    <mergeCell ref="J15:K15"/>
    <mergeCell ref="A16:B16"/>
    <mergeCell ref="C16:I16"/>
    <mergeCell ref="J16:K16"/>
    <mergeCell ref="A13:B13"/>
    <mergeCell ref="C13:I13"/>
    <mergeCell ref="J13:K13"/>
    <mergeCell ref="A14:B14"/>
    <mergeCell ref="C14:I14"/>
    <mergeCell ref="J14:K14"/>
    <mergeCell ref="A11:B11"/>
    <mergeCell ref="C11:I11"/>
    <mergeCell ref="J11:K11"/>
    <mergeCell ref="A12:B12"/>
    <mergeCell ref="C12:I12"/>
    <mergeCell ref="J12:K12"/>
    <mergeCell ref="A9:B9"/>
    <mergeCell ref="C9:I9"/>
    <mergeCell ref="J9:K9"/>
    <mergeCell ref="A10:B10"/>
    <mergeCell ref="C10:I10"/>
    <mergeCell ref="J10:K10"/>
    <mergeCell ref="A7:B7"/>
    <mergeCell ref="C7:I7"/>
    <mergeCell ref="J7:K7"/>
    <mergeCell ref="A8:B8"/>
    <mergeCell ref="C8:I8"/>
    <mergeCell ref="J8:K8"/>
    <mergeCell ref="A1:K1"/>
    <mergeCell ref="A2:K2"/>
    <mergeCell ref="A3:K3"/>
    <mergeCell ref="A6:B6"/>
    <mergeCell ref="C6:I6"/>
    <mergeCell ref="J6:K6"/>
  </mergeCells>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workbookViewId="0">
      <selection activeCell="H4" sqref="H4"/>
    </sheetView>
  </sheetViews>
  <sheetFormatPr defaultRowHeight="15" customHeight="1" x14ac:dyDescent="0.25"/>
  <cols>
    <col min="1" max="1" width="12" style="2" customWidth="1"/>
    <col min="2" max="2" width="8" style="2" customWidth="1"/>
    <col min="3" max="3" width="4" style="2" customWidth="1"/>
    <col min="4" max="4" width="8" style="2" customWidth="1"/>
    <col min="5" max="6" width="21" style="2" customWidth="1"/>
    <col min="7" max="10" width="17" style="2" customWidth="1"/>
    <col min="11" max="16384" width="9.140625" style="2"/>
  </cols>
  <sheetData>
    <row r="1" spans="1:10" ht="15" customHeight="1" x14ac:dyDescent="0.25">
      <c r="A1" s="3" t="str">
        <f>CIDADE</f>
        <v>MUNICÍPIO DE CRATEUS - CE</v>
      </c>
      <c r="B1" s="3"/>
      <c r="C1" s="3"/>
      <c r="D1" s="3"/>
      <c r="E1" s="3"/>
      <c r="F1" s="3"/>
      <c r="G1" s="3"/>
      <c r="H1" s="3"/>
      <c r="I1" s="3"/>
      <c r="J1" s="3"/>
    </row>
    <row r="2" spans="1:10" ht="15" customHeight="1" x14ac:dyDescent="0.25">
      <c r="A2" s="3" t="str">
        <f>OBRA</f>
        <v>RESIDÊNCIA UNIFAMILIAR TÉRREA PADRÃO BAIXO (2017)</v>
      </c>
      <c r="B2" s="3"/>
      <c r="C2" s="3"/>
      <c r="D2" s="3"/>
      <c r="E2" s="3"/>
      <c r="F2" s="3"/>
      <c r="G2" s="3"/>
      <c r="H2" s="3"/>
      <c r="I2" s="3"/>
      <c r="J2" s="3"/>
    </row>
    <row r="3" spans="1:10" ht="15" customHeight="1" x14ac:dyDescent="0.25">
      <c r="A3" s="3" t="s">
        <v>504</v>
      </c>
      <c r="B3" s="3"/>
      <c r="C3" s="3"/>
      <c r="D3" s="3"/>
      <c r="E3" s="3"/>
      <c r="F3" s="3"/>
      <c r="G3" s="3"/>
      <c r="H3" s="3"/>
      <c r="I3" s="3"/>
      <c r="J3" s="3"/>
    </row>
    <row r="4" spans="1:10" ht="15" customHeight="1" x14ac:dyDescent="0.25">
      <c r="A4" s="6"/>
      <c r="B4" s="6"/>
      <c r="C4" s="6"/>
      <c r="D4" s="6"/>
      <c r="E4" s="6"/>
      <c r="F4" s="6"/>
      <c r="G4" s="6"/>
      <c r="H4" s="6"/>
      <c r="I4" s="6"/>
      <c r="J4" s="6"/>
    </row>
    <row r="5" spans="1:10" ht="15" customHeight="1" x14ac:dyDescent="0.25">
      <c r="A5" s="2" t="s">
        <v>3</v>
      </c>
      <c r="B5" s="5" t="str">
        <f>FONTE&amp;ONERA</f>
        <v>SINAPI CE-12/2022, SEM DESONERAÇÃO</v>
      </c>
      <c r="F5" s="6"/>
      <c r="G5" s="2" t="s">
        <v>6</v>
      </c>
      <c r="H5" s="6">
        <f>LEI</f>
        <v>114.15000000000002</v>
      </c>
      <c r="I5" s="2" t="s">
        <v>7</v>
      </c>
      <c r="J5" s="6">
        <f>BDI</f>
        <v>22</v>
      </c>
    </row>
    <row r="6" spans="1:10" ht="15" customHeight="1" x14ac:dyDescent="0.25">
      <c r="A6" s="70" t="s">
        <v>32</v>
      </c>
      <c r="B6" s="71"/>
      <c r="C6" s="70" t="s">
        <v>8</v>
      </c>
      <c r="D6" s="41"/>
      <c r="E6" s="41"/>
      <c r="F6" s="71"/>
      <c r="G6" s="8" t="s">
        <v>505</v>
      </c>
      <c r="H6" s="9"/>
      <c r="I6" s="8" t="s">
        <v>5</v>
      </c>
      <c r="J6" s="9"/>
    </row>
    <row r="7" spans="1:10" ht="15" customHeight="1" x14ac:dyDescent="0.25">
      <c r="A7" s="72"/>
      <c r="B7" s="73"/>
      <c r="C7" s="72"/>
      <c r="D7" s="67"/>
      <c r="E7" s="67"/>
      <c r="F7" s="73"/>
      <c r="G7" s="7" t="s">
        <v>506</v>
      </c>
      <c r="H7" s="7" t="s">
        <v>507</v>
      </c>
      <c r="I7" s="7" t="s">
        <v>506</v>
      </c>
      <c r="J7" s="7" t="s">
        <v>507</v>
      </c>
    </row>
    <row r="8" spans="1:10" ht="15" customHeight="1" x14ac:dyDescent="0.25">
      <c r="A8" s="8" t="s">
        <v>508</v>
      </c>
      <c r="B8" s="10"/>
      <c r="C8" s="10"/>
      <c r="D8" s="10"/>
      <c r="E8" s="10"/>
      <c r="F8" s="10"/>
      <c r="G8" s="10"/>
      <c r="H8" s="10"/>
      <c r="I8" s="10"/>
      <c r="J8" s="9"/>
    </row>
    <row r="9" spans="1:10" ht="15" customHeight="1" x14ac:dyDescent="0.25">
      <c r="A9" s="97" t="s">
        <v>509</v>
      </c>
      <c r="B9" s="98"/>
      <c r="C9" s="97" t="s">
        <v>510</v>
      </c>
      <c r="D9" s="119"/>
      <c r="E9" s="119"/>
      <c r="F9" s="98"/>
      <c r="G9" s="31">
        <v>0</v>
      </c>
      <c r="H9" s="31">
        <v>0</v>
      </c>
      <c r="I9" s="31">
        <v>0.2</v>
      </c>
      <c r="J9" s="31">
        <v>0.2</v>
      </c>
    </row>
    <row r="10" spans="1:10" ht="15" customHeight="1" x14ac:dyDescent="0.25">
      <c r="A10" s="97" t="s">
        <v>511</v>
      </c>
      <c r="B10" s="98"/>
      <c r="C10" s="97" t="s">
        <v>512</v>
      </c>
      <c r="D10" s="119"/>
      <c r="E10" s="119"/>
      <c r="F10" s="98"/>
      <c r="G10" s="31">
        <v>1.4999999999999999E-2</v>
      </c>
      <c r="H10" s="31">
        <v>1.4999999999999999E-2</v>
      </c>
      <c r="I10" s="31">
        <v>1.4999999999999999E-2</v>
      </c>
      <c r="J10" s="31">
        <v>1.4999999999999999E-2</v>
      </c>
    </row>
    <row r="11" spans="1:10" ht="15" customHeight="1" x14ac:dyDescent="0.25">
      <c r="A11" s="97" t="s">
        <v>513</v>
      </c>
      <c r="B11" s="98"/>
      <c r="C11" s="97" t="s">
        <v>514</v>
      </c>
      <c r="D11" s="119"/>
      <c r="E11" s="119"/>
      <c r="F11" s="98"/>
      <c r="G11" s="31">
        <v>0.01</v>
      </c>
      <c r="H11" s="31">
        <v>0.01</v>
      </c>
      <c r="I11" s="31">
        <v>0.01</v>
      </c>
      <c r="J11" s="31">
        <v>0.01</v>
      </c>
    </row>
    <row r="12" spans="1:10" ht="15" customHeight="1" x14ac:dyDescent="0.25">
      <c r="A12" s="97" t="s">
        <v>515</v>
      </c>
      <c r="B12" s="98"/>
      <c r="C12" s="97" t="s">
        <v>516</v>
      </c>
      <c r="D12" s="119"/>
      <c r="E12" s="119"/>
      <c r="F12" s="98"/>
      <c r="G12" s="31">
        <v>2E-3</v>
      </c>
      <c r="H12" s="31">
        <v>2E-3</v>
      </c>
      <c r="I12" s="31">
        <v>2E-3</v>
      </c>
      <c r="J12" s="31">
        <v>2E-3</v>
      </c>
    </row>
    <row r="13" spans="1:10" ht="15" customHeight="1" x14ac:dyDescent="0.25">
      <c r="A13" s="97" t="s">
        <v>517</v>
      </c>
      <c r="B13" s="98"/>
      <c r="C13" s="97" t="s">
        <v>518</v>
      </c>
      <c r="D13" s="119"/>
      <c r="E13" s="119"/>
      <c r="F13" s="98"/>
      <c r="G13" s="31">
        <v>6.0000000000000001E-3</v>
      </c>
      <c r="H13" s="31">
        <v>6.0000000000000001E-3</v>
      </c>
      <c r="I13" s="31">
        <v>6.0000000000000001E-3</v>
      </c>
      <c r="J13" s="31">
        <v>6.0000000000000001E-3</v>
      </c>
    </row>
    <row r="14" spans="1:10" ht="15" customHeight="1" x14ac:dyDescent="0.25">
      <c r="A14" s="97" t="s">
        <v>519</v>
      </c>
      <c r="B14" s="98"/>
      <c r="C14" s="97" t="s">
        <v>520</v>
      </c>
      <c r="D14" s="119"/>
      <c r="E14" s="119"/>
      <c r="F14" s="98"/>
      <c r="G14" s="31">
        <v>2.5000000000000001E-2</v>
      </c>
      <c r="H14" s="31">
        <v>2.5000000000000001E-2</v>
      </c>
      <c r="I14" s="31">
        <v>2.5000000000000001E-2</v>
      </c>
      <c r="J14" s="31">
        <v>2.5000000000000001E-2</v>
      </c>
    </row>
    <row r="15" spans="1:10" ht="15" customHeight="1" x14ac:dyDescent="0.25">
      <c r="A15" s="97" t="s">
        <v>521</v>
      </c>
      <c r="B15" s="98"/>
      <c r="C15" s="97" t="s">
        <v>522</v>
      </c>
      <c r="D15" s="119"/>
      <c r="E15" s="119"/>
      <c r="F15" s="98"/>
      <c r="G15" s="31">
        <v>0.03</v>
      </c>
      <c r="H15" s="31">
        <v>0.03</v>
      </c>
      <c r="I15" s="31">
        <v>0.03</v>
      </c>
      <c r="J15" s="31">
        <v>0.03</v>
      </c>
    </row>
    <row r="16" spans="1:10" ht="15" customHeight="1" x14ac:dyDescent="0.25">
      <c r="A16" s="97" t="s">
        <v>523</v>
      </c>
      <c r="B16" s="98"/>
      <c r="C16" s="97" t="s">
        <v>524</v>
      </c>
      <c r="D16" s="119"/>
      <c r="E16" s="119"/>
      <c r="F16" s="98"/>
      <c r="G16" s="31">
        <v>0.08</v>
      </c>
      <c r="H16" s="31">
        <v>0.08</v>
      </c>
      <c r="I16" s="31">
        <v>0.08</v>
      </c>
      <c r="J16" s="31">
        <v>0.08</v>
      </c>
    </row>
    <row r="17" spans="1:10" ht="15" customHeight="1" x14ac:dyDescent="0.25">
      <c r="A17" s="97" t="s">
        <v>525</v>
      </c>
      <c r="B17" s="98"/>
      <c r="C17" s="97" t="s">
        <v>526</v>
      </c>
      <c r="D17" s="119"/>
      <c r="E17" s="119"/>
      <c r="F17" s="98"/>
      <c r="G17" s="31">
        <v>0</v>
      </c>
      <c r="H17" s="31">
        <v>0</v>
      </c>
      <c r="I17" s="31">
        <v>0</v>
      </c>
      <c r="J17" s="31">
        <v>0</v>
      </c>
    </row>
    <row r="18" spans="1:10" ht="15" customHeight="1" x14ac:dyDescent="0.25">
      <c r="A18" s="97" t="s">
        <v>527</v>
      </c>
      <c r="B18" s="98"/>
      <c r="C18" s="97" t="s">
        <v>22</v>
      </c>
      <c r="D18" s="119"/>
      <c r="E18" s="119"/>
      <c r="F18" s="98"/>
      <c r="G18" s="31">
        <f>SUM(G9:G17)</f>
        <v>0.16799999999999998</v>
      </c>
      <c r="H18" s="31">
        <f>SUM(H9:H17)</f>
        <v>0.16799999999999998</v>
      </c>
      <c r="I18" s="31">
        <f>SUM(I9:I17)</f>
        <v>0.36800000000000005</v>
      </c>
      <c r="J18" s="31">
        <f>SUM(J9:J17)</f>
        <v>0.36800000000000005</v>
      </c>
    </row>
    <row r="19" spans="1:10" ht="15" customHeight="1" x14ac:dyDescent="0.25">
      <c r="A19" s="8" t="s">
        <v>528</v>
      </c>
      <c r="B19" s="10"/>
      <c r="C19" s="10"/>
      <c r="D19" s="10"/>
      <c r="E19" s="10"/>
      <c r="F19" s="10"/>
      <c r="G19" s="10"/>
      <c r="H19" s="10"/>
      <c r="I19" s="10"/>
      <c r="J19" s="9"/>
    </row>
    <row r="20" spans="1:10" ht="15" customHeight="1" x14ac:dyDescent="0.25">
      <c r="A20" s="97" t="s">
        <v>529</v>
      </c>
      <c r="B20" s="98"/>
      <c r="C20" s="97" t="s">
        <v>530</v>
      </c>
      <c r="D20" s="119"/>
      <c r="E20" s="119"/>
      <c r="F20" s="98"/>
      <c r="G20" s="31">
        <v>0.17849999999999999</v>
      </c>
      <c r="H20" s="31" t="s">
        <v>531</v>
      </c>
      <c r="I20" s="31">
        <v>0.17849999999999999</v>
      </c>
      <c r="J20" s="31" t="s">
        <v>531</v>
      </c>
    </row>
    <row r="21" spans="1:10" ht="15" customHeight="1" x14ac:dyDescent="0.25">
      <c r="A21" s="97" t="s">
        <v>532</v>
      </c>
      <c r="B21" s="98"/>
      <c r="C21" s="97" t="s">
        <v>533</v>
      </c>
      <c r="D21" s="119"/>
      <c r="E21" s="119"/>
      <c r="F21" s="98"/>
      <c r="G21" s="31">
        <v>3.7100000000000001E-2</v>
      </c>
      <c r="H21" s="31" t="s">
        <v>531</v>
      </c>
      <c r="I21" s="31">
        <v>3.7100000000000001E-2</v>
      </c>
      <c r="J21" s="31" t="s">
        <v>531</v>
      </c>
    </row>
    <row r="22" spans="1:10" ht="15" customHeight="1" x14ac:dyDescent="0.25">
      <c r="A22" s="97" t="s">
        <v>534</v>
      </c>
      <c r="B22" s="98"/>
      <c r="C22" s="97" t="s">
        <v>535</v>
      </c>
      <c r="D22" s="119"/>
      <c r="E22" s="119"/>
      <c r="F22" s="98"/>
      <c r="G22" s="31">
        <v>8.6999999999999994E-3</v>
      </c>
      <c r="H22" s="31">
        <v>6.6E-3</v>
      </c>
      <c r="I22" s="31">
        <v>8.6999999999999994E-3</v>
      </c>
      <c r="J22" s="31">
        <v>6.6E-3</v>
      </c>
    </row>
    <row r="23" spans="1:10" ht="15" customHeight="1" x14ac:dyDescent="0.25">
      <c r="A23" s="97" t="s">
        <v>536</v>
      </c>
      <c r="B23" s="98"/>
      <c r="C23" s="97" t="s">
        <v>537</v>
      </c>
      <c r="D23" s="119"/>
      <c r="E23" s="119"/>
      <c r="F23" s="98"/>
      <c r="G23" s="31">
        <v>0.1103</v>
      </c>
      <c r="H23" s="31">
        <v>8.3299999999999999E-2</v>
      </c>
      <c r="I23" s="31">
        <v>0.1103</v>
      </c>
      <c r="J23" s="31">
        <v>8.3299999999999999E-2</v>
      </c>
    </row>
    <row r="24" spans="1:10" ht="15" customHeight="1" x14ac:dyDescent="0.25">
      <c r="A24" s="97" t="s">
        <v>538</v>
      </c>
      <c r="B24" s="98"/>
      <c r="C24" s="97" t="s">
        <v>539</v>
      </c>
      <c r="D24" s="119"/>
      <c r="E24" s="119"/>
      <c r="F24" s="98"/>
      <c r="G24" s="31">
        <v>6.9999999999999999E-4</v>
      </c>
      <c r="H24" s="31">
        <v>5.0000000000000001E-4</v>
      </c>
      <c r="I24" s="31">
        <v>6.9999999999999999E-4</v>
      </c>
      <c r="J24" s="31">
        <v>5.0000000000000001E-4</v>
      </c>
    </row>
    <row r="25" spans="1:10" ht="15" customHeight="1" x14ac:dyDescent="0.25">
      <c r="A25" s="97" t="s">
        <v>540</v>
      </c>
      <c r="B25" s="98"/>
      <c r="C25" s="97" t="s">
        <v>541</v>
      </c>
      <c r="D25" s="119"/>
      <c r="E25" s="119"/>
      <c r="F25" s="98"/>
      <c r="G25" s="31">
        <v>7.4000000000000003E-3</v>
      </c>
      <c r="H25" s="31">
        <v>5.5999999999999999E-3</v>
      </c>
      <c r="I25" s="31">
        <v>7.4000000000000003E-3</v>
      </c>
      <c r="J25" s="31">
        <v>5.5999999999999999E-3</v>
      </c>
    </row>
    <row r="26" spans="1:10" ht="15" customHeight="1" x14ac:dyDescent="0.25">
      <c r="A26" s="97" t="s">
        <v>542</v>
      </c>
      <c r="B26" s="98"/>
      <c r="C26" s="97" t="s">
        <v>543</v>
      </c>
      <c r="D26" s="119"/>
      <c r="E26" s="119"/>
      <c r="F26" s="98"/>
      <c r="G26" s="31">
        <v>1.5900000000000001E-2</v>
      </c>
      <c r="H26" s="31" t="s">
        <v>531</v>
      </c>
      <c r="I26" s="31">
        <v>1.5900000000000001E-2</v>
      </c>
      <c r="J26" s="31" t="s">
        <v>531</v>
      </c>
    </row>
    <row r="27" spans="1:10" ht="15" customHeight="1" x14ac:dyDescent="0.25">
      <c r="A27" s="97" t="s">
        <v>544</v>
      </c>
      <c r="B27" s="98"/>
      <c r="C27" s="97" t="s">
        <v>545</v>
      </c>
      <c r="D27" s="119"/>
      <c r="E27" s="119"/>
      <c r="F27" s="98"/>
      <c r="G27" s="31">
        <v>1.1000000000000001E-3</v>
      </c>
      <c r="H27" s="31">
        <v>8.0000000000000004E-4</v>
      </c>
      <c r="I27" s="31">
        <v>1.1000000000000001E-3</v>
      </c>
      <c r="J27" s="31">
        <v>8.0000000000000004E-4</v>
      </c>
    </row>
    <row r="28" spans="1:10" ht="15" customHeight="1" x14ac:dyDescent="0.25">
      <c r="A28" s="97" t="s">
        <v>546</v>
      </c>
      <c r="B28" s="98"/>
      <c r="C28" s="97" t="s">
        <v>547</v>
      </c>
      <c r="D28" s="119"/>
      <c r="E28" s="119"/>
      <c r="F28" s="98"/>
      <c r="G28" s="31">
        <v>0.1235</v>
      </c>
      <c r="H28" s="31">
        <v>9.3299999999999994E-2</v>
      </c>
      <c r="I28" s="31">
        <v>0.1235</v>
      </c>
      <c r="J28" s="31">
        <v>9.3299999999999994E-2</v>
      </c>
    </row>
    <row r="29" spans="1:10" ht="15" customHeight="1" x14ac:dyDescent="0.25">
      <c r="A29" s="97" t="s">
        <v>548</v>
      </c>
      <c r="B29" s="98"/>
      <c r="C29" s="97" t="s">
        <v>549</v>
      </c>
      <c r="D29" s="119"/>
      <c r="E29" s="119"/>
      <c r="F29" s="98"/>
      <c r="G29" s="31">
        <v>4.0000000000000002E-4</v>
      </c>
      <c r="H29" s="31">
        <v>2.9999999999999997E-4</v>
      </c>
      <c r="I29" s="31">
        <v>4.0000000000000002E-4</v>
      </c>
      <c r="J29" s="31">
        <v>2.9999999999999997E-4</v>
      </c>
    </row>
    <row r="30" spans="1:10" ht="15" customHeight="1" x14ac:dyDescent="0.25">
      <c r="A30" s="97" t="s">
        <v>550</v>
      </c>
      <c r="B30" s="98"/>
      <c r="C30" s="97" t="s">
        <v>22</v>
      </c>
      <c r="D30" s="119"/>
      <c r="E30" s="119"/>
      <c r="F30" s="98"/>
      <c r="G30" s="31">
        <f>SUM(G20:G29)</f>
        <v>0.48360000000000003</v>
      </c>
      <c r="H30" s="31">
        <f>SUM(H20:H29)</f>
        <v>0.19039999999999999</v>
      </c>
      <c r="I30" s="31">
        <f>SUM(I20:I29)</f>
        <v>0.48360000000000003</v>
      </c>
      <c r="J30" s="31">
        <f>SUM(J20:J29)</f>
        <v>0.19039999999999999</v>
      </c>
    </row>
    <row r="31" spans="1:10" ht="15" customHeight="1" x14ac:dyDescent="0.25">
      <c r="A31" s="8" t="s">
        <v>551</v>
      </c>
      <c r="B31" s="10"/>
      <c r="C31" s="10"/>
      <c r="D31" s="10"/>
      <c r="E31" s="10"/>
      <c r="F31" s="10"/>
      <c r="G31" s="10"/>
      <c r="H31" s="10"/>
      <c r="I31" s="10"/>
      <c r="J31" s="9"/>
    </row>
    <row r="32" spans="1:10" ht="15" customHeight="1" x14ac:dyDescent="0.25">
      <c r="A32" s="97" t="s">
        <v>552</v>
      </c>
      <c r="B32" s="98"/>
      <c r="C32" s="97" t="s">
        <v>553</v>
      </c>
      <c r="D32" s="119"/>
      <c r="E32" s="119"/>
      <c r="F32" s="98"/>
      <c r="G32" s="31">
        <v>5.5199999999999999E-2</v>
      </c>
      <c r="H32" s="31">
        <v>4.1700000000000001E-2</v>
      </c>
      <c r="I32" s="31">
        <v>5.5199999999999999E-2</v>
      </c>
      <c r="J32" s="31">
        <v>4.1700000000000001E-2</v>
      </c>
    </row>
    <row r="33" spans="1:10" ht="15" customHeight="1" x14ac:dyDescent="0.25">
      <c r="A33" s="97" t="s">
        <v>554</v>
      </c>
      <c r="B33" s="98"/>
      <c r="C33" s="97" t="s">
        <v>555</v>
      </c>
      <c r="D33" s="119"/>
      <c r="E33" s="119"/>
      <c r="F33" s="98"/>
      <c r="G33" s="31">
        <v>1.2999999999999999E-3</v>
      </c>
      <c r="H33" s="31">
        <v>1E-3</v>
      </c>
      <c r="I33" s="31">
        <v>1.2999999999999999E-3</v>
      </c>
      <c r="J33" s="31">
        <v>1E-3</v>
      </c>
    </row>
    <row r="34" spans="1:10" ht="15" customHeight="1" x14ac:dyDescent="0.25">
      <c r="A34" s="97" t="s">
        <v>556</v>
      </c>
      <c r="B34" s="98"/>
      <c r="C34" s="97" t="s">
        <v>557</v>
      </c>
      <c r="D34" s="119"/>
      <c r="E34" s="119"/>
      <c r="F34" s="98"/>
      <c r="G34" s="31">
        <v>1.72E-2</v>
      </c>
      <c r="H34" s="31">
        <v>1.2999999999999999E-2</v>
      </c>
      <c r="I34" s="31">
        <v>1.72E-2</v>
      </c>
      <c r="J34" s="31">
        <v>1.2999999999999999E-2</v>
      </c>
    </row>
    <row r="35" spans="1:10" ht="15" customHeight="1" x14ac:dyDescent="0.25">
      <c r="A35" s="97" t="s">
        <v>558</v>
      </c>
      <c r="B35" s="98"/>
      <c r="C35" s="97" t="s">
        <v>559</v>
      </c>
      <c r="D35" s="119"/>
      <c r="E35" s="119"/>
      <c r="F35" s="98"/>
      <c r="G35" s="31">
        <v>2.87E-2</v>
      </c>
      <c r="H35" s="31">
        <v>2.1700000000000001E-2</v>
      </c>
      <c r="I35" s="31">
        <v>2.87E-2</v>
      </c>
      <c r="J35" s="31">
        <v>2.1700000000000001E-2</v>
      </c>
    </row>
    <row r="36" spans="1:10" ht="15" customHeight="1" x14ac:dyDescent="0.25">
      <c r="A36" s="97" t="s">
        <v>560</v>
      </c>
      <c r="B36" s="98"/>
      <c r="C36" s="97" t="s">
        <v>561</v>
      </c>
      <c r="D36" s="119"/>
      <c r="E36" s="119"/>
      <c r="F36" s="98"/>
      <c r="G36" s="31">
        <v>4.5999999999999999E-3</v>
      </c>
      <c r="H36" s="31">
        <v>3.5000000000000001E-3</v>
      </c>
      <c r="I36" s="31">
        <v>4.5999999999999999E-3</v>
      </c>
      <c r="J36" s="31">
        <v>3.5000000000000001E-3</v>
      </c>
    </row>
    <row r="37" spans="1:10" ht="15" customHeight="1" x14ac:dyDescent="0.25">
      <c r="A37" s="97" t="s">
        <v>562</v>
      </c>
      <c r="B37" s="98"/>
      <c r="C37" s="97" t="s">
        <v>22</v>
      </c>
      <c r="D37" s="119"/>
      <c r="E37" s="119"/>
      <c r="F37" s="98"/>
      <c r="G37" s="31">
        <f>SUM(G32:G36)</f>
        <v>0.10700000000000001</v>
      </c>
      <c r="H37" s="31">
        <f>SUM(H32:H36)</f>
        <v>8.09E-2</v>
      </c>
      <c r="I37" s="31">
        <f>SUM(I32:I36)</f>
        <v>0.10700000000000001</v>
      </c>
      <c r="J37" s="31">
        <f>SUM(J32:J36)</f>
        <v>8.09E-2</v>
      </c>
    </row>
    <row r="38" spans="1:10" ht="15" customHeight="1" x14ac:dyDescent="0.25">
      <c r="A38" s="8" t="s">
        <v>563</v>
      </c>
      <c r="B38" s="10"/>
      <c r="C38" s="10"/>
      <c r="D38" s="10"/>
      <c r="E38" s="10"/>
      <c r="F38" s="10"/>
      <c r="G38" s="10"/>
      <c r="H38" s="10"/>
      <c r="I38" s="10"/>
      <c r="J38" s="9"/>
    </row>
    <row r="39" spans="1:10" ht="15" customHeight="1" x14ac:dyDescent="0.25">
      <c r="A39" s="97" t="s">
        <v>564</v>
      </c>
      <c r="B39" s="98"/>
      <c r="C39" s="97" t="s">
        <v>565</v>
      </c>
      <c r="D39" s="119"/>
      <c r="E39" s="119"/>
      <c r="F39" s="98"/>
      <c r="G39" s="31">
        <v>8.1199999999999994E-2</v>
      </c>
      <c r="H39" s="31">
        <v>3.2000000000000001E-2</v>
      </c>
      <c r="I39" s="31">
        <v>0.17799999999999999</v>
      </c>
      <c r="J39" s="31">
        <v>7.0099999999999996E-2</v>
      </c>
    </row>
    <row r="40" spans="1:10" ht="45" customHeight="1" x14ac:dyDescent="0.25">
      <c r="A40" s="97" t="s">
        <v>566</v>
      </c>
      <c r="B40" s="98"/>
      <c r="C40" s="97" t="s">
        <v>567</v>
      </c>
      <c r="D40" s="119"/>
      <c r="E40" s="119"/>
      <c r="F40" s="98"/>
      <c r="G40" s="31">
        <v>4.5999999999999999E-3</v>
      </c>
      <c r="H40" s="31">
        <v>3.5000000000000001E-3</v>
      </c>
      <c r="I40" s="31">
        <v>4.8999999999999998E-3</v>
      </c>
      <c r="J40" s="31">
        <v>3.7000000000000002E-3</v>
      </c>
    </row>
    <row r="41" spans="1:10" ht="15" customHeight="1" x14ac:dyDescent="0.25">
      <c r="A41" s="97" t="s">
        <v>568</v>
      </c>
      <c r="B41" s="98"/>
      <c r="C41" s="97" t="s">
        <v>22</v>
      </c>
      <c r="D41" s="119"/>
      <c r="E41" s="119"/>
      <c r="F41" s="98"/>
      <c r="G41" s="31">
        <f>SUM(G39:G40)</f>
        <v>8.5799999999999987E-2</v>
      </c>
      <c r="H41" s="31">
        <f>SUM(H39:H40)</f>
        <v>3.5500000000000004E-2</v>
      </c>
      <c r="I41" s="31">
        <f>SUM(I39:I40)</f>
        <v>0.18289999999999998</v>
      </c>
      <c r="J41" s="31">
        <f>SUM(J39:J40)</f>
        <v>7.3799999999999991E-2</v>
      </c>
    </row>
    <row r="42" spans="1:10" ht="15" customHeight="1" x14ac:dyDescent="0.25">
      <c r="A42" s="8" t="s">
        <v>569</v>
      </c>
      <c r="B42" s="10"/>
      <c r="C42" s="10"/>
      <c r="D42" s="10"/>
      <c r="E42" s="10"/>
      <c r="F42" s="10"/>
      <c r="G42" s="10"/>
      <c r="H42" s="10"/>
      <c r="I42" s="10"/>
      <c r="J42" s="9"/>
    </row>
    <row r="43" spans="1:10" ht="15" customHeight="1" x14ac:dyDescent="0.25">
      <c r="A43" s="8" t="s">
        <v>22</v>
      </c>
      <c r="B43" s="10"/>
      <c r="C43" s="10"/>
      <c r="D43" s="10"/>
      <c r="E43" s="10"/>
      <c r="F43" s="9"/>
      <c r="G43" s="36">
        <f>G18+G30+G37+G41</f>
        <v>0.84439999999999993</v>
      </c>
      <c r="H43" s="36">
        <f>H18+H30+H37+H41</f>
        <v>0.47479999999999989</v>
      </c>
      <c r="I43" s="36">
        <f>I18+I30+I37+I41</f>
        <v>1.1415000000000002</v>
      </c>
      <c r="J43" s="36">
        <f>J18+J30+J37+J41</f>
        <v>0.71309999999999996</v>
      </c>
    </row>
    <row r="44" spans="1:10" ht="15" customHeight="1" x14ac:dyDescent="0.25">
      <c r="A44" s="120" t="s">
        <v>570</v>
      </c>
      <c r="B44" s="120"/>
      <c r="C44" s="120"/>
      <c r="D44" s="120"/>
      <c r="E44" s="120"/>
      <c r="F44" s="120"/>
      <c r="G44" s="120"/>
      <c r="H44" s="120"/>
      <c r="I44" s="120"/>
      <c r="J44" s="120"/>
    </row>
  </sheetData>
  <sheetProtection formatCells="0" formatColumns="0" formatRows="0" insertColumns="0" insertRows="0" insertHyperlinks="0" deleteColumns="0" deleteRows="0" sort="0" autoFilter="0" pivotTables="0"/>
  <mergeCells count="74">
    <mergeCell ref="A42:J42"/>
    <mergeCell ref="A43:F43"/>
    <mergeCell ref="A44:J44"/>
    <mergeCell ref="A38:J38"/>
    <mergeCell ref="A39:B39"/>
    <mergeCell ref="C39:F39"/>
    <mergeCell ref="A40:B40"/>
    <mergeCell ref="C40:F40"/>
    <mergeCell ref="A41:B41"/>
    <mergeCell ref="C41:F41"/>
    <mergeCell ref="A35:B35"/>
    <mergeCell ref="C35:F35"/>
    <mergeCell ref="A36:B36"/>
    <mergeCell ref="C36:F36"/>
    <mergeCell ref="A37:B37"/>
    <mergeCell ref="C37:F37"/>
    <mergeCell ref="A31:J31"/>
    <mergeCell ref="A32:B32"/>
    <mergeCell ref="C32:F32"/>
    <mergeCell ref="A33:B33"/>
    <mergeCell ref="C33:F33"/>
    <mergeCell ref="A34:B34"/>
    <mergeCell ref="C34:F34"/>
    <mergeCell ref="A28:B28"/>
    <mergeCell ref="C28:F28"/>
    <mergeCell ref="A29:B29"/>
    <mergeCell ref="C29:F29"/>
    <mergeCell ref="A30:B30"/>
    <mergeCell ref="C30:F30"/>
    <mergeCell ref="A25:B25"/>
    <mergeCell ref="C25:F25"/>
    <mergeCell ref="A26:B26"/>
    <mergeCell ref="C26:F26"/>
    <mergeCell ref="A27:B27"/>
    <mergeCell ref="C27:F27"/>
    <mergeCell ref="A22:B22"/>
    <mergeCell ref="C22:F22"/>
    <mergeCell ref="A23:B23"/>
    <mergeCell ref="C23:F23"/>
    <mergeCell ref="A24:B24"/>
    <mergeCell ref="C24:F24"/>
    <mergeCell ref="A18:B18"/>
    <mergeCell ref="C18:F18"/>
    <mergeCell ref="A19:J19"/>
    <mergeCell ref="A20:B20"/>
    <mergeCell ref="C20:F20"/>
    <mergeCell ref="A21:B21"/>
    <mergeCell ref="C21:F21"/>
    <mergeCell ref="A15:B15"/>
    <mergeCell ref="C15:F15"/>
    <mergeCell ref="A16:B16"/>
    <mergeCell ref="C16:F16"/>
    <mergeCell ref="A17:B17"/>
    <mergeCell ref="C17:F17"/>
    <mergeCell ref="A12:B12"/>
    <mergeCell ref="C12:F12"/>
    <mergeCell ref="A13:B13"/>
    <mergeCell ref="C13:F13"/>
    <mergeCell ref="A14:B14"/>
    <mergeCell ref="C14:F14"/>
    <mergeCell ref="A8:J8"/>
    <mergeCell ref="A9:B9"/>
    <mergeCell ref="C9:F9"/>
    <mergeCell ref="A10:B10"/>
    <mergeCell ref="C10:F10"/>
    <mergeCell ref="A11:B11"/>
    <mergeCell ref="C11:F11"/>
    <mergeCell ref="A1:J1"/>
    <mergeCell ref="A2:J2"/>
    <mergeCell ref="A3:J3"/>
    <mergeCell ref="A6:B7"/>
    <mergeCell ref="C6:F7"/>
    <mergeCell ref="G6:H6"/>
    <mergeCell ref="I6:J6"/>
  </mergeCells>
  <pageMargins left="0.7" right="0.7"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224"/>
  <sheetViews>
    <sheetView showGridLines="0" workbookViewId="0">
      <selection activeCell="L4" sqref="L4"/>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571</v>
      </c>
      <c r="B1" s="7" t="s">
        <v>572</v>
      </c>
      <c r="C1" s="7" t="s">
        <v>573</v>
      </c>
      <c r="D1" s="7" t="s">
        <v>574</v>
      </c>
      <c r="E1" s="7" t="s">
        <v>575</v>
      </c>
      <c r="F1" s="7" t="s">
        <v>576</v>
      </c>
    </row>
    <row r="2" spans="1:6" ht="15" customHeight="1" x14ac:dyDescent="0.25">
      <c r="A2" s="81">
        <v>91786</v>
      </c>
      <c r="B2" s="18" t="s">
        <v>577</v>
      </c>
      <c r="C2" s="96" t="s">
        <v>578</v>
      </c>
      <c r="D2" s="58">
        <f t="shared" ref="D2:D65" si="0">IF(ONERA="COM DESONERAÇÃO",E2,F2)</f>
        <v>31.11</v>
      </c>
      <c r="E2" s="58">
        <v>29.73</v>
      </c>
      <c r="F2" s="58">
        <v>31.11</v>
      </c>
    </row>
    <row r="3" spans="1:6" ht="15" customHeight="1" x14ac:dyDescent="0.25">
      <c r="A3" s="81">
        <v>89383</v>
      </c>
      <c r="B3" s="18" t="s">
        <v>579</v>
      </c>
      <c r="C3" s="96" t="s">
        <v>377</v>
      </c>
      <c r="D3" s="58">
        <f t="shared" si="0"/>
        <v>6.11</v>
      </c>
      <c r="E3" s="58">
        <v>5.69</v>
      </c>
      <c r="F3" s="58">
        <v>6.11</v>
      </c>
    </row>
    <row r="4" spans="1:6" ht="15" customHeight="1" x14ac:dyDescent="0.25">
      <c r="A4" s="81">
        <v>89553</v>
      </c>
      <c r="B4" s="18" t="s">
        <v>580</v>
      </c>
      <c r="C4" s="96" t="s">
        <v>377</v>
      </c>
      <c r="D4" s="58">
        <f t="shared" si="0"/>
        <v>5.44</v>
      </c>
      <c r="E4" s="58">
        <v>5.21</v>
      </c>
      <c r="F4" s="58">
        <v>5.44</v>
      </c>
    </row>
    <row r="5" spans="1:6" ht="15" customHeight="1" x14ac:dyDescent="0.25">
      <c r="A5" s="81">
        <v>89436</v>
      </c>
      <c r="B5" s="18" t="s">
        <v>581</v>
      </c>
      <c r="C5" s="96" t="s">
        <v>377</v>
      </c>
      <c r="D5" s="58">
        <f t="shared" si="0"/>
        <v>7.63</v>
      </c>
      <c r="E5" s="58">
        <v>7.18</v>
      </c>
      <c r="F5" s="58">
        <v>7.63</v>
      </c>
    </row>
    <row r="6" spans="1:6" ht="15" customHeight="1" x14ac:dyDescent="0.25">
      <c r="A6" s="81">
        <v>88238</v>
      </c>
      <c r="B6" s="18" t="s">
        <v>582</v>
      </c>
      <c r="C6" s="96" t="s">
        <v>583</v>
      </c>
      <c r="D6" s="58">
        <f t="shared" si="0"/>
        <v>19.54</v>
      </c>
      <c r="E6" s="58">
        <v>17.850000000000001</v>
      </c>
      <c r="F6" s="58">
        <v>19.54</v>
      </c>
    </row>
    <row r="7" spans="1:6" ht="15" customHeight="1" x14ac:dyDescent="0.25">
      <c r="A7" s="81">
        <v>88239</v>
      </c>
      <c r="B7" s="18" t="s">
        <v>584</v>
      </c>
      <c r="C7" s="96" t="s">
        <v>583</v>
      </c>
      <c r="D7" s="58">
        <f t="shared" si="0"/>
        <v>20.95</v>
      </c>
      <c r="E7" s="58">
        <v>19.04</v>
      </c>
      <c r="F7" s="58">
        <v>20.95</v>
      </c>
    </row>
    <row r="8" spans="1:6" ht="15" customHeight="1" x14ac:dyDescent="0.25">
      <c r="A8" s="81">
        <v>88243</v>
      </c>
      <c r="B8" s="18" t="s">
        <v>585</v>
      </c>
      <c r="C8" s="96" t="s">
        <v>583</v>
      </c>
      <c r="D8" s="58">
        <f t="shared" si="0"/>
        <v>20.43</v>
      </c>
      <c r="E8" s="58">
        <v>18.59</v>
      </c>
      <c r="F8" s="58">
        <v>20.43</v>
      </c>
    </row>
    <row r="9" spans="1:6" ht="15" customHeight="1" x14ac:dyDescent="0.25">
      <c r="A9" s="81">
        <v>100660</v>
      </c>
      <c r="B9" s="18" t="s">
        <v>586</v>
      </c>
      <c r="C9" s="96" t="s">
        <v>578</v>
      </c>
      <c r="D9" s="58">
        <f t="shared" si="0"/>
        <v>7.71</v>
      </c>
      <c r="E9" s="58">
        <v>7.48</v>
      </c>
      <c r="F9" s="58">
        <v>7.71</v>
      </c>
    </row>
    <row r="10" spans="1:6" ht="15" customHeight="1" x14ac:dyDescent="0.25">
      <c r="A10" s="81">
        <v>103328</v>
      </c>
      <c r="B10" s="18" t="s">
        <v>587</v>
      </c>
      <c r="C10" s="96" t="s">
        <v>418</v>
      </c>
      <c r="D10" s="58">
        <f t="shared" si="0"/>
        <v>81.040000000000006</v>
      </c>
      <c r="E10" s="58">
        <v>75.42</v>
      </c>
      <c r="F10" s="58">
        <v>81.040000000000006</v>
      </c>
    </row>
    <row r="11" spans="1:6" ht="15" customHeight="1" x14ac:dyDescent="0.25">
      <c r="A11" s="81">
        <v>94232</v>
      </c>
      <c r="B11" s="18" t="s">
        <v>588</v>
      </c>
      <c r="C11" s="96" t="s">
        <v>377</v>
      </c>
      <c r="D11" s="58">
        <f t="shared" si="0"/>
        <v>2.73</v>
      </c>
      <c r="E11" s="58">
        <v>2.46</v>
      </c>
      <c r="F11" s="58">
        <v>2.73</v>
      </c>
    </row>
    <row r="12" spans="1:6" ht="15" customHeight="1" x14ac:dyDescent="0.25">
      <c r="A12" s="81">
        <v>88485</v>
      </c>
      <c r="B12" s="18" t="s">
        <v>589</v>
      </c>
      <c r="C12" s="96" t="s">
        <v>418</v>
      </c>
      <c r="D12" s="58">
        <f t="shared" si="0"/>
        <v>2.54</v>
      </c>
      <c r="E12" s="58">
        <v>2.41</v>
      </c>
      <c r="F12" s="58">
        <v>2.54</v>
      </c>
    </row>
    <row r="13" spans="1:6" ht="15" customHeight="1" x14ac:dyDescent="0.25">
      <c r="A13" s="81">
        <v>88484</v>
      </c>
      <c r="B13" s="18" t="s">
        <v>590</v>
      </c>
      <c r="C13" s="96" t="s">
        <v>418</v>
      </c>
      <c r="D13" s="58">
        <f t="shared" si="0"/>
        <v>2.97</v>
      </c>
      <c r="E13" s="58">
        <v>2.79</v>
      </c>
      <c r="F13" s="58">
        <v>2.97</v>
      </c>
    </row>
    <row r="14" spans="1:6" ht="15" customHeight="1" x14ac:dyDescent="0.25">
      <c r="A14" s="81">
        <v>88495</v>
      </c>
      <c r="B14" s="18" t="s">
        <v>591</v>
      </c>
      <c r="C14" s="96" t="s">
        <v>418</v>
      </c>
      <c r="D14" s="58">
        <f t="shared" si="0"/>
        <v>10.54</v>
      </c>
      <c r="E14" s="58">
        <v>9.7899999999999991</v>
      </c>
      <c r="F14" s="58">
        <v>10.54</v>
      </c>
    </row>
    <row r="15" spans="1:6" ht="15" customHeight="1" x14ac:dyDescent="0.25">
      <c r="A15" s="81">
        <v>88494</v>
      </c>
      <c r="B15" s="18" t="s">
        <v>592</v>
      </c>
      <c r="C15" s="96" t="s">
        <v>418</v>
      </c>
      <c r="D15" s="58">
        <f t="shared" si="0"/>
        <v>19.84</v>
      </c>
      <c r="E15" s="58">
        <v>18.22</v>
      </c>
      <c r="F15" s="58">
        <v>19.84</v>
      </c>
    </row>
    <row r="16" spans="1:6" ht="15" customHeight="1" x14ac:dyDescent="0.25">
      <c r="A16" s="81">
        <v>88415</v>
      </c>
      <c r="B16" s="18" t="s">
        <v>593</v>
      </c>
      <c r="C16" s="96" t="s">
        <v>418</v>
      </c>
      <c r="D16" s="58">
        <f t="shared" si="0"/>
        <v>2.95</v>
      </c>
      <c r="E16" s="58">
        <v>2.78</v>
      </c>
      <c r="F16" s="58">
        <v>2.95</v>
      </c>
    </row>
    <row r="17" spans="1:6" ht="15" customHeight="1" x14ac:dyDescent="0.25">
      <c r="A17" s="81">
        <v>88489</v>
      </c>
      <c r="B17" s="18" t="s">
        <v>594</v>
      </c>
      <c r="C17" s="96" t="s">
        <v>418</v>
      </c>
      <c r="D17" s="58">
        <f t="shared" si="0"/>
        <v>13.42</v>
      </c>
      <c r="E17" s="58">
        <v>12.82</v>
      </c>
      <c r="F17" s="58">
        <v>13.42</v>
      </c>
    </row>
    <row r="18" spans="1:6" ht="15" customHeight="1" x14ac:dyDescent="0.25">
      <c r="A18" s="81">
        <v>88488</v>
      </c>
      <c r="B18" s="18" t="s">
        <v>595</v>
      </c>
      <c r="C18" s="96" t="s">
        <v>418</v>
      </c>
      <c r="D18" s="58">
        <f t="shared" si="0"/>
        <v>15.36</v>
      </c>
      <c r="E18" s="58">
        <v>14.58</v>
      </c>
      <c r="F18" s="58">
        <v>15.36</v>
      </c>
    </row>
    <row r="19" spans="1:6" ht="15" customHeight="1" x14ac:dyDescent="0.25">
      <c r="A19" s="81">
        <v>95626</v>
      </c>
      <c r="B19" s="18" t="s">
        <v>596</v>
      </c>
      <c r="C19" s="96" t="s">
        <v>418</v>
      </c>
      <c r="D19" s="58">
        <f t="shared" si="0"/>
        <v>15.28</v>
      </c>
      <c r="E19" s="58">
        <v>14.25</v>
      </c>
      <c r="F19" s="58">
        <v>15.28</v>
      </c>
    </row>
    <row r="20" spans="1:6" ht="15" customHeight="1" x14ac:dyDescent="0.25">
      <c r="A20" s="81">
        <v>87367</v>
      </c>
      <c r="B20" s="18" t="s">
        <v>597</v>
      </c>
      <c r="C20" s="96" t="s">
        <v>598</v>
      </c>
      <c r="D20" s="58">
        <f t="shared" si="0"/>
        <v>688.73</v>
      </c>
      <c r="E20" s="58">
        <v>669.64</v>
      </c>
      <c r="F20" s="58">
        <v>688.73</v>
      </c>
    </row>
    <row r="21" spans="1:6" ht="15" customHeight="1" x14ac:dyDescent="0.25">
      <c r="A21" s="81">
        <v>87292</v>
      </c>
      <c r="B21" s="18" t="s">
        <v>599</v>
      </c>
      <c r="C21" s="96" t="s">
        <v>598</v>
      </c>
      <c r="D21" s="58">
        <f t="shared" si="0"/>
        <v>572.85</v>
      </c>
      <c r="E21" s="58">
        <v>563.94000000000005</v>
      </c>
      <c r="F21" s="58">
        <v>572.85</v>
      </c>
    </row>
    <row r="22" spans="1:6" ht="15" customHeight="1" x14ac:dyDescent="0.25">
      <c r="A22" s="81">
        <v>87294</v>
      </c>
      <c r="B22" s="18" t="s">
        <v>600</v>
      </c>
      <c r="C22" s="96" t="s">
        <v>598</v>
      </c>
      <c r="D22" s="58">
        <f t="shared" si="0"/>
        <v>548.73</v>
      </c>
      <c r="E22" s="58">
        <v>540.16</v>
      </c>
      <c r="F22" s="58">
        <v>548.73</v>
      </c>
    </row>
    <row r="23" spans="1:6" ht="15" customHeight="1" x14ac:dyDescent="0.25">
      <c r="A23" s="81">
        <v>87337</v>
      </c>
      <c r="B23" s="18" t="s">
        <v>601</v>
      </c>
      <c r="C23" s="96" t="s">
        <v>598</v>
      </c>
      <c r="D23" s="58">
        <f t="shared" si="0"/>
        <v>550.66</v>
      </c>
      <c r="E23" s="58">
        <v>541</v>
      </c>
      <c r="F23" s="58">
        <v>550.66</v>
      </c>
    </row>
    <row r="24" spans="1:6" ht="15" customHeight="1" x14ac:dyDescent="0.25">
      <c r="A24" s="81">
        <v>87313</v>
      </c>
      <c r="B24" s="18" t="s">
        <v>602</v>
      </c>
      <c r="C24" s="96" t="s">
        <v>598</v>
      </c>
      <c r="D24" s="58">
        <f t="shared" si="0"/>
        <v>541.23</v>
      </c>
      <c r="E24" s="58">
        <v>532.67999999999995</v>
      </c>
      <c r="F24" s="58">
        <v>541.23</v>
      </c>
    </row>
    <row r="25" spans="1:6" ht="15" customHeight="1" x14ac:dyDescent="0.25">
      <c r="A25" s="81">
        <v>87298</v>
      </c>
      <c r="B25" s="18" t="s">
        <v>603</v>
      </c>
      <c r="C25" s="96" t="s">
        <v>598</v>
      </c>
      <c r="D25" s="58">
        <f t="shared" si="0"/>
        <v>695.21</v>
      </c>
      <c r="E25" s="58">
        <v>686.46</v>
      </c>
      <c r="F25" s="58">
        <v>695.21</v>
      </c>
    </row>
    <row r="26" spans="1:6" ht="15" customHeight="1" x14ac:dyDescent="0.25">
      <c r="A26" s="81">
        <v>88629</v>
      </c>
      <c r="B26" s="18" t="s">
        <v>604</v>
      </c>
      <c r="C26" s="96" t="s">
        <v>598</v>
      </c>
      <c r="D26" s="58">
        <f t="shared" si="0"/>
        <v>674.04</v>
      </c>
      <c r="E26" s="58">
        <v>659.47</v>
      </c>
      <c r="F26" s="58">
        <v>674.04</v>
      </c>
    </row>
    <row r="27" spans="1:6" ht="15" customHeight="1" x14ac:dyDescent="0.25">
      <c r="A27" s="81">
        <v>87325</v>
      </c>
      <c r="B27" s="18" t="s">
        <v>605</v>
      </c>
      <c r="C27" s="96" t="s">
        <v>598</v>
      </c>
      <c r="D27" s="58">
        <f t="shared" si="0"/>
        <v>3432.75</v>
      </c>
      <c r="E27" s="58">
        <v>3423.47</v>
      </c>
      <c r="F27" s="58">
        <v>3432.75</v>
      </c>
    </row>
    <row r="28" spans="1:6" ht="15" customHeight="1" x14ac:dyDescent="0.25">
      <c r="A28" s="81">
        <v>87301</v>
      </c>
      <c r="B28" s="18" t="s">
        <v>606</v>
      </c>
      <c r="C28" s="96" t="s">
        <v>598</v>
      </c>
      <c r="D28" s="58">
        <f t="shared" si="0"/>
        <v>631.15</v>
      </c>
      <c r="E28" s="58">
        <v>621.54999999999995</v>
      </c>
      <c r="F28" s="58">
        <v>631.15</v>
      </c>
    </row>
    <row r="29" spans="1:6" ht="15" customHeight="1" x14ac:dyDescent="0.25">
      <c r="A29" s="81">
        <v>87283</v>
      </c>
      <c r="B29" s="18" t="s">
        <v>607</v>
      </c>
      <c r="C29" s="96" t="s">
        <v>598</v>
      </c>
      <c r="D29" s="58">
        <f t="shared" si="0"/>
        <v>478.48</v>
      </c>
      <c r="E29" s="58">
        <v>469.91</v>
      </c>
      <c r="F29" s="58">
        <v>478.48</v>
      </c>
    </row>
    <row r="30" spans="1:6" ht="15" customHeight="1" x14ac:dyDescent="0.25">
      <c r="A30" s="81">
        <v>92922</v>
      </c>
      <c r="B30" s="18" t="s">
        <v>608</v>
      </c>
      <c r="C30" s="96" t="s">
        <v>609</v>
      </c>
      <c r="D30" s="58">
        <f t="shared" si="0"/>
        <v>12.05</v>
      </c>
      <c r="E30" s="58">
        <v>11.93</v>
      </c>
      <c r="F30" s="58">
        <v>12.05</v>
      </c>
    </row>
    <row r="31" spans="1:6" ht="15" customHeight="1" x14ac:dyDescent="0.25">
      <c r="A31" s="81">
        <v>92917</v>
      </c>
      <c r="B31" s="18" t="s">
        <v>610</v>
      </c>
      <c r="C31" s="96" t="s">
        <v>609</v>
      </c>
      <c r="D31" s="58">
        <f t="shared" si="0"/>
        <v>16.850000000000001</v>
      </c>
      <c r="E31" s="58">
        <v>16.5</v>
      </c>
      <c r="F31" s="58">
        <v>16.850000000000001</v>
      </c>
    </row>
    <row r="32" spans="1:6" ht="15" customHeight="1" x14ac:dyDescent="0.25">
      <c r="A32" s="81">
        <v>92767</v>
      </c>
      <c r="B32" s="18" t="s">
        <v>611</v>
      </c>
      <c r="C32" s="96" t="s">
        <v>609</v>
      </c>
      <c r="D32" s="58">
        <f t="shared" si="0"/>
        <v>17.86</v>
      </c>
      <c r="E32" s="58">
        <v>17.29</v>
      </c>
      <c r="F32" s="58">
        <v>17.86</v>
      </c>
    </row>
    <row r="33" spans="1:6" ht="15" customHeight="1" x14ac:dyDescent="0.25">
      <c r="A33" s="81">
        <v>88245</v>
      </c>
      <c r="B33" s="18" t="s">
        <v>612</v>
      </c>
      <c r="C33" s="96" t="s">
        <v>583</v>
      </c>
      <c r="D33" s="58">
        <f t="shared" si="0"/>
        <v>25.94</v>
      </c>
      <c r="E33" s="58">
        <v>23.36</v>
      </c>
      <c r="F33" s="58">
        <v>25.94</v>
      </c>
    </row>
    <row r="34" spans="1:6" ht="15" customHeight="1" x14ac:dyDescent="0.25">
      <c r="A34" s="81">
        <v>88247</v>
      </c>
      <c r="B34" s="18" t="s">
        <v>613</v>
      </c>
      <c r="C34" s="96" t="s">
        <v>583</v>
      </c>
      <c r="D34" s="58">
        <f t="shared" si="0"/>
        <v>21.44</v>
      </c>
      <c r="E34" s="58">
        <v>19.48</v>
      </c>
      <c r="F34" s="58">
        <v>21.44</v>
      </c>
    </row>
    <row r="35" spans="1:6" ht="15" customHeight="1" x14ac:dyDescent="0.25">
      <c r="A35" s="81">
        <v>88248</v>
      </c>
      <c r="B35" s="18" t="s">
        <v>614</v>
      </c>
      <c r="C35" s="96" t="s">
        <v>583</v>
      </c>
      <c r="D35" s="58">
        <f t="shared" si="0"/>
        <v>20.49</v>
      </c>
      <c r="E35" s="58">
        <v>18.579999999999998</v>
      </c>
      <c r="F35" s="58">
        <v>20.49</v>
      </c>
    </row>
    <row r="36" spans="1:6" ht="15" customHeight="1" x14ac:dyDescent="0.25">
      <c r="A36" s="81">
        <v>88256</v>
      </c>
      <c r="B36" s="18" t="s">
        <v>615</v>
      </c>
      <c r="C36" s="96" t="s">
        <v>583</v>
      </c>
      <c r="D36" s="58">
        <f t="shared" si="0"/>
        <v>25.93</v>
      </c>
      <c r="E36" s="58">
        <v>23.35</v>
      </c>
      <c r="F36" s="58">
        <v>25.93</v>
      </c>
    </row>
    <row r="37" spans="1:6" ht="15" customHeight="1" x14ac:dyDescent="0.25">
      <c r="A37" s="81">
        <v>86934</v>
      </c>
      <c r="B37" s="18" t="s">
        <v>616</v>
      </c>
      <c r="C37" s="96" t="s">
        <v>377</v>
      </c>
      <c r="D37" s="58">
        <f t="shared" si="0"/>
        <v>416.14</v>
      </c>
      <c r="E37" s="58">
        <v>411.92</v>
      </c>
      <c r="F37" s="58">
        <v>416.14</v>
      </c>
    </row>
    <row r="38" spans="1:6" ht="15" customHeight="1" x14ac:dyDescent="0.25">
      <c r="A38" s="81">
        <v>86894</v>
      </c>
      <c r="B38" s="18" t="s">
        <v>617</v>
      </c>
      <c r="C38" s="96" t="s">
        <v>377</v>
      </c>
      <c r="D38" s="58">
        <f t="shared" si="0"/>
        <v>296.61</v>
      </c>
      <c r="E38" s="58">
        <v>293.39</v>
      </c>
      <c r="F38" s="58">
        <v>296.61</v>
      </c>
    </row>
    <row r="39" spans="1:6" ht="15" customHeight="1" x14ac:dyDescent="0.25">
      <c r="A39" s="81">
        <v>91292</v>
      </c>
      <c r="B39" s="18" t="s">
        <v>618</v>
      </c>
      <c r="C39" s="96" t="s">
        <v>377</v>
      </c>
      <c r="D39" s="58">
        <f t="shared" si="0"/>
        <v>313.27999999999997</v>
      </c>
      <c r="E39" s="58">
        <v>297.38</v>
      </c>
      <c r="F39" s="58">
        <v>313.27999999999997</v>
      </c>
    </row>
    <row r="40" spans="1:6" ht="15" customHeight="1" x14ac:dyDescent="0.25">
      <c r="A40" s="81">
        <v>88831</v>
      </c>
      <c r="B40" s="18" t="s">
        <v>619</v>
      </c>
      <c r="C40" s="96" t="s">
        <v>620</v>
      </c>
      <c r="D40" s="58">
        <f t="shared" si="0"/>
        <v>0.39</v>
      </c>
      <c r="E40" s="58">
        <v>0.39</v>
      </c>
      <c r="F40" s="58">
        <v>0.39</v>
      </c>
    </row>
    <row r="41" spans="1:6" ht="15" customHeight="1" x14ac:dyDescent="0.25">
      <c r="A41" s="81">
        <v>88830</v>
      </c>
      <c r="B41" s="18" t="s">
        <v>621</v>
      </c>
      <c r="C41" s="96" t="s">
        <v>622</v>
      </c>
      <c r="D41" s="58">
        <f t="shared" si="0"/>
        <v>1.94</v>
      </c>
      <c r="E41" s="58">
        <v>1.94</v>
      </c>
      <c r="F41" s="58">
        <v>1.94</v>
      </c>
    </row>
    <row r="42" spans="1:6" ht="15" customHeight="1" x14ac:dyDescent="0.25">
      <c r="A42" s="81">
        <v>91924</v>
      </c>
      <c r="B42" s="18" t="s">
        <v>623</v>
      </c>
      <c r="C42" s="96" t="s">
        <v>578</v>
      </c>
      <c r="D42" s="58">
        <f t="shared" si="0"/>
        <v>2.77</v>
      </c>
      <c r="E42" s="58">
        <v>2.65</v>
      </c>
      <c r="F42" s="58">
        <v>2.77</v>
      </c>
    </row>
    <row r="43" spans="1:6" ht="15" customHeight="1" x14ac:dyDescent="0.25">
      <c r="A43" s="81">
        <v>91926</v>
      </c>
      <c r="B43" s="18" t="s">
        <v>624</v>
      </c>
      <c r="C43" s="96" t="s">
        <v>578</v>
      </c>
      <c r="D43" s="58">
        <f t="shared" si="0"/>
        <v>4</v>
      </c>
      <c r="E43" s="58">
        <v>3.86</v>
      </c>
      <c r="F43" s="58">
        <v>4</v>
      </c>
    </row>
    <row r="44" spans="1:6" ht="15" customHeight="1" x14ac:dyDescent="0.25">
      <c r="A44" s="81">
        <v>91928</v>
      </c>
      <c r="B44" s="18" t="s">
        <v>625</v>
      </c>
      <c r="C44" s="96" t="s">
        <v>578</v>
      </c>
      <c r="D44" s="58">
        <f t="shared" si="0"/>
        <v>6.15</v>
      </c>
      <c r="E44" s="58">
        <v>5.96</v>
      </c>
      <c r="F44" s="58">
        <v>6.15</v>
      </c>
    </row>
    <row r="45" spans="1:6" ht="15" customHeight="1" x14ac:dyDescent="0.25">
      <c r="A45" s="81">
        <v>91936</v>
      </c>
      <c r="B45" s="18" t="s">
        <v>626</v>
      </c>
      <c r="C45" s="96" t="s">
        <v>377</v>
      </c>
      <c r="D45" s="58">
        <f t="shared" si="0"/>
        <v>11.72</v>
      </c>
      <c r="E45" s="58">
        <v>11.07</v>
      </c>
      <c r="F45" s="58">
        <v>11.72</v>
      </c>
    </row>
    <row r="46" spans="1:6" ht="15" customHeight="1" x14ac:dyDescent="0.25">
      <c r="A46" s="81">
        <v>91939</v>
      </c>
      <c r="B46" s="18" t="s">
        <v>627</v>
      </c>
      <c r="C46" s="96" t="s">
        <v>377</v>
      </c>
      <c r="D46" s="58">
        <f t="shared" si="0"/>
        <v>27.28</v>
      </c>
      <c r="E46" s="58">
        <v>24.89</v>
      </c>
      <c r="F46" s="58">
        <v>27.28</v>
      </c>
    </row>
    <row r="47" spans="1:6" ht="15" customHeight="1" x14ac:dyDescent="0.25">
      <c r="A47" s="81">
        <v>91941</v>
      </c>
      <c r="B47" s="18" t="s">
        <v>628</v>
      </c>
      <c r="C47" s="96" t="s">
        <v>377</v>
      </c>
      <c r="D47" s="58">
        <f t="shared" si="0"/>
        <v>9.41</v>
      </c>
      <c r="E47" s="58">
        <v>8.73</v>
      </c>
      <c r="F47" s="58">
        <v>9.41</v>
      </c>
    </row>
    <row r="48" spans="1:6" ht="15" customHeight="1" x14ac:dyDescent="0.25">
      <c r="A48" s="81">
        <v>91940</v>
      </c>
      <c r="B48" s="18" t="s">
        <v>629</v>
      </c>
      <c r="C48" s="96" t="s">
        <v>377</v>
      </c>
      <c r="D48" s="58">
        <f t="shared" si="0"/>
        <v>14.28</v>
      </c>
      <c r="E48" s="58">
        <v>13.14</v>
      </c>
      <c r="F48" s="58">
        <v>14.28</v>
      </c>
    </row>
    <row r="49" spans="1:6" ht="15" customHeight="1" x14ac:dyDescent="0.25">
      <c r="A49" s="81">
        <v>91987</v>
      </c>
      <c r="B49" s="18" t="s">
        <v>630</v>
      </c>
      <c r="C49" s="96" t="s">
        <v>377</v>
      </c>
      <c r="D49" s="58">
        <f t="shared" si="0"/>
        <v>42.95</v>
      </c>
      <c r="E49" s="58">
        <v>41.02</v>
      </c>
      <c r="F49" s="58">
        <v>42.95</v>
      </c>
    </row>
    <row r="50" spans="1:6" ht="15" customHeight="1" x14ac:dyDescent="0.25">
      <c r="A50" s="81">
        <v>91986</v>
      </c>
      <c r="B50" s="18" t="s">
        <v>631</v>
      </c>
      <c r="C50" s="96" t="s">
        <v>377</v>
      </c>
      <c r="D50" s="58">
        <f t="shared" si="0"/>
        <v>35.25</v>
      </c>
      <c r="E50" s="58">
        <v>33.64</v>
      </c>
      <c r="F50" s="58">
        <v>35.25</v>
      </c>
    </row>
    <row r="51" spans="1:6" ht="15" customHeight="1" x14ac:dyDescent="0.25">
      <c r="A51" s="81">
        <v>88262</v>
      </c>
      <c r="B51" s="18" t="s">
        <v>632</v>
      </c>
      <c r="C51" s="96" t="s">
        <v>583</v>
      </c>
      <c r="D51" s="58">
        <f t="shared" si="0"/>
        <v>25.69</v>
      </c>
      <c r="E51" s="58">
        <v>23.12</v>
      </c>
      <c r="F51" s="58">
        <v>25.69</v>
      </c>
    </row>
    <row r="52" spans="1:6" ht="15" customHeight="1" x14ac:dyDescent="0.25">
      <c r="A52" s="81">
        <v>87905</v>
      </c>
      <c r="B52" s="18" t="s">
        <v>633</v>
      </c>
      <c r="C52" s="96" t="s">
        <v>418</v>
      </c>
      <c r="D52" s="58">
        <f t="shared" si="0"/>
        <v>7.61</v>
      </c>
      <c r="E52" s="58">
        <v>7.03</v>
      </c>
      <c r="F52" s="58">
        <v>7.61</v>
      </c>
    </row>
    <row r="53" spans="1:6" ht="15" customHeight="1" x14ac:dyDescent="0.25">
      <c r="A53" s="81">
        <v>87894</v>
      </c>
      <c r="B53" s="18" t="s">
        <v>634</v>
      </c>
      <c r="C53" s="96" t="s">
        <v>418</v>
      </c>
      <c r="D53" s="58">
        <f t="shared" si="0"/>
        <v>6.53</v>
      </c>
      <c r="E53" s="58">
        <v>6.06</v>
      </c>
      <c r="F53" s="58">
        <v>6.53</v>
      </c>
    </row>
    <row r="54" spans="1:6" ht="15" customHeight="1" x14ac:dyDescent="0.25">
      <c r="A54" s="81">
        <v>87879</v>
      </c>
      <c r="B54" s="18" t="s">
        <v>635</v>
      </c>
      <c r="C54" s="96" t="s">
        <v>418</v>
      </c>
      <c r="D54" s="58">
        <f t="shared" si="0"/>
        <v>4.26</v>
      </c>
      <c r="E54" s="58">
        <v>4.01</v>
      </c>
      <c r="F54" s="58">
        <v>4.26</v>
      </c>
    </row>
    <row r="55" spans="1:6" ht="15" customHeight="1" x14ac:dyDescent="0.25">
      <c r="A55" s="81">
        <v>87882</v>
      </c>
      <c r="B55" s="18" t="s">
        <v>636</v>
      </c>
      <c r="C55" s="96" t="s">
        <v>418</v>
      </c>
      <c r="D55" s="58">
        <f t="shared" si="0"/>
        <v>6.43</v>
      </c>
      <c r="E55" s="58">
        <v>6.3</v>
      </c>
      <c r="F55" s="58">
        <v>6.43</v>
      </c>
    </row>
    <row r="56" spans="1:6" ht="15" customHeight="1" x14ac:dyDescent="0.25">
      <c r="A56" s="81">
        <v>90466</v>
      </c>
      <c r="B56" s="18" t="s">
        <v>637</v>
      </c>
      <c r="C56" s="96" t="s">
        <v>578</v>
      </c>
      <c r="D56" s="58">
        <f t="shared" si="0"/>
        <v>13.03</v>
      </c>
      <c r="E56" s="58">
        <v>11.87</v>
      </c>
      <c r="F56" s="58">
        <v>13.03</v>
      </c>
    </row>
    <row r="57" spans="1:6" ht="15" customHeight="1" x14ac:dyDescent="0.25">
      <c r="A57" s="81">
        <v>91190</v>
      </c>
      <c r="B57" s="18" t="s">
        <v>638</v>
      </c>
      <c r="C57" s="96" t="s">
        <v>377</v>
      </c>
      <c r="D57" s="58">
        <f t="shared" si="0"/>
        <v>5.04</v>
      </c>
      <c r="E57" s="58">
        <v>4.57</v>
      </c>
      <c r="F57" s="58">
        <v>5.04</v>
      </c>
    </row>
    <row r="58" spans="1:6" ht="15" customHeight="1" x14ac:dyDescent="0.25">
      <c r="A58" s="81">
        <v>100860</v>
      </c>
      <c r="B58" s="18" t="s">
        <v>639</v>
      </c>
      <c r="C58" s="96" t="s">
        <v>377</v>
      </c>
      <c r="D58" s="58">
        <f t="shared" si="0"/>
        <v>108.51</v>
      </c>
      <c r="E58" s="58">
        <v>107.11</v>
      </c>
      <c r="F58" s="58">
        <v>108.51</v>
      </c>
    </row>
    <row r="59" spans="1:6" ht="15" customHeight="1" x14ac:dyDescent="0.25">
      <c r="A59" s="81">
        <v>91534</v>
      </c>
      <c r="B59" s="18" t="s">
        <v>640</v>
      </c>
      <c r="C59" s="96" t="s">
        <v>620</v>
      </c>
      <c r="D59" s="58">
        <f t="shared" si="0"/>
        <v>24.38</v>
      </c>
      <c r="E59" s="58">
        <v>21.97</v>
      </c>
      <c r="F59" s="58">
        <v>24.38</v>
      </c>
    </row>
    <row r="60" spans="1:6" ht="15" customHeight="1" x14ac:dyDescent="0.25">
      <c r="A60" s="81">
        <v>91533</v>
      </c>
      <c r="B60" s="18" t="s">
        <v>641</v>
      </c>
      <c r="C60" s="96" t="s">
        <v>622</v>
      </c>
      <c r="D60" s="58">
        <f t="shared" si="0"/>
        <v>30.4</v>
      </c>
      <c r="E60" s="58">
        <v>27.99</v>
      </c>
      <c r="F60" s="58">
        <v>30.4</v>
      </c>
    </row>
    <row r="61" spans="1:6" ht="15" customHeight="1" x14ac:dyDescent="0.25">
      <c r="A61" s="81">
        <v>96557</v>
      </c>
      <c r="B61" s="18" t="s">
        <v>642</v>
      </c>
      <c r="C61" s="96" t="s">
        <v>598</v>
      </c>
      <c r="D61" s="58">
        <f t="shared" si="0"/>
        <v>617.66999999999996</v>
      </c>
      <c r="E61" s="58">
        <v>615.79999999999995</v>
      </c>
      <c r="F61" s="58">
        <v>617.66999999999996</v>
      </c>
    </row>
    <row r="62" spans="1:6" ht="15" customHeight="1" x14ac:dyDescent="0.25">
      <c r="A62" s="81">
        <v>103674</v>
      </c>
      <c r="B62" s="18" t="s">
        <v>643</v>
      </c>
      <c r="C62" s="96" t="s">
        <v>598</v>
      </c>
      <c r="D62" s="58">
        <f t="shared" si="0"/>
        <v>613.44000000000005</v>
      </c>
      <c r="E62" s="58">
        <v>608.05999999999995</v>
      </c>
      <c r="F62" s="58">
        <v>613.44000000000005</v>
      </c>
    </row>
    <row r="63" spans="1:6" ht="15" customHeight="1" x14ac:dyDescent="0.25">
      <c r="A63" s="81">
        <v>94964</v>
      </c>
      <c r="B63" s="18" t="s">
        <v>644</v>
      </c>
      <c r="C63" s="96" t="s">
        <v>598</v>
      </c>
      <c r="D63" s="58">
        <f t="shared" si="0"/>
        <v>482.71</v>
      </c>
      <c r="E63" s="58">
        <v>475.22</v>
      </c>
      <c r="F63" s="58">
        <v>482.71</v>
      </c>
    </row>
    <row r="64" spans="1:6" ht="15" customHeight="1" x14ac:dyDescent="0.25">
      <c r="A64" s="81">
        <v>94970</v>
      </c>
      <c r="B64" s="18" t="s">
        <v>645</v>
      </c>
      <c r="C64" s="96" t="s">
        <v>598</v>
      </c>
      <c r="D64" s="58">
        <f t="shared" si="0"/>
        <v>471.55</v>
      </c>
      <c r="E64" s="58">
        <v>465.57</v>
      </c>
      <c r="F64" s="58">
        <v>471.55</v>
      </c>
    </row>
    <row r="65" spans="1:6" ht="15" customHeight="1" x14ac:dyDescent="0.25">
      <c r="A65" s="81">
        <v>94974</v>
      </c>
      <c r="B65" s="18" t="s">
        <v>646</v>
      </c>
      <c r="C65" s="96" t="s">
        <v>598</v>
      </c>
      <c r="D65" s="58">
        <f t="shared" si="0"/>
        <v>457.44</v>
      </c>
      <c r="E65" s="58">
        <v>446.75</v>
      </c>
      <c r="F65" s="58">
        <v>457.44</v>
      </c>
    </row>
    <row r="66" spans="1:6" ht="15" customHeight="1" x14ac:dyDescent="0.25">
      <c r="A66" s="81">
        <v>94968</v>
      </c>
      <c r="B66" s="18" t="s">
        <v>647</v>
      </c>
      <c r="C66" s="96" t="s">
        <v>598</v>
      </c>
      <c r="D66" s="58">
        <f t="shared" ref="D66:D129" si="1">IF(ONERA="COM DESONERAÇÃO",E66,F66)</f>
        <v>399.44</v>
      </c>
      <c r="E66" s="58">
        <v>393.23</v>
      </c>
      <c r="F66" s="58">
        <v>399.44</v>
      </c>
    </row>
    <row r="67" spans="1:6" ht="15" customHeight="1" x14ac:dyDescent="0.25">
      <c r="A67" s="81">
        <v>87745</v>
      </c>
      <c r="B67" s="18" t="s">
        <v>648</v>
      </c>
      <c r="C67" s="96" t="s">
        <v>418</v>
      </c>
      <c r="D67" s="58">
        <f t="shared" si="1"/>
        <v>50.99</v>
      </c>
      <c r="E67" s="58">
        <v>48.65</v>
      </c>
      <c r="F67" s="58">
        <v>50.99</v>
      </c>
    </row>
    <row r="68" spans="1:6" ht="15" customHeight="1" x14ac:dyDescent="0.25">
      <c r="A68" s="81">
        <v>87640</v>
      </c>
      <c r="B68" s="18" t="s">
        <v>649</v>
      </c>
      <c r="C68" s="96" t="s">
        <v>418</v>
      </c>
      <c r="D68" s="58">
        <f t="shared" si="1"/>
        <v>46.87</v>
      </c>
      <c r="E68" s="58">
        <v>45.43</v>
      </c>
      <c r="F68" s="58">
        <v>46.87</v>
      </c>
    </row>
    <row r="69" spans="1:6" ht="15" customHeight="1" x14ac:dyDescent="0.25">
      <c r="A69" s="81">
        <v>93194</v>
      </c>
      <c r="B69" s="18" t="s">
        <v>650</v>
      </c>
      <c r="C69" s="96" t="s">
        <v>578</v>
      </c>
      <c r="D69" s="58">
        <f t="shared" si="1"/>
        <v>50.86</v>
      </c>
      <c r="E69" s="58">
        <v>49.81</v>
      </c>
      <c r="F69" s="58">
        <v>50.86</v>
      </c>
    </row>
    <row r="70" spans="1:6" ht="15" customHeight="1" x14ac:dyDescent="0.25">
      <c r="A70" s="81">
        <v>92805</v>
      </c>
      <c r="B70" s="18" t="s">
        <v>651</v>
      </c>
      <c r="C70" s="96" t="s">
        <v>609</v>
      </c>
      <c r="D70" s="58">
        <f t="shared" si="1"/>
        <v>10.48</v>
      </c>
      <c r="E70" s="58">
        <v>10.47</v>
      </c>
      <c r="F70" s="58">
        <v>10.48</v>
      </c>
    </row>
    <row r="71" spans="1:6" ht="15" customHeight="1" x14ac:dyDescent="0.25">
      <c r="A71" s="81">
        <v>92801</v>
      </c>
      <c r="B71" s="18" t="s">
        <v>652</v>
      </c>
      <c r="C71" s="96" t="s">
        <v>609</v>
      </c>
      <c r="D71" s="58">
        <f t="shared" si="1"/>
        <v>13.12</v>
      </c>
      <c r="E71" s="58">
        <v>13.04</v>
      </c>
      <c r="F71" s="58">
        <v>13.12</v>
      </c>
    </row>
    <row r="72" spans="1:6" ht="15" customHeight="1" x14ac:dyDescent="0.25">
      <c r="A72" s="81">
        <v>92802</v>
      </c>
      <c r="B72" s="18" t="s">
        <v>653</v>
      </c>
      <c r="C72" s="96" t="s">
        <v>609</v>
      </c>
      <c r="D72" s="58">
        <f t="shared" si="1"/>
        <v>13.23</v>
      </c>
      <c r="E72" s="58">
        <v>13.17</v>
      </c>
      <c r="F72" s="58">
        <v>13.23</v>
      </c>
    </row>
    <row r="73" spans="1:6" ht="15" customHeight="1" x14ac:dyDescent="0.25">
      <c r="A73" s="81">
        <v>92800</v>
      </c>
      <c r="B73" s="18" t="s">
        <v>654</v>
      </c>
      <c r="C73" s="96" t="s">
        <v>609</v>
      </c>
      <c r="D73" s="58">
        <f t="shared" si="1"/>
        <v>12.65</v>
      </c>
      <c r="E73" s="58">
        <v>12.48</v>
      </c>
      <c r="F73" s="58">
        <v>12.65</v>
      </c>
    </row>
    <row r="74" spans="1:6" ht="15" customHeight="1" x14ac:dyDescent="0.25">
      <c r="A74" s="81">
        <v>94221</v>
      </c>
      <c r="B74" s="18" t="s">
        <v>655</v>
      </c>
      <c r="C74" s="96" t="s">
        <v>578</v>
      </c>
      <c r="D74" s="58">
        <f t="shared" si="1"/>
        <v>22.6</v>
      </c>
      <c r="E74" s="58">
        <v>21.66</v>
      </c>
      <c r="F74" s="58">
        <v>22.6</v>
      </c>
    </row>
    <row r="75" spans="1:6" ht="15" customHeight="1" x14ac:dyDescent="0.25">
      <c r="A75" s="81">
        <v>89364</v>
      </c>
      <c r="B75" s="18" t="s">
        <v>656</v>
      </c>
      <c r="C75" s="96" t="s">
        <v>377</v>
      </c>
      <c r="D75" s="58">
        <f t="shared" si="1"/>
        <v>11.19</v>
      </c>
      <c r="E75" s="58">
        <v>10.51</v>
      </c>
      <c r="F75" s="58">
        <v>11.19</v>
      </c>
    </row>
    <row r="76" spans="1:6" ht="15" customHeight="1" x14ac:dyDescent="0.25">
      <c r="A76" s="81">
        <v>93653</v>
      </c>
      <c r="B76" s="18" t="s">
        <v>657</v>
      </c>
      <c r="C76" s="96" t="s">
        <v>377</v>
      </c>
      <c r="D76" s="58">
        <f t="shared" si="1"/>
        <v>12.61</v>
      </c>
      <c r="E76" s="58">
        <v>12.45</v>
      </c>
      <c r="F76" s="58">
        <v>12.61</v>
      </c>
    </row>
    <row r="77" spans="1:6" ht="15" customHeight="1" x14ac:dyDescent="0.25">
      <c r="A77" s="81">
        <v>93655</v>
      </c>
      <c r="B77" s="18" t="s">
        <v>658</v>
      </c>
      <c r="C77" s="96" t="s">
        <v>377</v>
      </c>
      <c r="D77" s="58">
        <f t="shared" si="1"/>
        <v>14.38</v>
      </c>
      <c r="E77" s="58">
        <v>14.08</v>
      </c>
      <c r="F77" s="58">
        <v>14.38</v>
      </c>
    </row>
    <row r="78" spans="1:6" ht="15" customHeight="1" x14ac:dyDescent="0.25">
      <c r="A78" s="81">
        <v>102254</v>
      </c>
      <c r="B78" s="18" t="s">
        <v>659</v>
      </c>
      <c r="C78" s="96" t="s">
        <v>418</v>
      </c>
      <c r="D78" s="58">
        <f t="shared" si="1"/>
        <v>692.58</v>
      </c>
      <c r="E78" s="58">
        <v>684.44</v>
      </c>
      <c r="F78" s="58">
        <v>692.58</v>
      </c>
    </row>
    <row r="79" spans="1:6" ht="15" customHeight="1" x14ac:dyDescent="0.25">
      <c r="A79" s="81">
        <v>88264</v>
      </c>
      <c r="B79" s="18" t="s">
        <v>660</v>
      </c>
      <c r="C79" s="96" t="s">
        <v>583</v>
      </c>
      <c r="D79" s="58">
        <f t="shared" si="1"/>
        <v>26.35</v>
      </c>
      <c r="E79" s="58">
        <v>23.71</v>
      </c>
      <c r="F79" s="58">
        <v>26.35</v>
      </c>
    </row>
    <row r="80" spans="1:6" ht="15" customHeight="1" x14ac:dyDescent="0.25">
      <c r="A80" s="81">
        <v>91852</v>
      </c>
      <c r="B80" s="18" t="s">
        <v>661</v>
      </c>
      <c r="C80" s="96" t="s">
        <v>578</v>
      </c>
      <c r="D80" s="58">
        <f t="shared" si="1"/>
        <v>8.3000000000000007</v>
      </c>
      <c r="E80" s="58">
        <v>7.71</v>
      </c>
      <c r="F80" s="58">
        <v>8.3000000000000007</v>
      </c>
    </row>
    <row r="81" spans="1:6" ht="15" customHeight="1" x14ac:dyDescent="0.25">
      <c r="A81" s="81">
        <v>91854</v>
      </c>
      <c r="B81" s="18" t="s">
        <v>662</v>
      </c>
      <c r="C81" s="96" t="s">
        <v>578</v>
      </c>
      <c r="D81" s="58">
        <f t="shared" si="1"/>
        <v>9.1999999999999993</v>
      </c>
      <c r="E81" s="58">
        <v>8.5399999999999991</v>
      </c>
      <c r="F81" s="58">
        <v>9.1999999999999993</v>
      </c>
    </row>
    <row r="82" spans="1:6" ht="15" customHeight="1" x14ac:dyDescent="0.25">
      <c r="A82" s="81">
        <v>91866</v>
      </c>
      <c r="B82" s="18" t="s">
        <v>663</v>
      </c>
      <c r="C82" s="96" t="s">
        <v>578</v>
      </c>
      <c r="D82" s="58">
        <f t="shared" si="1"/>
        <v>7.64</v>
      </c>
      <c r="E82" s="58">
        <v>7.25</v>
      </c>
      <c r="F82" s="58">
        <v>7.64</v>
      </c>
    </row>
    <row r="83" spans="1:6" ht="15" customHeight="1" x14ac:dyDescent="0.25">
      <c r="A83" s="81">
        <v>91867</v>
      </c>
      <c r="B83" s="18" t="s">
        <v>664</v>
      </c>
      <c r="C83" s="96" t="s">
        <v>578</v>
      </c>
      <c r="D83" s="58">
        <f t="shared" si="1"/>
        <v>9.33</v>
      </c>
      <c r="E83" s="58">
        <v>8.86</v>
      </c>
      <c r="F83" s="58">
        <v>9.33</v>
      </c>
    </row>
    <row r="84" spans="1:6" ht="15" customHeight="1" x14ac:dyDescent="0.25">
      <c r="A84" s="81">
        <v>87792</v>
      </c>
      <c r="B84" s="18" t="s">
        <v>665</v>
      </c>
      <c r="C84" s="96" t="s">
        <v>418</v>
      </c>
      <c r="D84" s="58">
        <f t="shared" si="1"/>
        <v>38.159999999999997</v>
      </c>
      <c r="E84" s="58">
        <v>36.15</v>
      </c>
      <c r="F84" s="58">
        <v>38.159999999999997</v>
      </c>
    </row>
    <row r="85" spans="1:6" ht="15" customHeight="1" x14ac:dyDescent="0.25">
      <c r="A85" s="81">
        <v>87775</v>
      </c>
      <c r="B85" s="18" t="s">
        <v>666</v>
      </c>
      <c r="C85" s="96" t="s">
        <v>418</v>
      </c>
      <c r="D85" s="58">
        <f t="shared" si="1"/>
        <v>51.33</v>
      </c>
      <c r="E85" s="58">
        <v>48.13</v>
      </c>
      <c r="F85" s="58">
        <v>51.33</v>
      </c>
    </row>
    <row r="86" spans="1:6" ht="15" customHeight="1" x14ac:dyDescent="0.25">
      <c r="A86" s="81">
        <v>87549</v>
      </c>
      <c r="B86" s="18" t="s">
        <v>667</v>
      </c>
      <c r="C86" s="96" t="s">
        <v>418</v>
      </c>
      <c r="D86" s="58">
        <f t="shared" si="1"/>
        <v>22.49</v>
      </c>
      <c r="E86" s="58">
        <v>21.31</v>
      </c>
      <c r="F86" s="58">
        <v>22.49</v>
      </c>
    </row>
    <row r="87" spans="1:6" ht="15" customHeight="1" x14ac:dyDescent="0.25">
      <c r="A87" s="81">
        <v>87545</v>
      </c>
      <c r="B87" s="18" t="s">
        <v>668</v>
      </c>
      <c r="C87" s="96" t="s">
        <v>418</v>
      </c>
      <c r="D87" s="58">
        <f t="shared" si="1"/>
        <v>27.44</v>
      </c>
      <c r="E87" s="58">
        <v>25.77</v>
      </c>
      <c r="F87" s="58">
        <v>27.44</v>
      </c>
    </row>
    <row r="88" spans="1:6" ht="15" customHeight="1" x14ac:dyDescent="0.25">
      <c r="A88" s="81">
        <v>88267</v>
      </c>
      <c r="B88" s="18" t="s">
        <v>669</v>
      </c>
      <c r="C88" s="96" t="s">
        <v>583</v>
      </c>
      <c r="D88" s="58">
        <f t="shared" si="1"/>
        <v>25.31</v>
      </c>
      <c r="E88" s="58">
        <v>22.72</v>
      </c>
      <c r="F88" s="58">
        <v>25.31</v>
      </c>
    </row>
    <row r="89" spans="1:6" ht="15" customHeight="1" x14ac:dyDescent="0.25">
      <c r="A89" s="81">
        <v>86884</v>
      </c>
      <c r="B89" s="18" t="s">
        <v>670</v>
      </c>
      <c r="C89" s="96" t="s">
        <v>377</v>
      </c>
      <c r="D89" s="58">
        <f t="shared" si="1"/>
        <v>10.78</v>
      </c>
      <c r="E89" s="58">
        <v>10.31</v>
      </c>
      <c r="F89" s="58">
        <v>10.78</v>
      </c>
    </row>
    <row r="90" spans="1:6" ht="15" customHeight="1" x14ac:dyDescent="0.25">
      <c r="A90" s="81">
        <v>86885</v>
      </c>
      <c r="B90" s="18" t="s">
        <v>671</v>
      </c>
      <c r="C90" s="96" t="s">
        <v>377</v>
      </c>
      <c r="D90" s="58">
        <f t="shared" si="1"/>
        <v>12.33</v>
      </c>
      <c r="E90" s="58">
        <v>11.86</v>
      </c>
      <c r="F90" s="58">
        <v>12.33</v>
      </c>
    </row>
    <row r="91" spans="1:6" ht="15" customHeight="1" x14ac:dyDescent="0.25">
      <c r="A91" s="81">
        <v>93358</v>
      </c>
      <c r="B91" s="18" t="s">
        <v>672</v>
      </c>
      <c r="C91" s="96" t="s">
        <v>598</v>
      </c>
      <c r="D91" s="58">
        <f t="shared" si="1"/>
        <v>77.260000000000005</v>
      </c>
      <c r="E91" s="58">
        <v>70.53</v>
      </c>
      <c r="F91" s="58">
        <v>77.260000000000005</v>
      </c>
    </row>
    <row r="92" spans="1:6" ht="15" customHeight="1" x14ac:dyDescent="0.25">
      <c r="A92" s="81">
        <v>92273</v>
      </c>
      <c r="B92" s="18" t="s">
        <v>673</v>
      </c>
      <c r="C92" s="96" t="s">
        <v>578</v>
      </c>
      <c r="D92" s="58">
        <f t="shared" si="1"/>
        <v>18.53</v>
      </c>
      <c r="E92" s="58">
        <v>18.170000000000002</v>
      </c>
      <c r="F92" s="58">
        <v>18.53</v>
      </c>
    </row>
    <row r="93" spans="1:6" ht="15" customHeight="1" x14ac:dyDescent="0.25">
      <c r="A93" s="81">
        <v>92269</v>
      </c>
      <c r="B93" s="18" t="s">
        <v>674</v>
      </c>
      <c r="C93" s="96" t="s">
        <v>418</v>
      </c>
      <c r="D93" s="58">
        <f t="shared" si="1"/>
        <v>233.62</v>
      </c>
      <c r="E93" s="58">
        <v>231.19</v>
      </c>
      <c r="F93" s="58">
        <v>233.62</v>
      </c>
    </row>
    <row r="94" spans="1:6" ht="15" customHeight="1" x14ac:dyDescent="0.25">
      <c r="A94" s="81">
        <v>92270</v>
      </c>
      <c r="B94" s="18" t="s">
        <v>675</v>
      </c>
      <c r="C94" s="96" t="s">
        <v>418</v>
      </c>
      <c r="D94" s="58">
        <f t="shared" si="1"/>
        <v>179.16</v>
      </c>
      <c r="E94" s="58">
        <v>176.11</v>
      </c>
      <c r="F94" s="58">
        <v>179.16</v>
      </c>
    </row>
    <row r="95" spans="1:6" ht="15" customHeight="1" x14ac:dyDescent="0.25">
      <c r="A95" s="81">
        <v>96536</v>
      </c>
      <c r="B95" s="18" t="s">
        <v>676</v>
      </c>
      <c r="C95" s="96" t="s">
        <v>418</v>
      </c>
      <c r="D95" s="58">
        <f t="shared" si="1"/>
        <v>79.69</v>
      </c>
      <c r="E95" s="58">
        <v>75.77</v>
      </c>
      <c r="F95" s="58">
        <v>79.69</v>
      </c>
    </row>
    <row r="96" spans="1:6" ht="15" customHeight="1" x14ac:dyDescent="0.25">
      <c r="A96" s="81">
        <v>91304</v>
      </c>
      <c r="B96" s="18" t="s">
        <v>677</v>
      </c>
      <c r="C96" s="96" t="s">
        <v>377</v>
      </c>
      <c r="D96" s="58">
        <f t="shared" si="1"/>
        <v>101.93</v>
      </c>
      <c r="E96" s="58">
        <v>98.63</v>
      </c>
      <c r="F96" s="58">
        <v>101.93</v>
      </c>
    </row>
    <row r="97" spans="1:6" ht="15" customHeight="1" x14ac:dyDescent="0.25">
      <c r="A97" s="81">
        <v>90436</v>
      </c>
      <c r="B97" s="18" t="s">
        <v>678</v>
      </c>
      <c r="C97" s="96" t="s">
        <v>377</v>
      </c>
      <c r="D97" s="58">
        <f t="shared" si="1"/>
        <v>14.07</v>
      </c>
      <c r="E97" s="58">
        <v>12.65</v>
      </c>
      <c r="F97" s="58">
        <v>14.07</v>
      </c>
    </row>
    <row r="98" spans="1:6" ht="15" customHeight="1" x14ac:dyDescent="0.25">
      <c r="A98" s="81">
        <v>90439</v>
      </c>
      <c r="B98" s="18" t="s">
        <v>679</v>
      </c>
      <c r="C98" s="96" t="s">
        <v>377</v>
      </c>
      <c r="D98" s="58">
        <f t="shared" si="1"/>
        <v>61.7</v>
      </c>
      <c r="E98" s="58">
        <v>55.91</v>
      </c>
      <c r="F98" s="58">
        <v>61.7</v>
      </c>
    </row>
    <row r="99" spans="1:6" ht="15" customHeight="1" x14ac:dyDescent="0.25">
      <c r="A99" s="81">
        <v>93282</v>
      </c>
      <c r="B99" s="18" t="s">
        <v>680</v>
      </c>
      <c r="C99" s="96" t="s">
        <v>620</v>
      </c>
      <c r="D99" s="58">
        <f t="shared" si="1"/>
        <v>21.52</v>
      </c>
      <c r="E99" s="58">
        <v>19.43</v>
      </c>
      <c r="F99" s="58">
        <v>21.52</v>
      </c>
    </row>
    <row r="100" spans="1:6" ht="15" customHeight="1" x14ac:dyDescent="0.25">
      <c r="A100" s="81">
        <v>93281</v>
      </c>
      <c r="B100" s="18" t="s">
        <v>681</v>
      </c>
      <c r="C100" s="96" t="s">
        <v>622</v>
      </c>
      <c r="D100" s="58">
        <f t="shared" si="1"/>
        <v>22.55</v>
      </c>
      <c r="E100" s="58">
        <v>20.46</v>
      </c>
      <c r="F100" s="58">
        <v>22.55</v>
      </c>
    </row>
    <row r="101" spans="1:6" ht="15" customHeight="1" x14ac:dyDescent="0.25">
      <c r="A101" s="81">
        <v>95675</v>
      </c>
      <c r="B101" s="18" t="s">
        <v>682</v>
      </c>
      <c r="C101" s="96" t="s">
        <v>377</v>
      </c>
      <c r="D101" s="58">
        <f t="shared" si="1"/>
        <v>140.15</v>
      </c>
      <c r="E101" s="58">
        <v>137.78</v>
      </c>
      <c r="F101" s="58">
        <v>140.15</v>
      </c>
    </row>
    <row r="102" spans="1:6" ht="15" customHeight="1" x14ac:dyDescent="0.25">
      <c r="A102" s="81">
        <v>98562</v>
      </c>
      <c r="B102" s="18" t="s">
        <v>683</v>
      </c>
      <c r="C102" s="96" t="s">
        <v>418</v>
      </c>
      <c r="D102" s="58">
        <f t="shared" si="1"/>
        <v>44.4</v>
      </c>
      <c r="E102" s="58">
        <v>42.03</v>
      </c>
      <c r="F102" s="58">
        <v>44.4</v>
      </c>
    </row>
    <row r="103" spans="1:6" ht="15" customHeight="1" x14ac:dyDescent="0.25">
      <c r="A103" s="81">
        <v>98557</v>
      </c>
      <c r="B103" s="18" t="s">
        <v>684</v>
      </c>
      <c r="C103" s="96" t="s">
        <v>418</v>
      </c>
      <c r="D103" s="58">
        <f t="shared" si="1"/>
        <v>42.34</v>
      </c>
      <c r="E103" s="58">
        <v>41.1</v>
      </c>
      <c r="F103" s="58">
        <v>42.34</v>
      </c>
    </row>
    <row r="104" spans="1:6" ht="15" customHeight="1" x14ac:dyDescent="0.25">
      <c r="A104" s="81">
        <v>98546</v>
      </c>
      <c r="B104" s="18" t="s">
        <v>685</v>
      </c>
      <c r="C104" s="96" t="s">
        <v>418</v>
      </c>
      <c r="D104" s="58">
        <f t="shared" si="1"/>
        <v>135.36000000000001</v>
      </c>
      <c r="E104" s="58">
        <v>132.55000000000001</v>
      </c>
      <c r="F104" s="58">
        <v>135.36000000000001</v>
      </c>
    </row>
    <row r="105" spans="1:6" ht="15" customHeight="1" x14ac:dyDescent="0.25">
      <c r="A105" s="81">
        <v>88270</v>
      </c>
      <c r="B105" s="18" t="s">
        <v>686</v>
      </c>
      <c r="C105" s="96" t="s">
        <v>583</v>
      </c>
      <c r="D105" s="58">
        <f t="shared" si="1"/>
        <v>26.05</v>
      </c>
      <c r="E105" s="58">
        <v>23.46</v>
      </c>
      <c r="F105" s="58">
        <v>26.05</v>
      </c>
    </row>
    <row r="106" spans="1:6" ht="15" customHeight="1" x14ac:dyDescent="0.25">
      <c r="A106" s="81">
        <v>102160</v>
      </c>
      <c r="B106" s="18" t="s">
        <v>687</v>
      </c>
      <c r="C106" s="96" t="s">
        <v>418</v>
      </c>
      <c r="D106" s="58">
        <f t="shared" si="1"/>
        <v>180.71</v>
      </c>
      <c r="E106" s="58">
        <v>178.38</v>
      </c>
      <c r="F106" s="58">
        <v>180.71</v>
      </c>
    </row>
    <row r="107" spans="1:6" ht="15" customHeight="1" x14ac:dyDescent="0.25">
      <c r="A107" s="81">
        <v>91985</v>
      </c>
      <c r="B107" s="18" t="s">
        <v>688</v>
      </c>
      <c r="C107" s="96" t="s">
        <v>377</v>
      </c>
      <c r="D107" s="58">
        <f t="shared" si="1"/>
        <v>24.22</v>
      </c>
      <c r="E107" s="58">
        <v>22.87</v>
      </c>
      <c r="F107" s="58">
        <v>24.22</v>
      </c>
    </row>
    <row r="108" spans="1:6" ht="15" customHeight="1" x14ac:dyDescent="0.25">
      <c r="A108" s="81">
        <v>91984</v>
      </c>
      <c r="B108" s="18" t="s">
        <v>689</v>
      </c>
      <c r="C108" s="96" t="s">
        <v>377</v>
      </c>
      <c r="D108" s="58">
        <f t="shared" si="1"/>
        <v>16.52</v>
      </c>
      <c r="E108" s="58">
        <v>15.49</v>
      </c>
      <c r="F108" s="58">
        <v>16.52</v>
      </c>
    </row>
    <row r="109" spans="1:6" ht="15" customHeight="1" x14ac:dyDescent="0.25">
      <c r="A109" s="81">
        <v>91953</v>
      </c>
      <c r="B109" s="18" t="s">
        <v>690</v>
      </c>
      <c r="C109" s="96" t="s">
        <v>377</v>
      </c>
      <c r="D109" s="58">
        <f t="shared" si="1"/>
        <v>25.34</v>
      </c>
      <c r="E109" s="58">
        <v>23.99</v>
      </c>
      <c r="F109" s="58">
        <v>25.34</v>
      </c>
    </row>
    <row r="110" spans="1:6" ht="15" customHeight="1" x14ac:dyDescent="0.25">
      <c r="A110" s="81">
        <v>91952</v>
      </c>
      <c r="B110" s="18" t="s">
        <v>691</v>
      </c>
      <c r="C110" s="96" t="s">
        <v>377</v>
      </c>
      <c r="D110" s="58">
        <f t="shared" si="1"/>
        <v>17.64</v>
      </c>
      <c r="E110" s="58">
        <v>16.61</v>
      </c>
      <c r="F110" s="58">
        <v>17.64</v>
      </c>
    </row>
    <row r="111" spans="1:6" ht="15" customHeight="1" x14ac:dyDescent="0.25">
      <c r="A111" s="81">
        <v>91959</v>
      </c>
      <c r="B111" s="18" t="s">
        <v>692</v>
      </c>
      <c r="C111" s="96" t="s">
        <v>377</v>
      </c>
      <c r="D111" s="58">
        <f t="shared" si="1"/>
        <v>40.130000000000003</v>
      </c>
      <c r="E111" s="58">
        <v>38.01</v>
      </c>
      <c r="F111" s="58">
        <v>40.130000000000003</v>
      </c>
    </row>
    <row r="112" spans="1:6" ht="15" customHeight="1" x14ac:dyDescent="0.25">
      <c r="A112" s="81">
        <v>91958</v>
      </c>
      <c r="B112" s="18" t="s">
        <v>693</v>
      </c>
      <c r="C112" s="96" t="s">
        <v>377</v>
      </c>
      <c r="D112" s="58">
        <f t="shared" si="1"/>
        <v>32.43</v>
      </c>
      <c r="E112" s="58">
        <v>30.63</v>
      </c>
      <c r="F112" s="58">
        <v>32.43</v>
      </c>
    </row>
    <row r="113" spans="1:6" ht="15" customHeight="1" x14ac:dyDescent="0.25">
      <c r="A113" s="81">
        <v>94559</v>
      </c>
      <c r="B113" s="18" t="s">
        <v>694</v>
      </c>
      <c r="C113" s="96" t="s">
        <v>418</v>
      </c>
      <c r="D113" s="58">
        <f t="shared" si="1"/>
        <v>814.38</v>
      </c>
      <c r="E113" s="58">
        <v>798.31</v>
      </c>
      <c r="F113" s="58">
        <v>814.38</v>
      </c>
    </row>
    <row r="114" spans="1:6" ht="15" customHeight="1" x14ac:dyDescent="0.25">
      <c r="A114" s="81">
        <v>94570</v>
      </c>
      <c r="B114" s="18" t="s">
        <v>695</v>
      </c>
      <c r="C114" s="96" t="s">
        <v>418</v>
      </c>
      <c r="D114" s="58">
        <f t="shared" si="1"/>
        <v>505.32</v>
      </c>
      <c r="E114" s="58">
        <v>503.54</v>
      </c>
      <c r="F114" s="58">
        <v>505.32</v>
      </c>
    </row>
    <row r="115" spans="1:6" ht="15" customHeight="1" x14ac:dyDescent="0.25">
      <c r="A115" s="81">
        <v>88441</v>
      </c>
      <c r="B115" s="18" t="s">
        <v>696</v>
      </c>
      <c r="C115" s="96" t="s">
        <v>583</v>
      </c>
      <c r="D115" s="58">
        <f t="shared" si="1"/>
        <v>20.170000000000002</v>
      </c>
      <c r="E115" s="58">
        <v>18.39</v>
      </c>
      <c r="F115" s="58">
        <v>20.170000000000002</v>
      </c>
    </row>
    <row r="116" spans="1:6" ht="15" customHeight="1" x14ac:dyDescent="0.25">
      <c r="A116" s="81">
        <v>89806</v>
      </c>
      <c r="B116" s="18" t="s">
        <v>697</v>
      </c>
      <c r="C116" s="96" t="s">
        <v>377</v>
      </c>
      <c r="D116" s="58">
        <f t="shared" si="1"/>
        <v>22.67</v>
      </c>
      <c r="E116" s="58">
        <v>22.1</v>
      </c>
      <c r="F116" s="58">
        <v>22.67</v>
      </c>
    </row>
    <row r="117" spans="1:6" ht="15" customHeight="1" x14ac:dyDescent="0.25">
      <c r="A117" s="81">
        <v>89363</v>
      </c>
      <c r="B117" s="18" t="s">
        <v>698</v>
      </c>
      <c r="C117" s="96" t="s">
        <v>377</v>
      </c>
      <c r="D117" s="58">
        <f t="shared" si="1"/>
        <v>9.56</v>
      </c>
      <c r="E117" s="58">
        <v>8.8800000000000008</v>
      </c>
      <c r="F117" s="58">
        <v>9.56</v>
      </c>
    </row>
    <row r="118" spans="1:6" ht="15" customHeight="1" x14ac:dyDescent="0.25">
      <c r="A118" s="81">
        <v>89414</v>
      </c>
      <c r="B118" s="18" t="s">
        <v>699</v>
      </c>
      <c r="C118" s="96" t="s">
        <v>377</v>
      </c>
      <c r="D118" s="58">
        <f t="shared" si="1"/>
        <v>13.26</v>
      </c>
      <c r="E118" s="58">
        <v>12.53</v>
      </c>
      <c r="F118" s="58">
        <v>13.26</v>
      </c>
    </row>
    <row r="119" spans="1:6" ht="15" customHeight="1" x14ac:dyDescent="0.25">
      <c r="A119" s="81">
        <v>89724</v>
      </c>
      <c r="B119" s="18" t="s">
        <v>700</v>
      </c>
      <c r="C119" s="96" t="s">
        <v>377</v>
      </c>
      <c r="D119" s="58">
        <f t="shared" si="1"/>
        <v>9.39</v>
      </c>
      <c r="E119" s="58">
        <v>8.81</v>
      </c>
      <c r="F119" s="58">
        <v>9.39</v>
      </c>
    </row>
    <row r="120" spans="1:6" ht="15" customHeight="1" x14ac:dyDescent="0.25">
      <c r="A120" s="81">
        <v>89362</v>
      </c>
      <c r="B120" s="18" t="s">
        <v>701</v>
      </c>
      <c r="C120" s="96" t="s">
        <v>377</v>
      </c>
      <c r="D120" s="58">
        <f t="shared" si="1"/>
        <v>8.7200000000000006</v>
      </c>
      <c r="E120" s="58">
        <v>8.0399999999999991</v>
      </c>
      <c r="F120" s="58">
        <v>8.7200000000000006</v>
      </c>
    </row>
    <row r="121" spans="1:6" ht="15" customHeight="1" x14ac:dyDescent="0.25">
      <c r="A121" s="81">
        <v>89492</v>
      </c>
      <c r="B121" s="18" t="s">
        <v>702</v>
      </c>
      <c r="C121" s="96" t="s">
        <v>377</v>
      </c>
      <c r="D121" s="58">
        <f t="shared" si="1"/>
        <v>7.85</v>
      </c>
      <c r="E121" s="58">
        <v>7.46</v>
      </c>
      <c r="F121" s="58">
        <v>7.85</v>
      </c>
    </row>
    <row r="122" spans="1:6" ht="15" customHeight="1" x14ac:dyDescent="0.25">
      <c r="A122" s="81">
        <v>89413</v>
      </c>
      <c r="B122" s="18" t="s">
        <v>703</v>
      </c>
      <c r="C122" s="96" t="s">
        <v>377</v>
      </c>
      <c r="D122" s="58">
        <f t="shared" si="1"/>
        <v>11.38</v>
      </c>
      <c r="E122" s="58">
        <v>10.65</v>
      </c>
      <c r="F122" s="58">
        <v>11.38</v>
      </c>
    </row>
    <row r="123" spans="1:6" ht="15" customHeight="1" x14ac:dyDescent="0.25">
      <c r="A123" s="81">
        <v>89367</v>
      </c>
      <c r="B123" s="18" t="s">
        <v>704</v>
      </c>
      <c r="C123" s="96" t="s">
        <v>377</v>
      </c>
      <c r="D123" s="58">
        <f t="shared" si="1"/>
        <v>12.26</v>
      </c>
      <c r="E123" s="58">
        <v>11.44</v>
      </c>
      <c r="F123" s="58">
        <v>12.26</v>
      </c>
    </row>
    <row r="124" spans="1:6" ht="15" customHeight="1" x14ac:dyDescent="0.25">
      <c r="A124" s="81">
        <v>91314</v>
      </c>
      <c r="B124" s="18" t="s">
        <v>705</v>
      </c>
      <c r="C124" s="96" t="s">
        <v>377</v>
      </c>
      <c r="D124" s="58">
        <f t="shared" si="1"/>
        <v>892.91</v>
      </c>
      <c r="E124" s="58">
        <v>866.31</v>
      </c>
      <c r="F124" s="58">
        <v>892.91</v>
      </c>
    </row>
    <row r="125" spans="1:6" ht="15" customHeight="1" x14ac:dyDescent="0.25">
      <c r="A125" s="81">
        <v>89972</v>
      </c>
      <c r="B125" s="18" t="s">
        <v>706</v>
      </c>
      <c r="C125" s="96" t="s">
        <v>377</v>
      </c>
      <c r="D125" s="58">
        <f t="shared" si="1"/>
        <v>49.16</v>
      </c>
      <c r="E125" s="58">
        <v>47.83</v>
      </c>
      <c r="F125" s="58">
        <v>49.16</v>
      </c>
    </row>
    <row r="126" spans="1:6" ht="15" customHeight="1" x14ac:dyDescent="0.25">
      <c r="A126" s="81">
        <v>89970</v>
      </c>
      <c r="B126" s="18" t="s">
        <v>707</v>
      </c>
      <c r="C126" s="96" t="s">
        <v>377</v>
      </c>
      <c r="D126" s="58">
        <f t="shared" si="1"/>
        <v>43.56</v>
      </c>
      <c r="E126" s="58">
        <v>42.23</v>
      </c>
      <c r="F126" s="58">
        <v>43.56</v>
      </c>
    </row>
    <row r="127" spans="1:6" ht="15" customHeight="1" x14ac:dyDescent="0.25">
      <c r="A127" s="81">
        <v>101964</v>
      </c>
      <c r="B127" s="18" t="s">
        <v>708</v>
      </c>
      <c r="C127" s="96" t="s">
        <v>418</v>
      </c>
      <c r="D127" s="58">
        <f t="shared" si="1"/>
        <v>171.68</v>
      </c>
      <c r="E127" s="58">
        <v>168.64</v>
      </c>
      <c r="F127" s="58">
        <v>171.68</v>
      </c>
    </row>
    <row r="128" spans="1:6" ht="15" customHeight="1" x14ac:dyDescent="0.25">
      <c r="A128" s="81">
        <v>103670</v>
      </c>
      <c r="B128" s="18" t="s">
        <v>709</v>
      </c>
      <c r="C128" s="96" t="s">
        <v>598</v>
      </c>
      <c r="D128" s="58">
        <f t="shared" si="1"/>
        <v>273.33999999999997</v>
      </c>
      <c r="E128" s="58">
        <v>248.11</v>
      </c>
      <c r="F128" s="58">
        <v>273.33999999999997</v>
      </c>
    </row>
    <row r="129" spans="1:6" ht="15" customHeight="1" x14ac:dyDescent="0.25">
      <c r="A129" s="81">
        <v>95241</v>
      </c>
      <c r="B129" s="18" t="s">
        <v>710</v>
      </c>
      <c r="C129" s="96" t="s">
        <v>418</v>
      </c>
      <c r="D129" s="58">
        <f t="shared" si="1"/>
        <v>31.08</v>
      </c>
      <c r="E129" s="58">
        <v>29.9</v>
      </c>
      <c r="F129" s="58">
        <v>31.08</v>
      </c>
    </row>
    <row r="130" spans="1:6" ht="15" customHeight="1" x14ac:dyDescent="0.25">
      <c r="A130" s="81">
        <v>86904</v>
      </c>
      <c r="B130" s="18" t="s">
        <v>711</v>
      </c>
      <c r="C130" s="96" t="s">
        <v>377</v>
      </c>
      <c r="D130" s="58">
        <f t="shared" ref="D130:D193" si="2">IF(ONERA="COM DESONERAÇÃO",E130,F130)</f>
        <v>151.66</v>
      </c>
      <c r="E130" s="58">
        <v>150.34</v>
      </c>
      <c r="F130" s="58">
        <v>151.66</v>
      </c>
    </row>
    <row r="131" spans="1:6" ht="15" customHeight="1" x14ac:dyDescent="0.25">
      <c r="A131" s="81">
        <v>86943</v>
      </c>
      <c r="B131" s="18" t="s">
        <v>712</v>
      </c>
      <c r="C131" s="96" t="s">
        <v>377</v>
      </c>
      <c r="D131" s="58">
        <f t="shared" si="2"/>
        <v>252.55</v>
      </c>
      <c r="E131" s="58">
        <v>249.83</v>
      </c>
      <c r="F131" s="58">
        <v>252.55</v>
      </c>
    </row>
    <row r="132" spans="1:6" ht="15" customHeight="1" x14ac:dyDescent="0.25">
      <c r="A132" s="81">
        <v>98524</v>
      </c>
      <c r="B132" s="18" t="s">
        <v>713</v>
      </c>
      <c r="C132" s="96" t="s">
        <v>418</v>
      </c>
      <c r="D132" s="58">
        <f t="shared" si="2"/>
        <v>2.84</v>
      </c>
      <c r="E132" s="58">
        <v>2.6</v>
      </c>
      <c r="F132" s="58">
        <v>2.84</v>
      </c>
    </row>
    <row r="133" spans="1:6" ht="15" customHeight="1" x14ac:dyDescent="0.25">
      <c r="A133" s="81">
        <v>99059</v>
      </c>
      <c r="B133" s="18" t="s">
        <v>714</v>
      </c>
      <c r="C133" s="96" t="s">
        <v>578</v>
      </c>
      <c r="D133" s="58">
        <f t="shared" si="2"/>
        <v>58.53</v>
      </c>
      <c r="E133" s="58">
        <v>55.59</v>
      </c>
      <c r="F133" s="58">
        <v>58.53</v>
      </c>
    </row>
    <row r="134" spans="1:6" ht="15" customHeight="1" x14ac:dyDescent="0.25">
      <c r="A134" s="81">
        <v>97591</v>
      </c>
      <c r="B134" s="18" t="s">
        <v>715</v>
      </c>
      <c r="C134" s="96" t="s">
        <v>377</v>
      </c>
      <c r="D134" s="58">
        <f t="shared" si="2"/>
        <v>138.43</v>
      </c>
      <c r="E134" s="58">
        <v>136.03</v>
      </c>
      <c r="F134" s="58">
        <v>138.43</v>
      </c>
    </row>
    <row r="135" spans="1:6" ht="15" customHeight="1" x14ac:dyDescent="0.25">
      <c r="A135" s="81">
        <v>97593</v>
      </c>
      <c r="B135" s="18" t="s">
        <v>716</v>
      </c>
      <c r="C135" s="96" t="s">
        <v>377</v>
      </c>
      <c r="D135" s="58">
        <f t="shared" si="2"/>
        <v>157.52000000000001</v>
      </c>
      <c r="E135" s="58">
        <v>155.97999999999999</v>
      </c>
      <c r="F135" s="58">
        <v>157.52000000000001</v>
      </c>
    </row>
    <row r="136" spans="1:6" ht="15" customHeight="1" x14ac:dyDescent="0.25">
      <c r="A136" s="81">
        <v>89979</v>
      </c>
      <c r="B136" s="18" t="s">
        <v>717</v>
      </c>
      <c r="C136" s="96" t="s">
        <v>377</v>
      </c>
      <c r="D136" s="58">
        <f t="shared" si="2"/>
        <v>25.25</v>
      </c>
      <c r="E136" s="58">
        <v>24.75</v>
      </c>
      <c r="F136" s="58">
        <v>25.25</v>
      </c>
    </row>
    <row r="137" spans="1:6" ht="15" customHeight="1" x14ac:dyDescent="0.25">
      <c r="A137" s="81">
        <v>89562</v>
      </c>
      <c r="B137" s="18" t="s">
        <v>718</v>
      </c>
      <c r="C137" s="96" t="s">
        <v>377</v>
      </c>
      <c r="D137" s="58">
        <f t="shared" si="2"/>
        <v>10.14</v>
      </c>
      <c r="E137" s="58">
        <v>9.85</v>
      </c>
      <c r="F137" s="58">
        <v>10.14</v>
      </c>
    </row>
    <row r="138" spans="1:6" ht="15" customHeight="1" x14ac:dyDescent="0.25">
      <c r="A138" s="81">
        <v>89385</v>
      </c>
      <c r="B138" s="18" t="s">
        <v>719</v>
      </c>
      <c r="C138" s="96" t="s">
        <v>377</v>
      </c>
      <c r="D138" s="58">
        <f t="shared" si="2"/>
        <v>6.8</v>
      </c>
      <c r="E138" s="58">
        <v>6.38</v>
      </c>
      <c r="F138" s="58">
        <v>6.8</v>
      </c>
    </row>
    <row r="139" spans="1:6" ht="15" customHeight="1" x14ac:dyDescent="0.25">
      <c r="A139" s="81">
        <v>89541</v>
      </c>
      <c r="B139" s="18" t="s">
        <v>720</v>
      </c>
      <c r="C139" s="96" t="s">
        <v>377</v>
      </c>
      <c r="D139" s="58">
        <f t="shared" si="2"/>
        <v>6.09</v>
      </c>
      <c r="E139" s="58">
        <v>5.83</v>
      </c>
      <c r="F139" s="58">
        <v>6.09</v>
      </c>
    </row>
    <row r="140" spans="1:6" ht="15" customHeight="1" x14ac:dyDescent="0.25">
      <c r="A140" s="81">
        <v>89431</v>
      </c>
      <c r="B140" s="18" t="s">
        <v>721</v>
      </c>
      <c r="C140" s="96" t="s">
        <v>377</v>
      </c>
      <c r="D140" s="58">
        <f t="shared" si="2"/>
        <v>8.43</v>
      </c>
      <c r="E140" s="58">
        <v>7.94</v>
      </c>
      <c r="F140" s="58">
        <v>8.43</v>
      </c>
    </row>
    <row r="141" spans="1:6" ht="15" customHeight="1" x14ac:dyDescent="0.25">
      <c r="A141" s="81">
        <v>89386</v>
      </c>
      <c r="B141" s="18" t="s">
        <v>722</v>
      </c>
      <c r="C141" s="96" t="s">
        <v>377</v>
      </c>
      <c r="D141" s="58">
        <f t="shared" si="2"/>
        <v>9.02</v>
      </c>
      <c r="E141" s="58">
        <v>8.48</v>
      </c>
      <c r="F141" s="58">
        <v>9.02</v>
      </c>
    </row>
    <row r="142" spans="1:6" ht="15" customHeight="1" x14ac:dyDescent="0.25">
      <c r="A142" s="81">
        <v>99062</v>
      </c>
      <c r="B142" s="18" t="s">
        <v>723</v>
      </c>
      <c r="C142" s="96" t="s">
        <v>377</v>
      </c>
      <c r="D142" s="58">
        <f t="shared" si="2"/>
        <v>2.38</v>
      </c>
      <c r="E142" s="58">
        <v>2.16</v>
      </c>
      <c r="F142" s="58">
        <v>2.38</v>
      </c>
    </row>
    <row r="143" spans="1:6" ht="15" customHeight="1" x14ac:dyDescent="0.25">
      <c r="A143" s="81">
        <v>88274</v>
      </c>
      <c r="B143" s="18" t="s">
        <v>724</v>
      </c>
      <c r="C143" s="96" t="s">
        <v>583</v>
      </c>
      <c r="D143" s="58">
        <f t="shared" si="2"/>
        <v>25.52</v>
      </c>
      <c r="E143" s="58">
        <v>22.99</v>
      </c>
      <c r="F143" s="58">
        <v>25.52</v>
      </c>
    </row>
    <row r="144" spans="1:6" ht="15" customHeight="1" x14ac:dyDescent="0.25">
      <c r="A144" s="81">
        <v>87547</v>
      </c>
      <c r="B144" s="18" t="s">
        <v>725</v>
      </c>
      <c r="C144" s="96" t="s">
        <v>418</v>
      </c>
      <c r="D144" s="58">
        <f t="shared" si="2"/>
        <v>23.8</v>
      </c>
      <c r="E144" s="58">
        <v>22.5</v>
      </c>
      <c r="F144" s="58">
        <v>23.8</v>
      </c>
    </row>
    <row r="145" spans="1:6" ht="15" customHeight="1" x14ac:dyDescent="0.25">
      <c r="A145" s="81">
        <v>90408</v>
      </c>
      <c r="B145" s="18" t="s">
        <v>726</v>
      </c>
      <c r="C145" s="96" t="s">
        <v>418</v>
      </c>
      <c r="D145" s="58">
        <f t="shared" si="2"/>
        <v>34.130000000000003</v>
      </c>
      <c r="E145" s="58">
        <v>31.82</v>
      </c>
      <c r="F145" s="58">
        <v>34.130000000000003</v>
      </c>
    </row>
    <row r="146" spans="1:6" ht="15" customHeight="1" x14ac:dyDescent="0.25">
      <c r="A146" s="81">
        <v>92413</v>
      </c>
      <c r="B146" s="18" t="s">
        <v>727</v>
      </c>
      <c r="C146" s="96" t="s">
        <v>418</v>
      </c>
      <c r="D146" s="58">
        <f t="shared" si="2"/>
        <v>125.59</v>
      </c>
      <c r="E146" s="58">
        <v>118.93</v>
      </c>
      <c r="F146" s="58">
        <v>125.59</v>
      </c>
    </row>
    <row r="147" spans="1:6" ht="15" customHeight="1" x14ac:dyDescent="0.25">
      <c r="A147" s="81">
        <v>92448</v>
      </c>
      <c r="B147" s="18" t="s">
        <v>728</v>
      </c>
      <c r="C147" s="96" t="s">
        <v>418</v>
      </c>
      <c r="D147" s="58">
        <f t="shared" si="2"/>
        <v>167.87</v>
      </c>
      <c r="E147" s="58">
        <v>161.01</v>
      </c>
      <c r="F147" s="58">
        <v>167.87</v>
      </c>
    </row>
    <row r="148" spans="1:6" ht="15" customHeight="1" x14ac:dyDescent="0.25">
      <c r="A148" s="81">
        <v>88377</v>
      </c>
      <c r="B148" s="18" t="s">
        <v>729</v>
      </c>
      <c r="C148" s="96" t="s">
        <v>583</v>
      </c>
      <c r="D148" s="58">
        <f t="shared" si="2"/>
        <v>20.420000000000002</v>
      </c>
      <c r="E148" s="58">
        <v>18.440000000000001</v>
      </c>
      <c r="F148" s="58">
        <v>20.420000000000002</v>
      </c>
    </row>
    <row r="149" spans="1:6" ht="15" customHeight="1" x14ac:dyDescent="0.25">
      <c r="A149" s="81">
        <v>90453</v>
      </c>
      <c r="B149" s="18" t="s">
        <v>730</v>
      </c>
      <c r="C149" s="96" t="s">
        <v>377</v>
      </c>
      <c r="D149" s="58">
        <f t="shared" si="2"/>
        <v>2.91</v>
      </c>
      <c r="E149" s="58">
        <v>2.71</v>
      </c>
      <c r="F149" s="58">
        <v>2.91</v>
      </c>
    </row>
    <row r="150" spans="1:6" ht="15" customHeight="1" x14ac:dyDescent="0.25">
      <c r="A150" s="81">
        <v>88309</v>
      </c>
      <c r="B150" s="18" t="s">
        <v>731</v>
      </c>
      <c r="C150" s="96" t="s">
        <v>583</v>
      </c>
      <c r="D150" s="58">
        <f t="shared" si="2"/>
        <v>26.05</v>
      </c>
      <c r="E150" s="58">
        <v>23.46</v>
      </c>
      <c r="F150" s="58">
        <v>26.05</v>
      </c>
    </row>
    <row r="151" spans="1:6" ht="15" customHeight="1" x14ac:dyDescent="0.25">
      <c r="A151" s="81">
        <v>101965</v>
      </c>
      <c r="B151" s="18" t="s">
        <v>732</v>
      </c>
      <c r="C151" s="96" t="s">
        <v>578</v>
      </c>
      <c r="D151" s="58">
        <f t="shared" si="2"/>
        <v>115.96</v>
      </c>
      <c r="E151" s="58">
        <v>113.47</v>
      </c>
      <c r="F151" s="58">
        <v>115.96</v>
      </c>
    </row>
    <row r="152" spans="1:6" ht="15" customHeight="1" x14ac:dyDescent="0.25">
      <c r="A152" s="81">
        <v>88310</v>
      </c>
      <c r="B152" s="18" t="s">
        <v>733</v>
      </c>
      <c r="C152" s="96" t="s">
        <v>583</v>
      </c>
      <c r="D152" s="58">
        <f t="shared" si="2"/>
        <v>27.28</v>
      </c>
      <c r="E152" s="58">
        <v>24.7</v>
      </c>
      <c r="F152" s="58">
        <v>27.28</v>
      </c>
    </row>
    <row r="153" spans="1:6" ht="15" customHeight="1" x14ac:dyDescent="0.25">
      <c r="A153" s="81">
        <v>100750</v>
      </c>
      <c r="B153" s="18" t="s">
        <v>734</v>
      </c>
      <c r="C153" s="96" t="s">
        <v>418</v>
      </c>
      <c r="D153" s="58">
        <f t="shared" si="2"/>
        <v>23.55</v>
      </c>
      <c r="E153" s="58">
        <v>21.8</v>
      </c>
      <c r="F153" s="58">
        <v>23.55</v>
      </c>
    </row>
    <row r="154" spans="1:6" ht="15" customHeight="1" x14ac:dyDescent="0.25">
      <c r="A154" s="81">
        <v>102233</v>
      </c>
      <c r="B154" s="18" t="s">
        <v>735</v>
      </c>
      <c r="C154" s="96" t="s">
        <v>418</v>
      </c>
      <c r="D154" s="58">
        <f t="shared" si="2"/>
        <v>11.03</v>
      </c>
      <c r="E154" s="58">
        <v>10.45</v>
      </c>
      <c r="F154" s="58">
        <v>11.03</v>
      </c>
    </row>
    <row r="155" spans="1:6" ht="15" customHeight="1" x14ac:dyDescent="0.25">
      <c r="A155" s="81">
        <v>102219</v>
      </c>
      <c r="B155" s="18" t="s">
        <v>736</v>
      </c>
      <c r="C155" s="96" t="s">
        <v>418</v>
      </c>
      <c r="D155" s="58">
        <f t="shared" si="2"/>
        <v>16.059999999999999</v>
      </c>
      <c r="E155" s="58">
        <v>15.07</v>
      </c>
      <c r="F155" s="58">
        <v>16.059999999999999</v>
      </c>
    </row>
    <row r="156" spans="1:6" ht="15" customHeight="1" x14ac:dyDescent="0.25">
      <c r="A156" s="81">
        <v>90822</v>
      </c>
      <c r="B156" s="18" t="s">
        <v>737</v>
      </c>
      <c r="C156" s="96" t="s">
        <v>377</v>
      </c>
      <c r="D156" s="58">
        <f t="shared" si="2"/>
        <v>400.6</v>
      </c>
      <c r="E156" s="58">
        <v>395.5</v>
      </c>
      <c r="F156" s="58">
        <v>400.6</v>
      </c>
    </row>
    <row r="157" spans="1:6" ht="15" customHeight="1" x14ac:dyDescent="0.25">
      <c r="A157" s="81">
        <v>91341</v>
      </c>
      <c r="B157" s="18" t="s">
        <v>738</v>
      </c>
      <c r="C157" s="96" t="s">
        <v>418</v>
      </c>
      <c r="D157" s="58">
        <f t="shared" si="2"/>
        <v>877.97</v>
      </c>
      <c r="E157" s="58">
        <v>876.65</v>
      </c>
      <c r="F157" s="58">
        <v>877.97</v>
      </c>
    </row>
    <row r="158" spans="1:6" ht="15" customHeight="1" x14ac:dyDescent="0.25">
      <c r="A158" s="81">
        <v>101621</v>
      </c>
      <c r="B158" s="18" t="s">
        <v>739</v>
      </c>
      <c r="C158" s="96" t="s">
        <v>598</v>
      </c>
      <c r="D158" s="58">
        <f t="shared" si="2"/>
        <v>235.91</v>
      </c>
      <c r="E158" s="58">
        <v>224.92</v>
      </c>
      <c r="F158" s="58">
        <v>235.91</v>
      </c>
    </row>
    <row r="159" spans="1:6" ht="15" customHeight="1" x14ac:dyDescent="0.25">
      <c r="A159" s="81">
        <v>101619</v>
      </c>
      <c r="B159" s="18" t="s">
        <v>740</v>
      </c>
      <c r="C159" s="96" t="s">
        <v>598</v>
      </c>
      <c r="D159" s="58">
        <f t="shared" si="2"/>
        <v>259.29000000000002</v>
      </c>
      <c r="E159" s="58">
        <v>246.13</v>
      </c>
      <c r="F159" s="58">
        <v>259.29000000000002</v>
      </c>
    </row>
    <row r="160" spans="1:6" ht="15" customHeight="1" x14ac:dyDescent="0.25">
      <c r="A160" s="81">
        <v>101875</v>
      </c>
      <c r="B160" s="18" t="s">
        <v>741</v>
      </c>
      <c r="C160" s="96" t="s">
        <v>377</v>
      </c>
      <c r="D160" s="58">
        <f t="shared" si="2"/>
        <v>393.9</v>
      </c>
      <c r="E160" s="58">
        <v>391.47</v>
      </c>
      <c r="F160" s="58">
        <v>393.9</v>
      </c>
    </row>
    <row r="161" spans="1:6" ht="15" customHeight="1" x14ac:dyDescent="0.25">
      <c r="A161" s="81">
        <v>100560</v>
      </c>
      <c r="B161" s="18" t="s">
        <v>742</v>
      </c>
      <c r="C161" s="96" t="s">
        <v>377</v>
      </c>
      <c r="D161" s="58">
        <f t="shared" si="2"/>
        <v>107.03</v>
      </c>
      <c r="E161" s="58">
        <v>102.9</v>
      </c>
      <c r="F161" s="58">
        <v>107.03</v>
      </c>
    </row>
    <row r="162" spans="1:6" ht="15" customHeight="1" x14ac:dyDescent="0.25">
      <c r="A162" s="81">
        <v>90443</v>
      </c>
      <c r="B162" s="18" t="s">
        <v>743</v>
      </c>
      <c r="C162" s="96" t="s">
        <v>578</v>
      </c>
      <c r="D162" s="58">
        <f t="shared" si="2"/>
        <v>12.79</v>
      </c>
      <c r="E162" s="58">
        <v>11.5</v>
      </c>
      <c r="F162" s="58">
        <v>12.79</v>
      </c>
    </row>
    <row r="163" spans="1:6" ht="15" customHeight="1" x14ac:dyDescent="0.25">
      <c r="A163" s="81">
        <v>93382</v>
      </c>
      <c r="B163" s="18" t="s">
        <v>744</v>
      </c>
      <c r="C163" s="96" t="s">
        <v>598</v>
      </c>
      <c r="D163" s="58">
        <f t="shared" si="2"/>
        <v>29.44</v>
      </c>
      <c r="E163" s="58">
        <v>27.03</v>
      </c>
      <c r="F163" s="58">
        <v>29.44</v>
      </c>
    </row>
    <row r="164" spans="1:6" ht="15" customHeight="1" x14ac:dyDescent="0.25">
      <c r="A164" s="81">
        <v>89353</v>
      </c>
      <c r="B164" s="18" t="s">
        <v>745</v>
      </c>
      <c r="C164" s="96" t="s">
        <v>377</v>
      </c>
      <c r="D164" s="58">
        <f t="shared" si="2"/>
        <v>36.94</v>
      </c>
      <c r="E164" s="58">
        <v>36.450000000000003</v>
      </c>
      <c r="F164" s="58">
        <v>36.94</v>
      </c>
    </row>
    <row r="165" spans="1:6" ht="15" customHeight="1" x14ac:dyDescent="0.25">
      <c r="A165" s="81">
        <v>89351</v>
      </c>
      <c r="B165" s="18" t="s">
        <v>746</v>
      </c>
      <c r="C165" s="96" t="s">
        <v>377</v>
      </c>
      <c r="D165" s="58">
        <f t="shared" si="2"/>
        <v>30.65</v>
      </c>
      <c r="E165" s="58">
        <v>30.16</v>
      </c>
      <c r="F165" s="58">
        <v>30.65</v>
      </c>
    </row>
    <row r="166" spans="1:6" ht="15" customHeight="1" x14ac:dyDescent="0.25">
      <c r="A166" s="81">
        <v>93395</v>
      </c>
      <c r="B166" s="18" t="s">
        <v>747</v>
      </c>
      <c r="C166" s="96" t="s">
        <v>418</v>
      </c>
      <c r="D166" s="58">
        <f t="shared" si="2"/>
        <v>54.97</v>
      </c>
      <c r="E166" s="58">
        <v>52.53</v>
      </c>
      <c r="F166" s="58">
        <v>54.97</v>
      </c>
    </row>
    <row r="167" spans="1:6" ht="15" customHeight="1" x14ac:dyDescent="0.25">
      <c r="A167" s="81">
        <v>104460</v>
      </c>
      <c r="B167" s="18" t="s">
        <v>748</v>
      </c>
      <c r="C167" s="96" t="s">
        <v>418</v>
      </c>
      <c r="D167" s="58">
        <f t="shared" si="2"/>
        <v>58.54</v>
      </c>
      <c r="E167" s="58">
        <v>55.76</v>
      </c>
      <c r="F167" s="58">
        <v>58.54</v>
      </c>
    </row>
    <row r="168" spans="1:6" ht="15" customHeight="1" x14ac:dyDescent="0.25">
      <c r="A168" s="81">
        <v>104459</v>
      </c>
      <c r="B168" s="18" t="s">
        <v>749</v>
      </c>
      <c r="C168" s="96" t="s">
        <v>418</v>
      </c>
      <c r="D168" s="58">
        <f t="shared" si="2"/>
        <v>55.68</v>
      </c>
      <c r="E168" s="58">
        <v>53.18</v>
      </c>
      <c r="F168" s="58">
        <v>55.68</v>
      </c>
    </row>
    <row r="169" spans="1:6" ht="15" customHeight="1" x14ac:dyDescent="0.25">
      <c r="A169" s="81">
        <v>93390</v>
      </c>
      <c r="B169" s="18" t="s">
        <v>750</v>
      </c>
      <c r="C169" s="96" t="s">
        <v>418</v>
      </c>
      <c r="D169" s="58">
        <f t="shared" si="2"/>
        <v>43.38</v>
      </c>
      <c r="E169" s="58">
        <v>41.94</v>
      </c>
      <c r="F169" s="58">
        <v>43.38</v>
      </c>
    </row>
    <row r="170" spans="1:6" ht="15" customHeight="1" x14ac:dyDescent="0.25">
      <c r="A170" s="81">
        <v>93391</v>
      </c>
      <c r="B170" s="18" t="s">
        <v>751</v>
      </c>
      <c r="C170" s="96" t="s">
        <v>418</v>
      </c>
      <c r="D170" s="58">
        <f t="shared" si="2"/>
        <v>37.479999999999997</v>
      </c>
      <c r="E170" s="58">
        <v>36.61</v>
      </c>
      <c r="F170" s="58">
        <v>37.479999999999997</v>
      </c>
    </row>
    <row r="171" spans="1:6" ht="15" customHeight="1" x14ac:dyDescent="0.25">
      <c r="A171" s="81">
        <v>93389</v>
      </c>
      <c r="B171" s="18" t="s">
        <v>752</v>
      </c>
      <c r="C171" s="96" t="s">
        <v>418</v>
      </c>
      <c r="D171" s="58">
        <f t="shared" si="2"/>
        <v>50.44</v>
      </c>
      <c r="E171" s="58">
        <v>48.35</v>
      </c>
      <c r="F171" s="58">
        <v>50.44</v>
      </c>
    </row>
    <row r="172" spans="1:6" ht="15" customHeight="1" x14ac:dyDescent="0.25">
      <c r="A172" s="81">
        <v>88648</v>
      </c>
      <c r="B172" s="18" t="s">
        <v>753</v>
      </c>
      <c r="C172" s="96" t="s">
        <v>578</v>
      </c>
      <c r="D172" s="58">
        <f t="shared" si="2"/>
        <v>6.54</v>
      </c>
      <c r="E172" s="58">
        <v>6.31</v>
      </c>
      <c r="F172" s="58">
        <v>6.54</v>
      </c>
    </row>
    <row r="173" spans="1:6" ht="15" customHeight="1" x14ac:dyDescent="0.25">
      <c r="A173" s="81">
        <v>91693</v>
      </c>
      <c r="B173" s="18" t="s">
        <v>754</v>
      </c>
      <c r="C173" s="96" t="s">
        <v>620</v>
      </c>
      <c r="D173" s="58">
        <f t="shared" si="2"/>
        <v>23.61</v>
      </c>
      <c r="E173" s="58">
        <v>21.2</v>
      </c>
      <c r="F173" s="58">
        <v>23.61</v>
      </c>
    </row>
    <row r="174" spans="1:6" ht="15" customHeight="1" x14ac:dyDescent="0.25">
      <c r="A174" s="81">
        <v>91692</v>
      </c>
      <c r="B174" s="18" t="s">
        <v>755</v>
      </c>
      <c r="C174" s="96" t="s">
        <v>622</v>
      </c>
      <c r="D174" s="58">
        <f t="shared" si="2"/>
        <v>24.94</v>
      </c>
      <c r="E174" s="58">
        <v>22.53</v>
      </c>
      <c r="F174" s="58">
        <v>24.94</v>
      </c>
    </row>
    <row r="175" spans="1:6" ht="15" customHeight="1" x14ac:dyDescent="0.25">
      <c r="A175" s="81">
        <v>88316</v>
      </c>
      <c r="B175" s="18" t="s">
        <v>756</v>
      </c>
      <c r="C175" s="96" t="s">
        <v>583</v>
      </c>
      <c r="D175" s="58">
        <f t="shared" si="2"/>
        <v>19.53</v>
      </c>
      <c r="E175" s="58">
        <v>17.829999999999998</v>
      </c>
      <c r="F175" s="58">
        <v>19.53</v>
      </c>
    </row>
    <row r="176" spans="1:6" ht="15" customHeight="1" x14ac:dyDescent="0.25">
      <c r="A176" s="81">
        <v>86883</v>
      </c>
      <c r="B176" s="18" t="s">
        <v>757</v>
      </c>
      <c r="C176" s="96" t="s">
        <v>377</v>
      </c>
      <c r="D176" s="58">
        <f t="shared" si="2"/>
        <v>12.56</v>
      </c>
      <c r="E176" s="58">
        <v>12.3</v>
      </c>
      <c r="F176" s="58">
        <v>12.56</v>
      </c>
    </row>
    <row r="177" spans="1:6" ht="15" customHeight="1" x14ac:dyDescent="0.25">
      <c r="A177" s="81">
        <v>98695</v>
      </c>
      <c r="B177" s="18" t="s">
        <v>758</v>
      </c>
      <c r="C177" s="96" t="s">
        <v>578</v>
      </c>
      <c r="D177" s="58">
        <f t="shared" si="2"/>
        <v>86.5</v>
      </c>
      <c r="E177" s="58">
        <v>84.65</v>
      </c>
      <c r="F177" s="58">
        <v>86.5</v>
      </c>
    </row>
    <row r="178" spans="1:6" ht="15" customHeight="1" x14ac:dyDescent="0.25">
      <c r="A178" s="81">
        <v>91946</v>
      </c>
      <c r="B178" s="18" t="s">
        <v>759</v>
      </c>
      <c r="C178" s="96" t="s">
        <v>377</v>
      </c>
      <c r="D178" s="58">
        <f t="shared" si="2"/>
        <v>7.7</v>
      </c>
      <c r="E178" s="58">
        <v>7.38</v>
      </c>
      <c r="F178" s="58">
        <v>7.7</v>
      </c>
    </row>
    <row r="179" spans="1:6" ht="15" customHeight="1" x14ac:dyDescent="0.25">
      <c r="A179" s="81">
        <v>86876</v>
      </c>
      <c r="B179" s="18" t="s">
        <v>760</v>
      </c>
      <c r="C179" s="96" t="s">
        <v>377</v>
      </c>
      <c r="D179" s="58">
        <f t="shared" si="2"/>
        <v>300.51</v>
      </c>
      <c r="E179" s="58">
        <v>298.13</v>
      </c>
      <c r="F179" s="58">
        <v>300.51</v>
      </c>
    </row>
    <row r="180" spans="1:6" ht="15" customHeight="1" x14ac:dyDescent="0.25">
      <c r="A180" s="81">
        <v>86929</v>
      </c>
      <c r="B180" s="18" t="s">
        <v>761</v>
      </c>
      <c r="C180" s="96" t="s">
        <v>377</v>
      </c>
      <c r="D180" s="58">
        <f t="shared" si="2"/>
        <v>372.68</v>
      </c>
      <c r="E180" s="58">
        <v>369.19</v>
      </c>
      <c r="F180" s="58">
        <v>372.68</v>
      </c>
    </row>
    <row r="181" spans="1:6" ht="15" customHeight="1" x14ac:dyDescent="0.25">
      <c r="A181" s="81">
        <v>89622</v>
      </c>
      <c r="B181" s="18" t="s">
        <v>762</v>
      </c>
      <c r="C181" s="96" t="s">
        <v>377</v>
      </c>
      <c r="D181" s="58">
        <f t="shared" si="2"/>
        <v>13.75</v>
      </c>
      <c r="E181" s="58">
        <v>13.28</v>
      </c>
      <c r="F181" s="58">
        <v>13.75</v>
      </c>
    </row>
    <row r="182" spans="1:6" ht="15" customHeight="1" x14ac:dyDescent="0.25">
      <c r="A182" s="81">
        <v>89624</v>
      </c>
      <c r="B182" s="18" t="s">
        <v>763</v>
      </c>
      <c r="C182" s="96" t="s">
        <v>377</v>
      </c>
      <c r="D182" s="58">
        <f t="shared" si="2"/>
        <v>17.5</v>
      </c>
      <c r="E182" s="58">
        <v>16.93</v>
      </c>
      <c r="F182" s="58">
        <v>17.5</v>
      </c>
    </row>
    <row r="183" spans="1:6" ht="15" customHeight="1" x14ac:dyDescent="0.25">
      <c r="A183" s="81">
        <v>89833</v>
      </c>
      <c r="B183" s="18" t="s">
        <v>764</v>
      </c>
      <c r="C183" s="96" t="s">
        <v>377</v>
      </c>
      <c r="D183" s="58">
        <f t="shared" si="2"/>
        <v>46.33</v>
      </c>
      <c r="E183" s="58">
        <v>45.03</v>
      </c>
      <c r="F183" s="58">
        <v>46.33</v>
      </c>
    </row>
    <row r="184" spans="1:6" ht="15" customHeight="1" x14ac:dyDescent="0.25">
      <c r="A184" s="81">
        <v>89786</v>
      </c>
      <c r="B184" s="18" t="s">
        <v>765</v>
      </c>
      <c r="C184" s="96" t="s">
        <v>377</v>
      </c>
      <c r="D184" s="58">
        <f t="shared" si="2"/>
        <v>40.020000000000003</v>
      </c>
      <c r="E184" s="58">
        <v>39.03</v>
      </c>
      <c r="F184" s="58">
        <v>40.020000000000003</v>
      </c>
    </row>
    <row r="185" spans="1:6" ht="15" customHeight="1" x14ac:dyDescent="0.25">
      <c r="A185" s="81">
        <v>89395</v>
      </c>
      <c r="B185" s="18" t="s">
        <v>766</v>
      </c>
      <c r="C185" s="96" t="s">
        <v>377</v>
      </c>
      <c r="D185" s="58">
        <f t="shared" si="2"/>
        <v>12.05</v>
      </c>
      <c r="E185" s="58">
        <v>11.14</v>
      </c>
      <c r="F185" s="58">
        <v>12.05</v>
      </c>
    </row>
    <row r="186" spans="1:6" ht="15" customHeight="1" x14ac:dyDescent="0.25">
      <c r="A186" s="81">
        <v>89620</v>
      </c>
      <c r="B186" s="18" t="s">
        <v>767</v>
      </c>
      <c r="C186" s="96" t="s">
        <v>377</v>
      </c>
      <c r="D186" s="58">
        <f t="shared" si="2"/>
        <v>11.3</v>
      </c>
      <c r="E186" s="58">
        <v>10.78</v>
      </c>
      <c r="F186" s="58">
        <v>11.3</v>
      </c>
    </row>
    <row r="187" spans="1:6" ht="15" customHeight="1" x14ac:dyDescent="0.25">
      <c r="A187" s="81">
        <v>89443</v>
      </c>
      <c r="B187" s="18" t="s">
        <v>768</v>
      </c>
      <c r="C187" s="96" t="s">
        <v>377</v>
      </c>
      <c r="D187" s="58">
        <f t="shared" si="2"/>
        <v>15.97</v>
      </c>
      <c r="E187" s="58">
        <v>15</v>
      </c>
      <c r="F187" s="58">
        <v>15.97</v>
      </c>
    </row>
    <row r="188" spans="1:6" ht="15" customHeight="1" x14ac:dyDescent="0.25">
      <c r="A188" s="81">
        <v>89398</v>
      </c>
      <c r="B188" s="18" t="s">
        <v>769</v>
      </c>
      <c r="C188" s="96" t="s">
        <v>377</v>
      </c>
      <c r="D188" s="58">
        <f t="shared" si="2"/>
        <v>17.170000000000002</v>
      </c>
      <c r="E188" s="58">
        <v>16.07</v>
      </c>
      <c r="F188" s="58">
        <v>17.170000000000002</v>
      </c>
    </row>
    <row r="189" spans="1:6" ht="15" customHeight="1" x14ac:dyDescent="0.25">
      <c r="A189" s="81">
        <v>88323</v>
      </c>
      <c r="B189" s="18" t="s">
        <v>770</v>
      </c>
      <c r="C189" s="96" t="s">
        <v>583</v>
      </c>
      <c r="D189" s="58">
        <f t="shared" si="2"/>
        <v>25.45</v>
      </c>
      <c r="E189" s="58">
        <v>22.91</v>
      </c>
      <c r="F189" s="58">
        <v>25.45</v>
      </c>
    </row>
    <row r="190" spans="1:6" ht="15" customHeight="1" x14ac:dyDescent="0.25">
      <c r="A190" s="81">
        <v>94447</v>
      </c>
      <c r="B190" s="18" t="s">
        <v>771</v>
      </c>
      <c r="C190" s="96" t="s">
        <v>418</v>
      </c>
      <c r="D190" s="58">
        <f t="shared" si="2"/>
        <v>40.06</v>
      </c>
      <c r="E190" s="58">
        <v>38.86</v>
      </c>
      <c r="F190" s="58">
        <v>40.06</v>
      </c>
    </row>
    <row r="191" spans="1:6" ht="15" customHeight="1" x14ac:dyDescent="0.25">
      <c r="A191" s="81">
        <v>91992</v>
      </c>
      <c r="B191" s="18" t="s">
        <v>772</v>
      </c>
      <c r="C191" s="96" t="s">
        <v>377</v>
      </c>
      <c r="D191" s="58">
        <f t="shared" si="2"/>
        <v>39.24</v>
      </c>
      <c r="E191" s="58">
        <v>36.65</v>
      </c>
      <c r="F191" s="58">
        <v>39.24</v>
      </c>
    </row>
    <row r="192" spans="1:6" ht="15" customHeight="1" x14ac:dyDescent="0.25">
      <c r="A192" s="81">
        <v>91990</v>
      </c>
      <c r="B192" s="18" t="s">
        <v>773</v>
      </c>
      <c r="C192" s="96" t="s">
        <v>377</v>
      </c>
      <c r="D192" s="58">
        <f t="shared" si="2"/>
        <v>31.54</v>
      </c>
      <c r="E192" s="58">
        <v>29.27</v>
      </c>
      <c r="F192" s="58">
        <v>31.54</v>
      </c>
    </row>
    <row r="193" spans="1:6" ht="15" customHeight="1" x14ac:dyDescent="0.25">
      <c r="A193" s="81">
        <v>91993</v>
      </c>
      <c r="B193" s="18" t="s">
        <v>774</v>
      </c>
      <c r="C193" s="96" t="s">
        <v>377</v>
      </c>
      <c r="D193" s="58">
        <f t="shared" si="2"/>
        <v>41.44</v>
      </c>
      <c r="E193" s="58">
        <v>38.85</v>
      </c>
      <c r="F193" s="58">
        <v>41.44</v>
      </c>
    </row>
    <row r="194" spans="1:6" ht="15" customHeight="1" x14ac:dyDescent="0.25">
      <c r="A194" s="81">
        <v>91991</v>
      </c>
      <c r="B194" s="18" t="s">
        <v>775</v>
      </c>
      <c r="C194" s="96" t="s">
        <v>377</v>
      </c>
      <c r="D194" s="58">
        <f t="shared" ref="D194:D257" si="3">IF(ONERA="COM DESONERAÇÃO",E194,F194)</f>
        <v>33.74</v>
      </c>
      <c r="E194" s="58">
        <v>31.47</v>
      </c>
      <c r="F194" s="58">
        <v>33.74</v>
      </c>
    </row>
    <row r="195" spans="1:6" ht="15" customHeight="1" x14ac:dyDescent="0.25">
      <c r="A195" s="81">
        <v>92000</v>
      </c>
      <c r="B195" s="18" t="s">
        <v>776</v>
      </c>
      <c r="C195" s="96" t="s">
        <v>377</v>
      </c>
      <c r="D195" s="58">
        <f t="shared" si="3"/>
        <v>26.77</v>
      </c>
      <c r="E195" s="58">
        <v>25.37</v>
      </c>
      <c r="F195" s="58">
        <v>26.77</v>
      </c>
    </row>
    <row r="196" spans="1:6" ht="15" customHeight="1" x14ac:dyDescent="0.25">
      <c r="A196" s="81">
        <v>91998</v>
      </c>
      <c r="B196" s="18" t="s">
        <v>777</v>
      </c>
      <c r="C196" s="96" t="s">
        <v>377</v>
      </c>
      <c r="D196" s="58">
        <f t="shared" si="3"/>
        <v>19.07</v>
      </c>
      <c r="E196" s="58">
        <v>17.989999999999998</v>
      </c>
      <c r="F196" s="58">
        <v>19.07</v>
      </c>
    </row>
    <row r="197" spans="1:6" ht="15" customHeight="1" x14ac:dyDescent="0.25">
      <c r="A197" s="81">
        <v>91996</v>
      </c>
      <c r="B197" s="18" t="s">
        <v>778</v>
      </c>
      <c r="C197" s="96" t="s">
        <v>377</v>
      </c>
      <c r="D197" s="58">
        <f t="shared" si="3"/>
        <v>30.26</v>
      </c>
      <c r="E197" s="58">
        <v>28.52</v>
      </c>
      <c r="F197" s="58">
        <v>30.26</v>
      </c>
    </row>
    <row r="198" spans="1:6" ht="15" customHeight="1" x14ac:dyDescent="0.25">
      <c r="A198" s="81">
        <v>91994</v>
      </c>
      <c r="B198" s="18" t="s">
        <v>779</v>
      </c>
      <c r="C198" s="96" t="s">
        <v>377</v>
      </c>
      <c r="D198" s="58">
        <f t="shared" si="3"/>
        <v>22.56</v>
      </c>
      <c r="E198" s="58">
        <v>21.14</v>
      </c>
      <c r="F198" s="58">
        <v>22.56</v>
      </c>
    </row>
    <row r="199" spans="1:6" ht="15" customHeight="1" x14ac:dyDescent="0.25">
      <c r="A199" s="81">
        <v>98308</v>
      </c>
      <c r="B199" s="18" t="s">
        <v>780</v>
      </c>
      <c r="C199" s="96" t="s">
        <v>377</v>
      </c>
      <c r="D199" s="58">
        <f t="shared" si="3"/>
        <v>30.19</v>
      </c>
      <c r="E199" s="58">
        <v>29.23</v>
      </c>
      <c r="F199" s="58">
        <v>30.19</v>
      </c>
    </row>
    <row r="200" spans="1:6" ht="15" customHeight="1" x14ac:dyDescent="0.25">
      <c r="A200" s="81">
        <v>86913</v>
      </c>
      <c r="B200" s="18" t="s">
        <v>781</v>
      </c>
      <c r="C200" s="96" t="s">
        <v>377</v>
      </c>
      <c r="D200" s="58">
        <f t="shared" si="3"/>
        <v>49.87</v>
      </c>
      <c r="E200" s="58">
        <v>49.4</v>
      </c>
      <c r="F200" s="58">
        <v>49.87</v>
      </c>
    </row>
    <row r="201" spans="1:6" ht="15" customHeight="1" x14ac:dyDescent="0.25">
      <c r="A201" s="81">
        <v>86906</v>
      </c>
      <c r="B201" s="18" t="s">
        <v>782</v>
      </c>
      <c r="C201" s="96" t="s">
        <v>377</v>
      </c>
      <c r="D201" s="58">
        <f t="shared" si="3"/>
        <v>67.81</v>
      </c>
      <c r="E201" s="58">
        <v>67.52</v>
      </c>
      <c r="F201" s="58">
        <v>67.81</v>
      </c>
    </row>
    <row r="202" spans="1:6" ht="15" customHeight="1" x14ac:dyDescent="0.25">
      <c r="A202" s="81">
        <v>86911</v>
      </c>
      <c r="B202" s="18" t="s">
        <v>783</v>
      </c>
      <c r="C202" s="96" t="s">
        <v>377</v>
      </c>
      <c r="D202" s="58">
        <f t="shared" si="3"/>
        <v>79.36</v>
      </c>
      <c r="E202" s="58">
        <v>79</v>
      </c>
      <c r="F202" s="58">
        <v>79.36</v>
      </c>
    </row>
    <row r="203" spans="1:6" ht="15" customHeight="1" x14ac:dyDescent="0.25">
      <c r="A203" s="81">
        <v>94796</v>
      </c>
      <c r="B203" s="18" t="s">
        <v>784</v>
      </c>
      <c r="C203" s="96" t="s">
        <v>377</v>
      </c>
      <c r="D203" s="58">
        <f t="shared" si="3"/>
        <v>41.35</v>
      </c>
      <c r="E203" s="58">
        <v>40.49</v>
      </c>
      <c r="F203" s="58">
        <v>41.35</v>
      </c>
    </row>
    <row r="204" spans="1:6" ht="15" customHeight="1" x14ac:dyDescent="0.25">
      <c r="A204" s="81">
        <v>92541</v>
      </c>
      <c r="B204" s="18" t="s">
        <v>785</v>
      </c>
      <c r="C204" s="96" t="s">
        <v>418</v>
      </c>
      <c r="D204" s="58">
        <f t="shared" si="3"/>
        <v>85.7</v>
      </c>
      <c r="E204" s="58">
        <v>83.7</v>
      </c>
      <c r="F204" s="58">
        <v>85.7</v>
      </c>
    </row>
    <row r="205" spans="1:6" ht="15" customHeight="1" x14ac:dyDescent="0.25">
      <c r="A205" s="81">
        <v>89714</v>
      </c>
      <c r="B205" s="18" t="s">
        <v>786</v>
      </c>
      <c r="C205" s="96" t="s">
        <v>578</v>
      </c>
      <c r="D205" s="58">
        <f t="shared" si="3"/>
        <v>35.590000000000003</v>
      </c>
      <c r="E205" s="58">
        <v>33.590000000000003</v>
      </c>
      <c r="F205" s="58">
        <v>35.590000000000003</v>
      </c>
    </row>
    <row r="206" spans="1:6" ht="15" customHeight="1" x14ac:dyDescent="0.25">
      <c r="A206" s="81">
        <v>89711</v>
      </c>
      <c r="B206" s="18" t="s">
        <v>787</v>
      </c>
      <c r="C206" s="96" t="s">
        <v>578</v>
      </c>
      <c r="D206" s="58">
        <f t="shared" si="3"/>
        <v>20.07</v>
      </c>
      <c r="E206" s="58">
        <v>18.75</v>
      </c>
      <c r="F206" s="58">
        <v>20.07</v>
      </c>
    </row>
    <row r="207" spans="1:6" ht="15" customHeight="1" x14ac:dyDescent="0.25">
      <c r="A207" s="81">
        <v>89798</v>
      </c>
      <c r="B207" s="18" t="s">
        <v>788</v>
      </c>
      <c r="C207" s="96" t="s">
        <v>578</v>
      </c>
      <c r="D207" s="58">
        <f t="shared" si="3"/>
        <v>12.91</v>
      </c>
      <c r="E207" s="58">
        <v>12.72</v>
      </c>
      <c r="F207" s="58">
        <v>12.91</v>
      </c>
    </row>
    <row r="208" spans="1:6" ht="15" customHeight="1" x14ac:dyDescent="0.25">
      <c r="A208" s="81">
        <v>89799</v>
      </c>
      <c r="B208" s="18" t="s">
        <v>789</v>
      </c>
      <c r="C208" s="96" t="s">
        <v>578</v>
      </c>
      <c r="D208" s="58">
        <f t="shared" si="3"/>
        <v>21.37</v>
      </c>
      <c r="E208" s="58">
        <v>20.69</v>
      </c>
      <c r="F208" s="58">
        <v>21.37</v>
      </c>
    </row>
    <row r="209" spans="1:6" ht="15" customHeight="1" x14ac:dyDescent="0.25">
      <c r="A209" s="81">
        <v>89713</v>
      </c>
      <c r="B209" s="18" t="s">
        <v>790</v>
      </c>
      <c r="C209" s="96" t="s">
        <v>578</v>
      </c>
      <c r="D209" s="58">
        <f t="shared" si="3"/>
        <v>31.88</v>
      </c>
      <c r="E209" s="58">
        <v>30.16</v>
      </c>
      <c r="F209" s="58">
        <v>31.88</v>
      </c>
    </row>
    <row r="210" spans="1:6" ht="15" customHeight="1" x14ac:dyDescent="0.25">
      <c r="A210" s="81">
        <v>89356</v>
      </c>
      <c r="B210" s="18" t="s">
        <v>791</v>
      </c>
      <c r="C210" s="96" t="s">
        <v>578</v>
      </c>
      <c r="D210" s="58">
        <f t="shared" si="3"/>
        <v>22.32</v>
      </c>
      <c r="E210" s="58">
        <v>20.62</v>
      </c>
      <c r="F210" s="58">
        <v>22.32</v>
      </c>
    </row>
    <row r="211" spans="1:6" ht="15" customHeight="1" x14ac:dyDescent="0.25">
      <c r="A211" s="81">
        <v>89447</v>
      </c>
      <c r="B211" s="18" t="s">
        <v>792</v>
      </c>
      <c r="C211" s="96" t="s">
        <v>578</v>
      </c>
      <c r="D211" s="58">
        <f t="shared" si="3"/>
        <v>11.38</v>
      </c>
      <c r="E211" s="58">
        <v>11.27</v>
      </c>
      <c r="F211" s="58">
        <v>11.38</v>
      </c>
    </row>
    <row r="212" spans="1:6" ht="15" customHeight="1" x14ac:dyDescent="0.25">
      <c r="A212" s="81">
        <v>89403</v>
      </c>
      <c r="B212" s="18" t="s">
        <v>793</v>
      </c>
      <c r="C212" s="96" t="s">
        <v>578</v>
      </c>
      <c r="D212" s="58">
        <f t="shared" si="3"/>
        <v>19.03</v>
      </c>
      <c r="E212" s="58">
        <v>18.18</v>
      </c>
      <c r="F212" s="58">
        <v>19.03</v>
      </c>
    </row>
    <row r="213" spans="1:6" ht="15" customHeight="1" x14ac:dyDescent="0.25">
      <c r="A213" s="81">
        <v>89357</v>
      </c>
      <c r="B213" s="18" t="s">
        <v>794</v>
      </c>
      <c r="C213" s="96" t="s">
        <v>578</v>
      </c>
      <c r="D213" s="58">
        <f t="shared" si="3"/>
        <v>31.23</v>
      </c>
      <c r="E213" s="58">
        <v>29.19</v>
      </c>
      <c r="F213" s="58">
        <v>31.23</v>
      </c>
    </row>
    <row r="214" spans="1:6" ht="15" customHeight="1" x14ac:dyDescent="0.25">
      <c r="A214" s="81">
        <v>95606</v>
      </c>
      <c r="B214" s="18" t="s">
        <v>795</v>
      </c>
      <c r="C214" s="96" t="s">
        <v>598</v>
      </c>
      <c r="D214" s="58">
        <f t="shared" si="3"/>
        <v>2.2400000000000002</v>
      </c>
      <c r="E214" s="58">
        <v>2.21</v>
      </c>
      <c r="F214" s="58">
        <v>2.2400000000000002</v>
      </c>
    </row>
    <row r="215" spans="1:6" ht="15" customHeight="1" x14ac:dyDescent="0.25">
      <c r="A215" s="81">
        <v>89435</v>
      </c>
      <c r="B215" s="18" t="s">
        <v>796</v>
      </c>
      <c r="C215" s="96" t="s">
        <v>377</v>
      </c>
      <c r="D215" s="58">
        <f t="shared" si="3"/>
        <v>20.98</v>
      </c>
      <c r="E215" s="58">
        <v>20.49</v>
      </c>
      <c r="F215" s="58">
        <v>20.98</v>
      </c>
    </row>
    <row r="216" spans="1:6" ht="15" customHeight="1" x14ac:dyDescent="0.25">
      <c r="A216" s="81">
        <v>86879</v>
      </c>
      <c r="B216" s="18" t="s">
        <v>797</v>
      </c>
      <c r="C216" s="96" t="s">
        <v>377</v>
      </c>
      <c r="D216" s="58">
        <f t="shared" si="3"/>
        <v>9.74</v>
      </c>
      <c r="E216" s="58">
        <v>9.36</v>
      </c>
      <c r="F216" s="58">
        <v>9.74</v>
      </c>
    </row>
    <row r="217" spans="1:6" ht="15" customHeight="1" x14ac:dyDescent="0.25">
      <c r="A217" s="81">
        <v>86880</v>
      </c>
      <c r="B217" s="18" t="s">
        <v>798</v>
      </c>
      <c r="C217" s="96" t="s">
        <v>377</v>
      </c>
      <c r="D217" s="58">
        <f t="shared" si="3"/>
        <v>27.61</v>
      </c>
      <c r="E217" s="58">
        <v>27.23</v>
      </c>
      <c r="F217" s="58">
        <v>27.61</v>
      </c>
    </row>
    <row r="218" spans="1:6" ht="15" customHeight="1" x14ac:dyDescent="0.25">
      <c r="A218" s="81">
        <v>86888</v>
      </c>
      <c r="B218" s="18" t="s">
        <v>799</v>
      </c>
      <c r="C218" s="96" t="s">
        <v>377</v>
      </c>
      <c r="D218" s="58">
        <f t="shared" si="3"/>
        <v>492.91</v>
      </c>
      <c r="E218" s="58">
        <v>490.15</v>
      </c>
      <c r="F218" s="58">
        <v>492.91</v>
      </c>
    </row>
    <row r="219" spans="1:6" ht="15" customHeight="1" x14ac:dyDescent="0.25">
      <c r="A219" s="81">
        <v>86931</v>
      </c>
      <c r="B219" s="18" t="s">
        <v>800</v>
      </c>
      <c r="C219" s="96" t="s">
        <v>377</v>
      </c>
      <c r="D219" s="58">
        <f t="shared" si="3"/>
        <v>505.24</v>
      </c>
      <c r="E219" s="58">
        <v>502.01</v>
      </c>
      <c r="F219" s="58">
        <v>505.24</v>
      </c>
    </row>
    <row r="220" spans="1:6" ht="15" customHeight="1" x14ac:dyDescent="0.25">
      <c r="A220" s="81">
        <v>93182</v>
      </c>
      <c r="B220" s="18" t="s">
        <v>801</v>
      </c>
      <c r="C220" s="96" t="s">
        <v>578</v>
      </c>
      <c r="D220" s="58">
        <f t="shared" si="3"/>
        <v>51.93</v>
      </c>
      <c r="E220" s="58">
        <v>50.86</v>
      </c>
      <c r="F220" s="58">
        <v>51.93</v>
      </c>
    </row>
    <row r="221" spans="1:6" ht="15" customHeight="1" x14ac:dyDescent="0.25">
      <c r="A221" s="81">
        <v>93184</v>
      </c>
      <c r="B221" s="18" t="s">
        <v>802</v>
      </c>
      <c r="C221" s="96" t="s">
        <v>578</v>
      </c>
      <c r="D221" s="58">
        <f t="shared" si="3"/>
        <v>38.31</v>
      </c>
      <c r="E221" s="58">
        <v>37.380000000000003</v>
      </c>
      <c r="F221" s="58">
        <v>38.31</v>
      </c>
    </row>
    <row r="222" spans="1:6" ht="15" customHeight="1" x14ac:dyDescent="0.25">
      <c r="A222" s="81">
        <v>90587</v>
      </c>
      <c r="B222" s="18" t="s">
        <v>803</v>
      </c>
      <c r="C222" s="96" t="s">
        <v>620</v>
      </c>
      <c r="D222" s="58">
        <f t="shared" si="3"/>
        <v>0.49</v>
      </c>
      <c r="E222" s="58">
        <v>0.49</v>
      </c>
      <c r="F222" s="58">
        <v>0.49</v>
      </c>
    </row>
    <row r="223" spans="1:6" ht="15" customHeight="1" x14ac:dyDescent="0.25">
      <c r="A223" s="81">
        <v>90586</v>
      </c>
      <c r="B223" s="18" t="s">
        <v>804</v>
      </c>
      <c r="C223" s="96" t="s">
        <v>622</v>
      </c>
      <c r="D223" s="58">
        <f t="shared" si="3"/>
        <v>1.31</v>
      </c>
      <c r="E223" s="58">
        <v>1.31</v>
      </c>
      <c r="F223" s="58">
        <v>1.31</v>
      </c>
    </row>
    <row r="224" spans="1:6" ht="15" customHeight="1" x14ac:dyDescent="0.25">
      <c r="A224" s="81">
        <v>88325</v>
      </c>
      <c r="B224" s="18" t="s">
        <v>805</v>
      </c>
      <c r="C224" s="96" t="s">
        <v>583</v>
      </c>
      <c r="D224" s="58">
        <f t="shared" si="3"/>
        <v>21.47</v>
      </c>
      <c r="E224" s="58">
        <v>19.510000000000002</v>
      </c>
      <c r="F224" s="58">
        <v>21.47</v>
      </c>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5"/>
  <sheetViews>
    <sheetView showGridLines="0" workbookViewId="0">
      <selection activeCell="L4" sqref="L4"/>
    </sheetView>
  </sheetViews>
  <sheetFormatPr defaultRowHeight="15" customHeight="1" x14ac:dyDescent="0.25"/>
  <cols>
    <col min="1" max="1" width="17.140625" style="2" customWidth="1"/>
    <col min="2" max="2" width="102.85546875" style="2" customWidth="1"/>
    <col min="3" max="3" width="11.42578125" style="2" customWidth="1"/>
    <col min="4" max="6" width="17.140625" style="2" customWidth="1"/>
  </cols>
  <sheetData>
    <row r="1" spans="1:6" ht="15" customHeight="1" x14ac:dyDescent="0.25">
      <c r="A1" s="7" t="s">
        <v>571</v>
      </c>
      <c r="B1" s="7" t="s">
        <v>572</v>
      </c>
      <c r="C1" s="7" t="s">
        <v>573</v>
      </c>
      <c r="D1" s="7" t="s">
        <v>574</v>
      </c>
      <c r="E1" s="7" t="s">
        <v>575</v>
      </c>
      <c r="F1" s="7" t="s">
        <v>576</v>
      </c>
    </row>
    <row r="2" spans="1:6" ht="15" customHeight="1" x14ac:dyDescent="0.25">
      <c r="A2" s="81">
        <v>131</v>
      </c>
      <c r="B2" s="18" t="s">
        <v>806</v>
      </c>
      <c r="C2" s="96" t="s">
        <v>609</v>
      </c>
      <c r="D2" s="58">
        <f t="shared" ref="D2:D33" si="0">IF(ONERA="COM DESONERAÇÃO",E2,F2)</f>
        <v>58.06</v>
      </c>
      <c r="E2" s="58">
        <v>58.06</v>
      </c>
      <c r="F2" s="58">
        <v>58.06</v>
      </c>
    </row>
    <row r="3" spans="1:6" ht="15" customHeight="1" x14ac:dyDescent="0.25">
      <c r="A3" s="81">
        <v>122</v>
      </c>
      <c r="B3" s="18" t="s">
        <v>807</v>
      </c>
      <c r="C3" s="96" t="s">
        <v>377</v>
      </c>
      <c r="D3" s="58">
        <f t="shared" si="0"/>
        <v>57.24</v>
      </c>
      <c r="E3" s="58">
        <v>57.24</v>
      </c>
      <c r="F3" s="58">
        <v>57.24</v>
      </c>
    </row>
    <row r="4" spans="1:6" ht="15" customHeight="1" x14ac:dyDescent="0.25">
      <c r="A4" s="81">
        <v>7334</v>
      </c>
      <c r="B4" s="18" t="s">
        <v>808</v>
      </c>
      <c r="C4" s="96" t="s">
        <v>479</v>
      </c>
      <c r="D4" s="58">
        <f t="shared" si="0"/>
        <v>15.99</v>
      </c>
      <c r="E4" s="58">
        <v>15.99</v>
      </c>
      <c r="F4" s="58">
        <v>15.99</v>
      </c>
    </row>
    <row r="5" spans="1:6" ht="15" customHeight="1" x14ac:dyDescent="0.25">
      <c r="A5" s="81">
        <v>123</v>
      </c>
      <c r="B5" s="18" t="s">
        <v>809</v>
      </c>
      <c r="C5" s="96" t="s">
        <v>479</v>
      </c>
      <c r="D5" s="58">
        <f t="shared" si="0"/>
        <v>9.16</v>
      </c>
      <c r="E5" s="58">
        <v>9.16</v>
      </c>
      <c r="F5" s="58">
        <v>9.16</v>
      </c>
    </row>
    <row r="6" spans="1:6" ht="15" customHeight="1" x14ac:dyDescent="0.25">
      <c r="A6" s="81">
        <v>301</v>
      </c>
      <c r="B6" s="18" t="s">
        <v>810</v>
      </c>
      <c r="C6" s="96" t="s">
        <v>377</v>
      </c>
      <c r="D6" s="58">
        <f t="shared" si="0"/>
        <v>4.51</v>
      </c>
      <c r="E6" s="58">
        <v>4.51</v>
      </c>
      <c r="F6" s="58">
        <v>4.51</v>
      </c>
    </row>
    <row r="7" spans="1:6" ht="15" customHeight="1" x14ac:dyDescent="0.25">
      <c r="A7" s="81">
        <v>297</v>
      </c>
      <c r="B7" s="18" t="s">
        <v>811</v>
      </c>
      <c r="C7" s="96" t="s">
        <v>377</v>
      </c>
      <c r="D7" s="58">
        <f t="shared" si="0"/>
        <v>3.74</v>
      </c>
      <c r="E7" s="58">
        <v>3.74</v>
      </c>
      <c r="F7" s="58">
        <v>3.74</v>
      </c>
    </row>
    <row r="8" spans="1:6" ht="15" customHeight="1" x14ac:dyDescent="0.25">
      <c r="A8" s="81">
        <v>345</v>
      </c>
      <c r="B8" s="18" t="s">
        <v>812</v>
      </c>
      <c r="C8" s="96" t="s">
        <v>609</v>
      </c>
      <c r="D8" s="58">
        <f t="shared" si="0"/>
        <v>29.44</v>
      </c>
      <c r="E8" s="58">
        <v>29.44</v>
      </c>
      <c r="F8" s="58">
        <v>29.44</v>
      </c>
    </row>
    <row r="9" spans="1:6" ht="15" customHeight="1" x14ac:dyDescent="0.25">
      <c r="A9" s="81">
        <v>43132</v>
      </c>
      <c r="B9" s="18" t="s">
        <v>813</v>
      </c>
      <c r="C9" s="96" t="s">
        <v>609</v>
      </c>
      <c r="D9" s="58">
        <f t="shared" si="0"/>
        <v>20.64</v>
      </c>
      <c r="E9" s="58">
        <v>20.64</v>
      </c>
      <c r="F9" s="58">
        <v>20.64</v>
      </c>
    </row>
    <row r="10" spans="1:6" ht="15" customHeight="1" x14ac:dyDescent="0.25">
      <c r="A10" s="81">
        <v>370</v>
      </c>
      <c r="B10" s="18" t="s">
        <v>814</v>
      </c>
      <c r="C10" s="96" t="s">
        <v>598</v>
      </c>
      <c r="D10" s="58">
        <f t="shared" si="0"/>
        <v>135</v>
      </c>
      <c r="E10" s="58">
        <v>135</v>
      </c>
      <c r="F10" s="58">
        <v>135</v>
      </c>
    </row>
    <row r="11" spans="1:6" ht="15" customHeight="1" x14ac:dyDescent="0.25">
      <c r="A11" s="81">
        <v>1381</v>
      </c>
      <c r="B11" s="18" t="s">
        <v>815</v>
      </c>
      <c r="C11" s="96" t="s">
        <v>609</v>
      </c>
      <c r="D11" s="58">
        <f t="shared" si="0"/>
        <v>0.82</v>
      </c>
      <c r="E11" s="58">
        <v>0.82</v>
      </c>
      <c r="F11" s="58">
        <v>0.82</v>
      </c>
    </row>
    <row r="12" spans="1:6" ht="15" customHeight="1" x14ac:dyDescent="0.25">
      <c r="A12" s="81">
        <v>37595</v>
      </c>
      <c r="B12" s="18" t="s">
        <v>816</v>
      </c>
      <c r="C12" s="96" t="s">
        <v>609</v>
      </c>
      <c r="D12" s="58">
        <f t="shared" si="0"/>
        <v>2.52</v>
      </c>
      <c r="E12" s="58">
        <v>2.52</v>
      </c>
      <c r="F12" s="58">
        <v>2.52</v>
      </c>
    </row>
    <row r="13" spans="1:6" ht="15" customHeight="1" x14ac:dyDescent="0.25">
      <c r="A13" s="81">
        <v>37596</v>
      </c>
      <c r="B13" s="18" t="s">
        <v>817</v>
      </c>
      <c r="C13" s="96" t="s">
        <v>609</v>
      </c>
      <c r="D13" s="58">
        <f t="shared" si="0"/>
        <v>2.89</v>
      </c>
      <c r="E13" s="58">
        <v>2.89</v>
      </c>
      <c r="F13" s="58">
        <v>2.89</v>
      </c>
    </row>
    <row r="14" spans="1:6" ht="15" customHeight="1" x14ac:dyDescent="0.25">
      <c r="A14" s="81">
        <v>7271</v>
      </c>
      <c r="B14" s="18" t="s">
        <v>818</v>
      </c>
      <c r="C14" s="96" t="s">
        <v>377</v>
      </c>
      <c r="D14" s="58">
        <f t="shared" si="0"/>
        <v>0.6</v>
      </c>
      <c r="E14" s="58">
        <v>0.6</v>
      </c>
      <c r="F14" s="58">
        <v>0.6</v>
      </c>
    </row>
    <row r="15" spans="1:6" ht="15" customHeight="1" x14ac:dyDescent="0.25">
      <c r="A15" s="81">
        <v>7568</v>
      </c>
      <c r="B15" s="18" t="s">
        <v>819</v>
      </c>
      <c r="C15" s="96" t="s">
        <v>377</v>
      </c>
      <c r="D15" s="58">
        <f t="shared" si="0"/>
        <v>0.73</v>
      </c>
      <c r="E15" s="58">
        <v>0.73</v>
      </c>
      <c r="F15" s="58">
        <v>0.73</v>
      </c>
    </row>
    <row r="16" spans="1:6" ht="15" customHeight="1" x14ac:dyDescent="0.25">
      <c r="A16" s="81">
        <v>1013</v>
      </c>
      <c r="B16" s="18" t="s">
        <v>820</v>
      </c>
      <c r="C16" s="96" t="s">
        <v>578</v>
      </c>
      <c r="D16" s="58">
        <f t="shared" si="0"/>
        <v>1.35</v>
      </c>
      <c r="E16" s="58">
        <v>1.35</v>
      </c>
      <c r="F16" s="58">
        <v>1.35</v>
      </c>
    </row>
    <row r="17" spans="1:6" ht="15" customHeight="1" x14ac:dyDescent="0.25">
      <c r="A17" s="81">
        <v>1014</v>
      </c>
      <c r="B17" s="18" t="s">
        <v>821</v>
      </c>
      <c r="C17" s="96" t="s">
        <v>578</v>
      </c>
      <c r="D17" s="58">
        <f t="shared" si="0"/>
        <v>2.14</v>
      </c>
      <c r="E17" s="58">
        <v>2.14</v>
      </c>
      <c r="F17" s="58">
        <v>2.14</v>
      </c>
    </row>
    <row r="18" spans="1:6" ht="15" customHeight="1" x14ac:dyDescent="0.25">
      <c r="A18" s="81">
        <v>981</v>
      </c>
      <c r="B18" s="18" t="s">
        <v>822</v>
      </c>
      <c r="C18" s="96" t="s">
        <v>578</v>
      </c>
      <c r="D18" s="58">
        <f t="shared" si="0"/>
        <v>3.55</v>
      </c>
      <c r="E18" s="58">
        <v>3.55</v>
      </c>
      <c r="F18" s="58">
        <v>3.55</v>
      </c>
    </row>
    <row r="19" spans="1:6" ht="15" customHeight="1" x14ac:dyDescent="0.25">
      <c r="A19" s="81">
        <v>4433</v>
      </c>
      <c r="B19" s="18" t="s">
        <v>823</v>
      </c>
      <c r="C19" s="96" t="s">
        <v>578</v>
      </c>
      <c r="D19" s="58">
        <f t="shared" si="0"/>
        <v>27.63</v>
      </c>
      <c r="E19" s="58">
        <v>27.63</v>
      </c>
      <c r="F19" s="58">
        <v>27.63</v>
      </c>
    </row>
    <row r="20" spans="1:6" ht="15" customHeight="1" x14ac:dyDescent="0.25">
      <c r="A20" s="81">
        <v>4430</v>
      </c>
      <c r="B20" s="18" t="s">
        <v>824</v>
      </c>
      <c r="C20" s="96" t="s">
        <v>578</v>
      </c>
      <c r="D20" s="58">
        <f t="shared" si="0"/>
        <v>14.13</v>
      </c>
      <c r="E20" s="58">
        <v>14.13</v>
      </c>
      <c r="F20" s="58">
        <v>14.13</v>
      </c>
    </row>
    <row r="21" spans="1:6" ht="15" customHeight="1" x14ac:dyDescent="0.25">
      <c r="A21" s="81">
        <v>35277</v>
      </c>
      <c r="B21" s="18" t="s">
        <v>825</v>
      </c>
      <c r="C21" s="96" t="s">
        <v>377</v>
      </c>
      <c r="D21" s="58">
        <f t="shared" si="0"/>
        <v>414.94</v>
      </c>
      <c r="E21" s="58">
        <v>414.94</v>
      </c>
      <c r="F21" s="58">
        <v>414.94</v>
      </c>
    </row>
    <row r="22" spans="1:6" ht="15" customHeight="1" x14ac:dyDescent="0.25">
      <c r="A22" s="81">
        <v>1872</v>
      </c>
      <c r="B22" s="18" t="s">
        <v>826</v>
      </c>
      <c r="C22" s="96" t="s">
        <v>377</v>
      </c>
      <c r="D22" s="58">
        <f t="shared" si="0"/>
        <v>1.89</v>
      </c>
      <c r="E22" s="58">
        <v>1.89</v>
      </c>
      <c r="F22" s="58">
        <v>1.89</v>
      </c>
    </row>
    <row r="23" spans="1:6" ht="15" customHeight="1" x14ac:dyDescent="0.25">
      <c r="A23" s="81">
        <v>11250</v>
      </c>
      <c r="B23" s="18" t="s">
        <v>827</v>
      </c>
      <c r="C23" s="96" t="s">
        <v>377</v>
      </c>
      <c r="D23" s="58">
        <f t="shared" si="0"/>
        <v>62.03</v>
      </c>
      <c r="E23" s="58">
        <v>62.03</v>
      </c>
      <c r="F23" s="58">
        <v>62.03</v>
      </c>
    </row>
    <row r="24" spans="1:6" ht="15" customHeight="1" x14ac:dyDescent="0.25">
      <c r="A24" s="81">
        <v>12001</v>
      </c>
      <c r="B24" s="18" t="s">
        <v>828</v>
      </c>
      <c r="C24" s="96" t="s">
        <v>377</v>
      </c>
      <c r="D24" s="58">
        <f t="shared" si="0"/>
        <v>4.9000000000000004</v>
      </c>
      <c r="E24" s="58">
        <v>4.9000000000000004</v>
      </c>
      <c r="F24" s="58">
        <v>4.9000000000000004</v>
      </c>
    </row>
    <row r="25" spans="1:6" ht="15" customHeight="1" x14ac:dyDescent="0.25">
      <c r="A25" s="81">
        <v>1368</v>
      </c>
      <c r="B25" s="18" t="s">
        <v>829</v>
      </c>
      <c r="C25" s="96" t="s">
        <v>377</v>
      </c>
      <c r="D25" s="58">
        <f t="shared" si="0"/>
        <v>94.4</v>
      </c>
      <c r="E25" s="58">
        <v>94.4</v>
      </c>
      <c r="F25" s="58">
        <v>94.4</v>
      </c>
    </row>
    <row r="26" spans="1:6" ht="15" customHeight="1" x14ac:dyDescent="0.25">
      <c r="A26" s="81">
        <v>1379</v>
      </c>
      <c r="B26" s="18" t="s">
        <v>830</v>
      </c>
      <c r="C26" s="96" t="s">
        <v>609</v>
      </c>
      <c r="D26" s="58">
        <f t="shared" si="0"/>
        <v>0.75</v>
      </c>
      <c r="E26" s="58">
        <v>0.75</v>
      </c>
      <c r="F26" s="58">
        <v>0.75</v>
      </c>
    </row>
    <row r="27" spans="1:6" ht="15" customHeight="1" x14ac:dyDescent="0.25">
      <c r="A27" s="81">
        <v>1525</v>
      </c>
      <c r="B27" s="18" t="s">
        <v>831</v>
      </c>
      <c r="C27" s="96" t="s">
        <v>598</v>
      </c>
      <c r="D27" s="58">
        <f t="shared" si="0"/>
        <v>519.53</v>
      </c>
      <c r="E27" s="58">
        <v>519.53</v>
      </c>
      <c r="F27" s="58">
        <v>519.53</v>
      </c>
    </row>
    <row r="28" spans="1:6" ht="15" customHeight="1" x14ac:dyDescent="0.25">
      <c r="A28" s="81">
        <v>7181</v>
      </c>
      <c r="B28" s="18" t="s">
        <v>832</v>
      </c>
      <c r="C28" s="96" t="s">
        <v>377</v>
      </c>
      <c r="D28" s="58">
        <f t="shared" si="0"/>
        <v>2.5299999999999998</v>
      </c>
      <c r="E28" s="58">
        <v>2.5299999999999998</v>
      </c>
      <c r="F28" s="58">
        <v>2.5299999999999998</v>
      </c>
    </row>
    <row r="29" spans="1:6" ht="15" customHeight="1" x14ac:dyDescent="0.25">
      <c r="A29" s="81">
        <v>1956</v>
      </c>
      <c r="B29" s="18" t="s">
        <v>833</v>
      </c>
      <c r="C29" s="96" t="s">
        <v>377</v>
      </c>
      <c r="D29" s="58">
        <f t="shared" si="0"/>
        <v>3.27</v>
      </c>
      <c r="E29" s="58">
        <v>3.27</v>
      </c>
      <c r="F29" s="58">
        <v>3.27</v>
      </c>
    </row>
    <row r="30" spans="1:6" ht="15" customHeight="1" x14ac:dyDescent="0.25">
      <c r="A30" s="81">
        <v>2692</v>
      </c>
      <c r="B30" s="18" t="s">
        <v>834</v>
      </c>
      <c r="C30" s="96" t="s">
        <v>479</v>
      </c>
      <c r="D30" s="58">
        <f t="shared" si="0"/>
        <v>8.8000000000000007</v>
      </c>
      <c r="E30" s="58">
        <v>8.8000000000000007</v>
      </c>
      <c r="F30" s="58">
        <v>8.8000000000000007</v>
      </c>
    </row>
    <row r="31" spans="1:6" ht="15" customHeight="1" x14ac:dyDescent="0.25">
      <c r="A31" s="81">
        <v>5318</v>
      </c>
      <c r="B31" s="18" t="s">
        <v>835</v>
      </c>
      <c r="C31" s="96" t="s">
        <v>479</v>
      </c>
      <c r="D31" s="58">
        <f t="shared" si="0"/>
        <v>20.9</v>
      </c>
      <c r="E31" s="58">
        <v>20.9</v>
      </c>
      <c r="F31" s="58">
        <v>20.9</v>
      </c>
    </row>
    <row r="32" spans="1:6" ht="15" customHeight="1" x14ac:dyDescent="0.25">
      <c r="A32" s="81">
        <v>34653</v>
      </c>
      <c r="B32" s="18" t="s">
        <v>836</v>
      </c>
      <c r="C32" s="96" t="s">
        <v>377</v>
      </c>
      <c r="D32" s="58">
        <f t="shared" si="0"/>
        <v>10.029999999999999</v>
      </c>
      <c r="E32" s="58">
        <v>10.029999999999999</v>
      </c>
      <c r="F32" s="58">
        <v>10.029999999999999</v>
      </c>
    </row>
    <row r="33" spans="1:6" ht="15" customHeight="1" x14ac:dyDescent="0.25">
      <c r="A33" s="81">
        <v>10629</v>
      </c>
      <c r="B33" s="18" t="s">
        <v>837</v>
      </c>
      <c r="C33" s="96" t="s">
        <v>418</v>
      </c>
      <c r="D33" s="58">
        <f t="shared" si="0"/>
        <v>548.74</v>
      </c>
      <c r="E33" s="58">
        <v>548.74</v>
      </c>
      <c r="F33" s="58">
        <v>548.74</v>
      </c>
    </row>
    <row r="34" spans="1:6" ht="15" customHeight="1" x14ac:dyDescent="0.25">
      <c r="A34" s="81">
        <v>2673</v>
      </c>
      <c r="B34" s="18" t="s">
        <v>838</v>
      </c>
      <c r="C34" s="96" t="s">
        <v>578</v>
      </c>
      <c r="D34" s="58">
        <f t="shared" ref="D34:D65" si="1">IF(ONERA="COM DESONERAÇÃO",E34,F34)</f>
        <v>3.51</v>
      </c>
      <c r="E34" s="58">
        <v>3.51</v>
      </c>
      <c r="F34" s="58">
        <v>3.51</v>
      </c>
    </row>
    <row r="35" spans="1:6" ht="15" customHeight="1" x14ac:dyDescent="0.25">
      <c r="A35" s="81">
        <v>2674</v>
      </c>
      <c r="B35" s="18" t="s">
        <v>839</v>
      </c>
      <c r="C35" s="96" t="s">
        <v>578</v>
      </c>
      <c r="D35" s="58">
        <f t="shared" si="1"/>
        <v>4.37</v>
      </c>
      <c r="E35" s="58">
        <v>4.37</v>
      </c>
      <c r="F35" s="58">
        <v>4.37</v>
      </c>
    </row>
    <row r="36" spans="1:6" ht="15" customHeight="1" x14ac:dyDescent="0.25">
      <c r="A36" s="81">
        <v>2689</v>
      </c>
      <c r="B36" s="18" t="s">
        <v>840</v>
      </c>
      <c r="C36" s="96" t="s">
        <v>578</v>
      </c>
      <c r="D36" s="58">
        <f t="shared" si="1"/>
        <v>2.12</v>
      </c>
      <c r="E36" s="58">
        <v>2.12</v>
      </c>
      <c r="F36" s="58">
        <v>2.12</v>
      </c>
    </row>
    <row r="37" spans="1:6" ht="15" customHeight="1" x14ac:dyDescent="0.25">
      <c r="A37" s="81">
        <v>2688</v>
      </c>
      <c r="B37" s="18" t="s">
        <v>841</v>
      </c>
      <c r="C37" s="96" t="s">
        <v>578</v>
      </c>
      <c r="D37" s="58">
        <f t="shared" si="1"/>
        <v>2.2999999999999998</v>
      </c>
      <c r="E37" s="58">
        <v>2.2999999999999998</v>
      </c>
      <c r="F37" s="58">
        <v>2.2999999999999998</v>
      </c>
    </row>
    <row r="38" spans="1:6" ht="15" customHeight="1" x14ac:dyDescent="0.25">
      <c r="A38" s="81">
        <v>39017</v>
      </c>
      <c r="B38" s="18" t="s">
        <v>842</v>
      </c>
      <c r="C38" s="96" t="s">
        <v>377</v>
      </c>
      <c r="D38" s="58">
        <f t="shared" si="1"/>
        <v>0.22</v>
      </c>
      <c r="E38" s="58">
        <v>0.22</v>
      </c>
      <c r="F38" s="58">
        <v>0.22</v>
      </c>
    </row>
    <row r="39" spans="1:6" ht="15" customHeight="1" x14ac:dyDescent="0.25">
      <c r="A39" s="81">
        <v>21127</v>
      </c>
      <c r="B39" s="18" t="s">
        <v>843</v>
      </c>
      <c r="C39" s="96" t="s">
        <v>377</v>
      </c>
      <c r="D39" s="58">
        <f t="shared" si="1"/>
        <v>3.48</v>
      </c>
      <c r="E39" s="58">
        <v>3.48</v>
      </c>
      <c r="F39" s="58">
        <v>3.48</v>
      </c>
    </row>
    <row r="40" spans="1:6" ht="15" customHeight="1" x14ac:dyDescent="0.25">
      <c r="A40" s="81">
        <v>3146</v>
      </c>
      <c r="B40" s="18" t="s">
        <v>844</v>
      </c>
      <c r="C40" s="96" t="s">
        <v>377</v>
      </c>
      <c r="D40" s="58">
        <f t="shared" si="1"/>
        <v>3.8</v>
      </c>
      <c r="E40" s="58">
        <v>3.8</v>
      </c>
      <c r="F40" s="58">
        <v>3.8</v>
      </c>
    </row>
    <row r="41" spans="1:6" ht="15" customHeight="1" x14ac:dyDescent="0.25">
      <c r="A41" s="81">
        <v>3148</v>
      </c>
      <c r="B41" s="18" t="s">
        <v>845</v>
      </c>
      <c r="C41" s="96" t="s">
        <v>377</v>
      </c>
      <c r="D41" s="58">
        <f t="shared" si="1"/>
        <v>14.01</v>
      </c>
      <c r="E41" s="58">
        <v>14.01</v>
      </c>
      <c r="F41" s="58">
        <v>14.01</v>
      </c>
    </row>
    <row r="42" spans="1:6" ht="15" customHeight="1" x14ac:dyDescent="0.25">
      <c r="A42" s="81">
        <v>4226</v>
      </c>
      <c r="B42" s="18" t="s">
        <v>846</v>
      </c>
      <c r="C42" s="96" t="s">
        <v>609</v>
      </c>
      <c r="D42" s="58">
        <f t="shared" si="1"/>
        <v>8.64</v>
      </c>
      <c r="E42" s="58">
        <v>8.64</v>
      </c>
      <c r="F42" s="58">
        <v>8.64</v>
      </c>
    </row>
    <row r="43" spans="1:6" ht="15" customHeight="1" x14ac:dyDescent="0.25">
      <c r="A43" s="81">
        <v>36888</v>
      </c>
      <c r="B43" s="18" t="s">
        <v>847</v>
      </c>
      <c r="C43" s="96" t="s">
        <v>578</v>
      </c>
      <c r="D43" s="58">
        <f t="shared" si="1"/>
        <v>41.05</v>
      </c>
      <c r="E43" s="58">
        <v>41.05</v>
      </c>
      <c r="F43" s="58">
        <v>41.05</v>
      </c>
    </row>
    <row r="44" spans="1:6" ht="15" customHeight="1" x14ac:dyDescent="0.25">
      <c r="A44" s="81">
        <v>12774</v>
      </c>
      <c r="B44" s="18" t="s">
        <v>848</v>
      </c>
      <c r="C44" s="96" t="s">
        <v>377</v>
      </c>
      <c r="D44" s="58">
        <f t="shared" si="1"/>
        <v>115.8</v>
      </c>
      <c r="E44" s="58">
        <v>115.8</v>
      </c>
      <c r="F44" s="58">
        <v>115.8</v>
      </c>
    </row>
    <row r="45" spans="1:6" ht="15" customHeight="1" x14ac:dyDescent="0.25">
      <c r="A45" s="81">
        <v>7340</v>
      </c>
      <c r="B45" s="18" t="s">
        <v>849</v>
      </c>
      <c r="C45" s="96" t="s">
        <v>479</v>
      </c>
      <c r="D45" s="58">
        <f t="shared" si="1"/>
        <v>29.86</v>
      </c>
      <c r="E45" s="58">
        <v>29.86</v>
      </c>
      <c r="F45" s="58">
        <v>29.86</v>
      </c>
    </row>
    <row r="46" spans="1:6" ht="15" customHeight="1" x14ac:dyDescent="0.25">
      <c r="A46" s="81">
        <v>11190</v>
      </c>
      <c r="B46" s="18" t="s">
        <v>850</v>
      </c>
      <c r="C46" s="96" t="s">
        <v>377</v>
      </c>
      <c r="D46" s="58">
        <f t="shared" si="1"/>
        <v>229</v>
      </c>
      <c r="E46" s="58">
        <v>229</v>
      </c>
      <c r="F46" s="58">
        <v>229</v>
      </c>
    </row>
    <row r="47" spans="1:6" ht="15" customHeight="1" x14ac:dyDescent="0.25">
      <c r="A47" s="81">
        <v>36896</v>
      </c>
      <c r="B47" s="18" t="s">
        <v>851</v>
      </c>
      <c r="C47" s="96" t="s">
        <v>377</v>
      </c>
      <c r="D47" s="58">
        <f t="shared" si="1"/>
        <v>559.9</v>
      </c>
      <c r="E47" s="58">
        <v>559.9</v>
      </c>
      <c r="F47" s="58">
        <v>559.9</v>
      </c>
    </row>
    <row r="48" spans="1:6" ht="15" customHeight="1" x14ac:dyDescent="0.25">
      <c r="A48" s="81">
        <v>3529</v>
      </c>
      <c r="B48" s="18" t="s">
        <v>852</v>
      </c>
      <c r="C48" s="96" t="s">
        <v>377</v>
      </c>
      <c r="D48" s="58">
        <f t="shared" si="1"/>
        <v>0.8</v>
      </c>
      <c r="E48" s="58">
        <v>0.8</v>
      </c>
      <c r="F48" s="58">
        <v>0.8</v>
      </c>
    </row>
    <row r="49" spans="1:6" ht="15" customHeight="1" x14ac:dyDescent="0.25">
      <c r="A49" s="81">
        <v>3536</v>
      </c>
      <c r="B49" s="18" t="s">
        <v>853</v>
      </c>
      <c r="C49" s="96" t="s">
        <v>377</v>
      </c>
      <c r="D49" s="58">
        <f t="shared" si="1"/>
        <v>2.66</v>
      </c>
      <c r="E49" s="58">
        <v>2.66</v>
      </c>
      <c r="F49" s="58">
        <v>2.66</v>
      </c>
    </row>
    <row r="50" spans="1:6" ht="15" customHeight="1" x14ac:dyDescent="0.25">
      <c r="A50" s="81">
        <v>3517</v>
      </c>
      <c r="B50" s="18" t="s">
        <v>854</v>
      </c>
      <c r="C50" s="96" t="s">
        <v>377</v>
      </c>
      <c r="D50" s="58">
        <f t="shared" si="1"/>
        <v>2.04</v>
      </c>
      <c r="E50" s="58">
        <v>2.04</v>
      </c>
      <c r="F50" s="58">
        <v>2.04</v>
      </c>
    </row>
    <row r="51" spans="1:6" ht="15" customHeight="1" x14ac:dyDescent="0.25">
      <c r="A51" s="81">
        <v>3519</v>
      </c>
      <c r="B51" s="18" t="s">
        <v>855</v>
      </c>
      <c r="C51" s="96" t="s">
        <v>377</v>
      </c>
      <c r="D51" s="58">
        <f t="shared" si="1"/>
        <v>7.67</v>
      </c>
      <c r="E51" s="58">
        <v>7.67</v>
      </c>
      <c r="F51" s="58">
        <v>7.67</v>
      </c>
    </row>
    <row r="52" spans="1:6" ht="15" customHeight="1" x14ac:dyDescent="0.25">
      <c r="A52" s="81">
        <v>3500</v>
      </c>
      <c r="B52" s="18" t="s">
        <v>856</v>
      </c>
      <c r="C52" s="96" t="s">
        <v>377</v>
      </c>
      <c r="D52" s="58">
        <f t="shared" si="1"/>
        <v>1.64</v>
      </c>
      <c r="E52" s="58">
        <v>1.64</v>
      </c>
      <c r="F52" s="58">
        <v>1.64</v>
      </c>
    </row>
    <row r="53" spans="1:6" ht="15" customHeight="1" x14ac:dyDescent="0.25">
      <c r="A53" s="81">
        <v>3736</v>
      </c>
      <c r="B53" s="18" t="s">
        <v>857</v>
      </c>
      <c r="C53" s="96" t="s">
        <v>418</v>
      </c>
      <c r="D53" s="58">
        <f t="shared" si="1"/>
        <v>51</v>
      </c>
      <c r="E53" s="58">
        <v>51</v>
      </c>
      <c r="F53" s="58">
        <v>51</v>
      </c>
    </row>
    <row r="54" spans="1:6" ht="15" customHeight="1" x14ac:dyDescent="0.25">
      <c r="A54" s="81">
        <v>38191</v>
      </c>
      <c r="B54" s="18" t="s">
        <v>858</v>
      </c>
      <c r="C54" s="96" t="s">
        <v>377</v>
      </c>
      <c r="D54" s="58">
        <f t="shared" si="1"/>
        <v>14.66</v>
      </c>
      <c r="E54" s="58">
        <v>14.66</v>
      </c>
      <c r="F54" s="58">
        <v>14.66</v>
      </c>
    </row>
    <row r="55" spans="1:6" ht="15" customHeight="1" x14ac:dyDescent="0.25">
      <c r="A55" s="81">
        <v>38383</v>
      </c>
      <c r="B55" s="18" t="s">
        <v>859</v>
      </c>
      <c r="C55" s="96" t="s">
        <v>377</v>
      </c>
      <c r="D55" s="58">
        <f t="shared" si="1"/>
        <v>1.84</v>
      </c>
      <c r="E55" s="58">
        <v>1.84</v>
      </c>
      <c r="F55" s="58">
        <v>1.84</v>
      </c>
    </row>
    <row r="56" spans="1:6" ht="15" customHeight="1" x14ac:dyDescent="0.25">
      <c r="A56" s="81">
        <v>3767</v>
      </c>
      <c r="B56" s="18" t="s">
        <v>860</v>
      </c>
      <c r="C56" s="96" t="s">
        <v>377</v>
      </c>
      <c r="D56" s="58">
        <f t="shared" si="1"/>
        <v>0.79</v>
      </c>
      <c r="E56" s="58">
        <v>0.79</v>
      </c>
      <c r="F56" s="58">
        <v>0.79</v>
      </c>
    </row>
    <row r="57" spans="1:6" ht="15" customHeight="1" x14ac:dyDescent="0.25">
      <c r="A57" s="81">
        <v>3777</v>
      </c>
      <c r="B57" s="18" t="s">
        <v>861</v>
      </c>
      <c r="C57" s="96" t="s">
        <v>418</v>
      </c>
      <c r="D57" s="58">
        <f t="shared" si="1"/>
        <v>1.35</v>
      </c>
      <c r="E57" s="58">
        <v>1.35</v>
      </c>
      <c r="F57" s="58">
        <v>1.35</v>
      </c>
    </row>
    <row r="58" spans="1:6" ht="15" customHeight="1" x14ac:dyDescent="0.25">
      <c r="A58" s="81">
        <v>38770</v>
      </c>
      <c r="B58" s="18" t="s">
        <v>862</v>
      </c>
      <c r="C58" s="96" t="s">
        <v>377</v>
      </c>
      <c r="D58" s="58">
        <f t="shared" si="1"/>
        <v>84.7</v>
      </c>
      <c r="E58" s="58">
        <v>84.7</v>
      </c>
      <c r="F58" s="58">
        <v>84.7</v>
      </c>
    </row>
    <row r="59" spans="1:6" ht="15" customHeight="1" x14ac:dyDescent="0.25">
      <c r="A59" s="81">
        <v>12266</v>
      </c>
      <c r="B59" s="18" t="s">
        <v>863</v>
      </c>
      <c r="C59" s="96" t="s">
        <v>377</v>
      </c>
      <c r="D59" s="58">
        <f t="shared" si="1"/>
        <v>127.04</v>
      </c>
      <c r="E59" s="58">
        <v>127.04</v>
      </c>
      <c r="F59" s="58">
        <v>127.04</v>
      </c>
    </row>
    <row r="60" spans="1:6" ht="15" customHeight="1" x14ac:dyDescent="0.25">
      <c r="A60" s="81">
        <v>38678</v>
      </c>
      <c r="B60" s="18" t="s">
        <v>864</v>
      </c>
      <c r="C60" s="96" t="s">
        <v>377</v>
      </c>
      <c r="D60" s="58">
        <f t="shared" si="1"/>
        <v>19.04</v>
      </c>
      <c r="E60" s="58">
        <v>19.04</v>
      </c>
      <c r="F60" s="58">
        <v>19.04</v>
      </c>
    </row>
    <row r="61" spans="1:6" ht="15" customHeight="1" x14ac:dyDescent="0.25">
      <c r="A61" s="81">
        <v>4014</v>
      </c>
      <c r="B61" s="18" t="s">
        <v>865</v>
      </c>
      <c r="C61" s="96" t="s">
        <v>418</v>
      </c>
      <c r="D61" s="58">
        <f t="shared" si="1"/>
        <v>82.74</v>
      </c>
      <c r="E61" s="58">
        <v>82.74</v>
      </c>
      <c r="F61" s="58">
        <v>82.74</v>
      </c>
    </row>
    <row r="62" spans="1:6" ht="15" customHeight="1" x14ac:dyDescent="0.25">
      <c r="A62" s="81">
        <v>626</v>
      </c>
      <c r="B62" s="18" t="s">
        <v>866</v>
      </c>
      <c r="C62" s="96" t="s">
        <v>609</v>
      </c>
      <c r="D62" s="58">
        <f t="shared" si="1"/>
        <v>19.75</v>
      </c>
      <c r="E62" s="58">
        <v>19.75</v>
      </c>
      <c r="F62" s="58">
        <v>19.75</v>
      </c>
    </row>
    <row r="63" spans="1:6" ht="15" customHeight="1" x14ac:dyDescent="0.25">
      <c r="A63" s="81">
        <v>43626</v>
      </c>
      <c r="B63" s="18" t="s">
        <v>867</v>
      </c>
      <c r="C63" s="96" t="s">
        <v>609</v>
      </c>
      <c r="D63" s="58">
        <f t="shared" si="1"/>
        <v>2.35</v>
      </c>
      <c r="E63" s="58">
        <v>2.35</v>
      </c>
      <c r="F63" s="58">
        <v>2.35</v>
      </c>
    </row>
    <row r="64" spans="1:6" ht="15" customHeight="1" x14ac:dyDescent="0.25">
      <c r="A64" s="81">
        <v>4377</v>
      </c>
      <c r="B64" s="18" t="s">
        <v>868</v>
      </c>
      <c r="C64" s="96" t="s">
        <v>377</v>
      </c>
      <c r="D64" s="58">
        <f t="shared" si="1"/>
        <v>0.23</v>
      </c>
      <c r="E64" s="58">
        <v>0.23</v>
      </c>
      <c r="F64" s="58">
        <v>0.23</v>
      </c>
    </row>
    <row r="65" spans="1:6" ht="15" customHeight="1" x14ac:dyDescent="0.25">
      <c r="A65" s="81">
        <v>20078</v>
      </c>
      <c r="B65" s="18" t="s">
        <v>869</v>
      </c>
      <c r="C65" s="96" t="s">
        <v>377</v>
      </c>
      <c r="D65" s="58">
        <f t="shared" si="1"/>
        <v>23.62</v>
      </c>
      <c r="E65" s="58">
        <v>23.62</v>
      </c>
      <c r="F65" s="58">
        <v>23.62</v>
      </c>
    </row>
    <row r="66" spans="1:6" ht="15" customHeight="1" x14ac:dyDescent="0.25">
      <c r="A66" s="81">
        <v>4720</v>
      </c>
      <c r="B66" s="18" t="s">
        <v>870</v>
      </c>
      <c r="C66" s="96" t="s">
        <v>598</v>
      </c>
      <c r="D66" s="58">
        <f t="shared" ref="D66:D97" si="2">IF(ONERA="COM DESONERAÇÃO",E66,F66)</f>
        <v>106.8</v>
      </c>
      <c r="E66" s="58">
        <v>106.8</v>
      </c>
      <c r="F66" s="58">
        <v>106.8</v>
      </c>
    </row>
    <row r="67" spans="1:6" ht="15" customHeight="1" x14ac:dyDescent="0.25">
      <c r="A67" s="81">
        <v>4721</v>
      </c>
      <c r="B67" s="18" t="s">
        <v>871</v>
      </c>
      <c r="C67" s="96" t="s">
        <v>598</v>
      </c>
      <c r="D67" s="58">
        <f t="shared" si="2"/>
        <v>92.51</v>
      </c>
      <c r="E67" s="58">
        <v>92.51</v>
      </c>
      <c r="F67" s="58">
        <v>92.51</v>
      </c>
    </row>
    <row r="68" spans="1:6" ht="15" customHeight="1" x14ac:dyDescent="0.25">
      <c r="A68" s="81">
        <v>34747</v>
      </c>
      <c r="B68" s="18" t="s">
        <v>872</v>
      </c>
      <c r="C68" s="96" t="s">
        <v>578</v>
      </c>
      <c r="D68" s="58">
        <f t="shared" si="2"/>
        <v>85.01</v>
      </c>
      <c r="E68" s="58">
        <v>85.01</v>
      </c>
      <c r="F68" s="58">
        <v>85.01</v>
      </c>
    </row>
    <row r="69" spans="1:6" ht="15" customHeight="1" x14ac:dyDescent="0.25">
      <c r="A69" s="81">
        <v>37395</v>
      </c>
      <c r="B69" s="18" t="s">
        <v>873</v>
      </c>
      <c r="C69" s="96" t="s">
        <v>874</v>
      </c>
      <c r="D69" s="58">
        <f t="shared" si="2"/>
        <v>40.33</v>
      </c>
      <c r="E69" s="58">
        <v>40.33</v>
      </c>
      <c r="F69" s="58">
        <v>40.33</v>
      </c>
    </row>
    <row r="70" spans="1:6" ht="15" customHeight="1" x14ac:dyDescent="0.25">
      <c r="A70" s="81">
        <v>1287</v>
      </c>
      <c r="B70" s="18" t="s">
        <v>875</v>
      </c>
      <c r="C70" s="96" t="s">
        <v>418</v>
      </c>
      <c r="D70" s="58">
        <f t="shared" si="2"/>
        <v>26.4</v>
      </c>
      <c r="E70" s="58">
        <v>26.4</v>
      </c>
      <c r="F70" s="58">
        <v>26.4</v>
      </c>
    </row>
    <row r="71" spans="1:6" ht="15" customHeight="1" x14ac:dyDescent="0.25">
      <c r="A71" s="81">
        <v>1297</v>
      </c>
      <c r="B71" s="18" t="s">
        <v>876</v>
      </c>
      <c r="C71" s="96" t="s">
        <v>418</v>
      </c>
      <c r="D71" s="58">
        <f t="shared" si="2"/>
        <v>21.9</v>
      </c>
      <c r="E71" s="58">
        <v>21.9</v>
      </c>
      <c r="F71" s="58">
        <v>21.9</v>
      </c>
    </row>
    <row r="72" spans="1:6" ht="15" customHeight="1" x14ac:dyDescent="0.25">
      <c r="A72" s="81">
        <v>4491</v>
      </c>
      <c r="B72" s="18" t="s">
        <v>877</v>
      </c>
      <c r="C72" s="96" t="s">
        <v>578</v>
      </c>
      <c r="D72" s="58">
        <f t="shared" si="2"/>
        <v>11.05</v>
      </c>
      <c r="E72" s="58">
        <v>11.05</v>
      </c>
      <c r="F72" s="58">
        <v>11.05</v>
      </c>
    </row>
    <row r="73" spans="1:6" ht="15" customHeight="1" x14ac:dyDescent="0.25">
      <c r="A73" s="81">
        <v>39025</v>
      </c>
      <c r="B73" s="18" t="s">
        <v>878</v>
      </c>
      <c r="C73" s="96" t="s">
        <v>377</v>
      </c>
      <c r="D73" s="58">
        <f t="shared" si="2"/>
        <v>988.11</v>
      </c>
      <c r="E73" s="58">
        <v>988.11</v>
      </c>
      <c r="F73" s="58">
        <v>988.11</v>
      </c>
    </row>
    <row r="74" spans="1:6" ht="15" customHeight="1" x14ac:dyDescent="0.25">
      <c r="A74" s="81">
        <v>20247</v>
      </c>
      <c r="B74" s="18" t="s">
        <v>879</v>
      </c>
      <c r="C74" s="96" t="s">
        <v>609</v>
      </c>
      <c r="D74" s="58">
        <f t="shared" si="2"/>
        <v>21.06</v>
      </c>
      <c r="E74" s="58">
        <v>21.06</v>
      </c>
      <c r="F74" s="58">
        <v>21.06</v>
      </c>
    </row>
    <row r="75" spans="1:6" ht="15" customHeight="1" x14ac:dyDescent="0.25">
      <c r="A75" s="81">
        <v>5068</v>
      </c>
      <c r="B75" s="18" t="s">
        <v>880</v>
      </c>
      <c r="C75" s="96" t="s">
        <v>609</v>
      </c>
      <c r="D75" s="58">
        <f t="shared" si="2"/>
        <v>19.02</v>
      </c>
      <c r="E75" s="58">
        <v>19.02</v>
      </c>
      <c r="F75" s="58">
        <v>19.02</v>
      </c>
    </row>
    <row r="76" spans="1:6" ht="15" customHeight="1" x14ac:dyDescent="0.25">
      <c r="A76" s="81">
        <v>5073</v>
      </c>
      <c r="B76" s="18" t="s">
        <v>881</v>
      </c>
      <c r="C76" s="96" t="s">
        <v>609</v>
      </c>
      <c r="D76" s="58">
        <f t="shared" si="2"/>
        <v>19.39</v>
      </c>
      <c r="E76" s="58">
        <v>19.39</v>
      </c>
      <c r="F76" s="58">
        <v>19.39</v>
      </c>
    </row>
    <row r="77" spans="1:6" ht="15" customHeight="1" x14ac:dyDescent="0.25">
      <c r="A77" s="81">
        <v>39027</v>
      </c>
      <c r="B77" s="18" t="s">
        <v>882</v>
      </c>
      <c r="C77" s="96" t="s">
        <v>609</v>
      </c>
      <c r="D77" s="58">
        <f t="shared" si="2"/>
        <v>19</v>
      </c>
      <c r="E77" s="58">
        <v>19</v>
      </c>
      <c r="F77" s="58">
        <v>19</v>
      </c>
    </row>
    <row r="78" spans="1:6" ht="15" customHeight="1" x14ac:dyDescent="0.25">
      <c r="A78" s="81">
        <v>40568</v>
      </c>
      <c r="B78" s="18" t="s">
        <v>883</v>
      </c>
      <c r="C78" s="96" t="s">
        <v>609</v>
      </c>
      <c r="D78" s="58">
        <f t="shared" si="2"/>
        <v>19.16</v>
      </c>
      <c r="E78" s="58">
        <v>19.16</v>
      </c>
      <c r="F78" s="58">
        <v>19.16</v>
      </c>
    </row>
    <row r="79" spans="1:6" ht="15" customHeight="1" x14ac:dyDescent="0.25">
      <c r="A79" s="81">
        <v>40304</v>
      </c>
      <c r="B79" s="18" t="s">
        <v>884</v>
      </c>
      <c r="C79" s="96" t="s">
        <v>609</v>
      </c>
      <c r="D79" s="58">
        <f t="shared" si="2"/>
        <v>23.48</v>
      </c>
      <c r="E79" s="58">
        <v>23.48</v>
      </c>
      <c r="F79" s="58">
        <v>23.48</v>
      </c>
    </row>
    <row r="80" spans="1:6" ht="15" customHeight="1" x14ac:dyDescent="0.25">
      <c r="A80" s="81">
        <v>39026</v>
      </c>
      <c r="B80" s="18" t="s">
        <v>885</v>
      </c>
      <c r="C80" s="96" t="s">
        <v>609</v>
      </c>
      <c r="D80" s="58">
        <f t="shared" si="2"/>
        <v>21.39</v>
      </c>
      <c r="E80" s="58">
        <v>21.39</v>
      </c>
      <c r="F80" s="58">
        <v>21.39</v>
      </c>
    </row>
    <row r="81" spans="1:6" ht="15" customHeight="1" x14ac:dyDescent="0.25">
      <c r="A81" s="81">
        <v>511</v>
      </c>
      <c r="B81" s="18" t="s">
        <v>886</v>
      </c>
      <c r="C81" s="96" t="s">
        <v>479</v>
      </c>
      <c r="D81" s="58">
        <f t="shared" si="2"/>
        <v>18.59</v>
      </c>
      <c r="E81" s="58">
        <v>18.59</v>
      </c>
      <c r="F81" s="58">
        <v>18.59</v>
      </c>
    </row>
    <row r="82" spans="1:6" ht="15" customHeight="1" x14ac:dyDescent="0.25">
      <c r="A82" s="81">
        <v>13393</v>
      </c>
      <c r="B82" s="18" t="s">
        <v>887</v>
      </c>
      <c r="C82" s="96" t="s">
        <v>377</v>
      </c>
      <c r="D82" s="58">
        <f t="shared" si="2"/>
        <v>362.87</v>
      </c>
      <c r="E82" s="58">
        <v>362.87</v>
      </c>
      <c r="F82" s="58">
        <v>362.87</v>
      </c>
    </row>
    <row r="83" spans="1:6" ht="15" customHeight="1" x14ac:dyDescent="0.25">
      <c r="A83" s="81">
        <v>34357</v>
      </c>
      <c r="B83" s="18" t="s">
        <v>888</v>
      </c>
      <c r="C83" s="96" t="s">
        <v>609</v>
      </c>
      <c r="D83" s="58">
        <f t="shared" si="2"/>
        <v>4.8099999999999996</v>
      </c>
      <c r="E83" s="58">
        <v>4.8099999999999996</v>
      </c>
      <c r="F83" s="58">
        <v>4.8099999999999996</v>
      </c>
    </row>
    <row r="84" spans="1:6" ht="15" customHeight="1" x14ac:dyDescent="0.25">
      <c r="A84" s="81">
        <v>533</v>
      </c>
      <c r="B84" s="18" t="s">
        <v>889</v>
      </c>
      <c r="C84" s="96" t="s">
        <v>418</v>
      </c>
      <c r="D84" s="58">
        <f t="shared" si="2"/>
        <v>22.27</v>
      </c>
      <c r="E84" s="58">
        <v>22.27</v>
      </c>
      <c r="F84" s="58">
        <v>22.27</v>
      </c>
    </row>
    <row r="85" spans="1:6" ht="15" customHeight="1" x14ac:dyDescent="0.25">
      <c r="A85" s="81">
        <v>4408</v>
      </c>
      <c r="B85" s="18" t="s">
        <v>890</v>
      </c>
      <c r="C85" s="96" t="s">
        <v>578</v>
      </c>
      <c r="D85" s="58">
        <f t="shared" si="2"/>
        <v>2.69</v>
      </c>
      <c r="E85" s="58">
        <v>2.69</v>
      </c>
      <c r="F85" s="58">
        <v>2.69</v>
      </c>
    </row>
    <row r="86" spans="1:6" ht="15" customHeight="1" x14ac:dyDescent="0.25">
      <c r="A86" s="81">
        <v>4517</v>
      </c>
      <c r="B86" s="18" t="s">
        <v>891</v>
      </c>
      <c r="C86" s="96" t="s">
        <v>578</v>
      </c>
      <c r="D86" s="58">
        <f t="shared" si="2"/>
        <v>3.87</v>
      </c>
      <c r="E86" s="58">
        <v>3.87</v>
      </c>
      <c r="F86" s="58">
        <v>3.87</v>
      </c>
    </row>
    <row r="87" spans="1:6" ht="15" customHeight="1" x14ac:dyDescent="0.25">
      <c r="A87" s="81">
        <v>4417</v>
      </c>
      <c r="B87" s="18" t="s">
        <v>892</v>
      </c>
      <c r="C87" s="96" t="s">
        <v>578</v>
      </c>
      <c r="D87" s="58">
        <f t="shared" si="2"/>
        <v>7.69</v>
      </c>
      <c r="E87" s="58">
        <v>7.69</v>
      </c>
      <c r="F87" s="58">
        <v>7.69</v>
      </c>
    </row>
    <row r="88" spans="1:6" ht="15" customHeight="1" x14ac:dyDescent="0.25">
      <c r="A88" s="81">
        <v>6085</v>
      </c>
      <c r="B88" s="18" t="s">
        <v>893</v>
      </c>
      <c r="C88" s="96" t="s">
        <v>479</v>
      </c>
      <c r="D88" s="58">
        <f t="shared" si="2"/>
        <v>7.62</v>
      </c>
      <c r="E88" s="58">
        <v>7.62</v>
      </c>
      <c r="F88" s="58">
        <v>7.62</v>
      </c>
    </row>
    <row r="89" spans="1:6" ht="15" customHeight="1" x14ac:dyDescent="0.25">
      <c r="A89" s="81">
        <v>142</v>
      </c>
      <c r="B89" s="18" t="s">
        <v>894</v>
      </c>
      <c r="C89" s="96" t="s">
        <v>895</v>
      </c>
      <c r="D89" s="58">
        <f t="shared" si="2"/>
        <v>43.93</v>
      </c>
      <c r="E89" s="58">
        <v>43.93</v>
      </c>
      <c r="F89" s="58">
        <v>43.93</v>
      </c>
    </row>
    <row r="90" spans="1:6" ht="15" customHeight="1" x14ac:dyDescent="0.25">
      <c r="A90" s="81">
        <v>39961</v>
      </c>
      <c r="B90" s="18" t="s">
        <v>896</v>
      </c>
      <c r="C90" s="96" t="s">
        <v>377</v>
      </c>
      <c r="D90" s="58">
        <f t="shared" si="2"/>
        <v>29.03</v>
      </c>
      <c r="E90" s="58">
        <v>29.03</v>
      </c>
      <c r="F90" s="58">
        <v>29.03</v>
      </c>
    </row>
    <row r="91" spans="1:6" ht="15" customHeight="1" x14ac:dyDescent="0.25">
      <c r="A91" s="81">
        <v>4828</v>
      </c>
      <c r="B91" s="18" t="s">
        <v>897</v>
      </c>
      <c r="C91" s="96" t="s">
        <v>578</v>
      </c>
      <c r="D91" s="58">
        <f t="shared" si="2"/>
        <v>63.97</v>
      </c>
      <c r="E91" s="58">
        <v>63.97</v>
      </c>
      <c r="F91" s="58">
        <v>63.97</v>
      </c>
    </row>
    <row r="92" spans="1:6" ht="15" customHeight="1" x14ac:dyDescent="0.25">
      <c r="A92" s="81">
        <v>20083</v>
      </c>
      <c r="B92" s="18" t="s">
        <v>898</v>
      </c>
      <c r="C92" s="96" t="s">
        <v>377</v>
      </c>
      <c r="D92" s="58">
        <f t="shared" si="2"/>
        <v>64.849999999999994</v>
      </c>
      <c r="E92" s="58">
        <v>64.849999999999994</v>
      </c>
      <c r="F92" s="58">
        <v>64.849999999999994</v>
      </c>
    </row>
    <row r="93" spans="1:6" ht="15" customHeight="1" x14ac:dyDescent="0.25">
      <c r="A93" s="81">
        <v>6193</v>
      </c>
      <c r="B93" s="18" t="s">
        <v>899</v>
      </c>
      <c r="C93" s="96" t="s">
        <v>578</v>
      </c>
      <c r="D93" s="58">
        <f t="shared" si="2"/>
        <v>19.96</v>
      </c>
      <c r="E93" s="58">
        <v>19.96</v>
      </c>
      <c r="F93" s="58">
        <v>19.96</v>
      </c>
    </row>
    <row r="94" spans="1:6" ht="15" customHeight="1" x14ac:dyDescent="0.25">
      <c r="A94" s="81">
        <v>10567</v>
      </c>
      <c r="B94" s="18" t="s">
        <v>900</v>
      </c>
      <c r="C94" s="96" t="s">
        <v>578</v>
      </c>
      <c r="D94" s="58">
        <f t="shared" si="2"/>
        <v>12.49</v>
      </c>
      <c r="E94" s="58">
        <v>12.49</v>
      </c>
      <c r="F94" s="58">
        <v>12.49</v>
      </c>
    </row>
    <row r="95" spans="1:6" ht="15" customHeight="1" x14ac:dyDescent="0.25">
      <c r="A95" s="81">
        <v>6189</v>
      </c>
      <c r="B95" s="18" t="s">
        <v>901</v>
      </c>
      <c r="C95" s="96" t="s">
        <v>578</v>
      </c>
      <c r="D95" s="58">
        <f t="shared" si="2"/>
        <v>29.14</v>
      </c>
      <c r="E95" s="58">
        <v>29.14</v>
      </c>
      <c r="F95" s="58">
        <v>29.14</v>
      </c>
    </row>
    <row r="96" spans="1:6" ht="15" customHeight="1" x14ac:dyDescent="0.25">
      <c r="A96" s="81">
        <v>7091</v>
      </c>
      <c r="B96" s="18" t="s">
        <v>902</v>
      </c>
      <c r="C96" s="96" t="s">
        <v>377</v>
      </c>
      <c r="D96" s="58">
        <f t="shared" si="2"/>
        <v>15.48</v>
      </c>
      <c r="E96" s="58">
        <v>15.48</v>
      </c>
      <c r="F96" s="58">
        <v>15.48</v>
      </c>
    </row>
    <row r="97" spans="1:6" ht="15" customHeight="1" x14ac:dyDescent="0.25">
      <c r="A97" s="81">
        <v>11658</v>
      </c>
      <c r="B97" s="18" t="s">
        <v>903</v>
      </c>
      <c r="C97" s="96" t="s">
        <v>377</v>
      </c>
      <c r="D97" s="58">
        <f t="shared" si="2"/>
        <v>16.07</v>
      </c>
      <c r="E97" s="58">
        <v>16.07</v>
      </c>
      <c r="F97" s="58">
        <v>16.07</v>
      </c>
    </row>
    <row r="98" spans="1:6" ht="15" customHeight="1" x14ac:dyDescent="0.25">
      <c r="A98" s="81">
        <v>7139</v>
      </c>
      <c r="B98" s="18" t="s">
        <v>904</v>
      </c>
      <c r="C98" s="96" t="s">
        <v>377</v>
      </c>
      <c r="D98" s="58">
        <f t="shared" ref="D98:D129" si="3">IF(ONERA="COM DESONERAÇÃO",E98,F98)</f>
        <v>1.32</v>
      </c>
      <c r="E98" s="58">
        <v>1.32</v>
      </c>
      <c r="F98" s="58">
        <v>1.32</v>
      </c>
    </row>
    <row r="99" spans="1:6" ht="15" customHeight="1" x14ac:dyDescent="0.25">
      <c r="A99" s="81">
        <v>34557</v>
      </c>
      <c r="B99" s="18" t="s">
        <v>905</v>
      </c>
      <c r="C99" s="96" t="s">
        <v>578</v>
      </c>
      <c r="D99" s="58">
        <f t="shared" si="3"/>
        <v>2.38</v>
      </c>
      <c r="E99" s="58">
        <v>2.38</v>
      </c>
      <c r="F99" s="58">
        <v>2.38</v>
      </c>
    </row>
    <row r="100" spans="1:6" ht="15" customHeight="1" x14ac:dyDescent="0.25">
      <c r="A100" s="81">
        <v>37411</v>
      </c>
      <c r="B100" s="18" t="s">
        <v>906</v>
      </c>
      <c r="C100" s="96" t="s">
        <v>418</v>
      </c>
      <c r="D100" s="58">
        <f t="shared" si="3"/>
        <v>17.43</v>
      </c>
      <c r="E100" s="58">
        <v>17.43</v>
      </c>
      <c r="F100" s="58">
        <v>17.43</v>
      </c>
    </row>
    <row r="101" spans="1:6" ht="15" customHeight="1" x14ac:dyDescent="0.25">
      <c r="A101" s="81">
        <v>7173</v>
      </c>
      <c r="B101" s="18" t="s">
        <v>907</v>
      </c>
      <c r="C101" s="96" t="s">
        <v>908</v>
      </c>
      <c r="D101" s="58">
        <f t="shared" si="3"/>
        <v>980</v>
      </c>
      <c r="E101" s="58">
        <v>980</v>
      </c>
      <c r="F101" s="58">
        <v>980</v>
      </c>
    </row>
    <row r="102" spans="1:6" ht="15" customHeight="1" x14ac:dyDescent="0.25">
      <c r="A102" s="81">
        <v>1570</v>
      </c>
      <c r="B102" s="18" t="s">
        <v>909</v>
      </c>
      <c r="C102" s="96" t="s">
        <v>377</v>
      </c>
      <c r="D102" s="58">
        <f t="shared" si="3"/>
        <v>0.91</v>
      </c>
      <c r="E102" s="58">
        <v>0.91</v>
      </c>
      <c r="F102" s="58">
        <v>0.91</v>
      </c>
    </row>
    <row r="103" spans="1:6" ht="15" customHeight="1" x14ac:dyDescent="0.25">
      <c r="A103" s="81">
        <v>1571</v>
      </c>
      <c r="B103" s="18" t="s">
        <v>910</v>
      </c>
      <c r="C103" s="96" t="s">
        <v>377</v>
      </c>
      <c r="D103" s="58">
        <f t="shared" si="3"/>
        <v>1.19</v>
      </c>
      <c r="E103" s="58">
        <v>1.19</v>
      </c>
      <c r="F103" s="58">
        <v>1.19</v>
      </c>
    </row>
    <row r="104" spans="1:6" ht="15" customHeight="1" x14ac:dyDescent="0.25">
      <c r="A104" s="81">
        <v>7311</v>
      </c>
      <c r="B104" s="18" t="s">
        <v>911</v>
      </c>
      <c r="C104" s="96" t="s">
        <v>479</v>
      </c>
      <c r="D104" s="58">
        <f t="shared" si="3"/>
        <v>38.450000000000003</v>
      </c>
      <c r="E104" s="58">
        <v>38.450000000000003</v>
      </c>
      <c r="F104" s="58">
        <v>38.450000000000003</v>
      </c>
    </row>
    <row r="105" spans="1:6" ht="15" customHeight="1" x14ac:dyDescent="0.25">
      <c r="A105" s="81">
        <v>7288</v>
      </c>
      <c r="B105" s="18" t="s">
        <v>912</v>
      </c>
      <c r="C105" s="96" t="s">
        <v>479</v>
      </c>
      <c r="D105" s="58">
        <f t="shared" si="3"/>
        <v>37.74</v>
      </c>
      <c r="E105" s="58">
        <v>37.74</v>
      </c>
      <c r="F105" s="58">
        <v>37.74</v>
      </c>
    </row>
    <row r="106" spans="1:6" ht="15" customHeight="1" x14ac:dyDescent="0.25">
      <c r="A106" s="81">
        <v>7356</v>
      </c>
      <c r="B106" s="18" t="s">
        <v>913</v>
      </c>
      <c r="C106" s="96" t="s">
        <v>479</v>
      </c>
      <c r="D106" s="58">
        <f t="shared" si="3"/>
        <v>21.18</v>
      </c>
      <c r="E106" s="58">
        <v>21.18</v>
      </c>
      <c r="F106" s="58">
        <v>21.18</v>
      </c>
    </row>
    <row r="107" spans="1:6" ht="15" customHeight="1" x14ac:dyDescent="0.25">
      <c r="A107" s="81">
        <v>38082</v>
      </c>
      <c r="B107" s="18" t="s">
        <v>914</v>
      </c>
      <c r="C107" s="96" t="s">
        <v>377</v>
      </c>
      <c r="D107" s="58">
        <f t="shared" si="3"/>
        <v>20.34</v>
      </c>
      <c r="E107" s="58">
        <v>20.34</v>
      </c>
      <c r="F107" s="58">
        <v>20.34</v>
      </c>
    </row>
    <row r="108" spans="1:6" ht="15" customHeight="1" x14ac:dyDescent="0.25">
      <c r="A108" s="81">
        <v>11830</v>
      </c>
      <c r="B108" s="18" t="s">
        <v>915</v>
      </c>
      <c r="C108" s="96" t="s">
        <v>377</v>
      </c>
      <c r="D108" s="58">
        <f t="shared" si="3"/>
        <v>32.57</v>
      </c>
      <c r="E108" s="58">
        <v>32.57</v>
      </c>
      <c r="F108" s="58">
        <v>32.57</v>
      </c>
    </row>
    <row r="109" spans="1:6" ht="15" customHeight="1" x14ac:dyDescent="0.25">
      <c r="A109" s="81">
        <v>9836</v>
      </c>
      <c r="B109" s="18" t="s">
        <v>916</v>
      </c>
      <c r="C109" s="96" t="s">
        <v>578</v>
      </c>
      <c r="D109" s="58">
        <f t="shared" si="3"/>
        <v>14.42</v>
      </c>
      <c r="E109" s="58">
        <v>14.42</v>
      </c>
      <c r="F109" s="58">
        <v>14.42</v>
      </c>
    </row>
    <row r="110" spans="1:6" ht="15" customHeight="1" x14ac:dyDescent="0.25">
      <c r="A110" s="81">
        <v>9835</v>
      </c>
      <c r="B110" s="18" t="s">
        <v>917</v>
      </c>
      <c r="C110" s="96" t="s">
        <v>578</v>
      </c>
      <c r="D110" s="58">
        <f t="shared" si="3"/>
        <v>6.3</v>
      </c>
      <c r="E110" s="58">
        <v>6.3</v>
      </c>
      <c r="F110" s="58">
        <v>6.3</v>
      </c>
    </row>
    <row r="111" spans="1:6" ht="15" customHeight="1" x14ac:dyDescent="0.25">
      <c r="A111" s="81">
        <v>9838</v>
      </c>
      <c r="B111" s="18" t="s">
        <v>918</v>
      </c>
      <c r="C111" s="96" t="s">
        <v>578</v>
      </c>
      <c r="D111" s="58">
        <f t="shared" si="3"/>
        <v>10.4</v>
      </c>
      <c r="E111" s="58">
        <v>10.4</v>
      </c>
      <c r="F111" s="58">
        <v>10.4</v>
      </c>
    </row>
    <row r="112" spans="1:6" ht="15" customHeight="1" x14ac:dyDescent="0.25">
      <c r="A112" s="81">
        <v>9837</v>
      </c>
      <c r="B112" s="18" t="s">
        <v>919</v>
      </c>
      <c r="C112" s="96" t="s">
        <v>578</v>
      </c>
      <c r="D112" s="58">
        <f t="shared" si="3"/>
        <v>13.65</v>
      </c>
      <c r="E112" s="58">
        <v>13.65</v>
      </c>
      <c r="F112" s="58">
        <v>13.65</v>
      </c>
    </row>
    <row r="113" spans="1:6" ht="15" customHeight="1" x14ac:dyDescent="0.25">
      <c r="A113" s="81">
        <v>9868</v>
      </c>
      <c r="B113" s="18" t="s">
        <v>920</v>
      </c>
      <c r="C113" s="96" t="s">
        <v>578</v>
      </c>
      <c r="D113" s="58">
        <f t="shared" si="3"/>
        <v>4.55</v>
      </c>
      <c r="E113" s="58">
        <v>4.55</v>
      </c>
      <c r="F113" s="58">
        <v>4.55</v>
      </c>
    </row>
    <row r="114" spans="1:6" ht="15" customHeight="1" x14ac:dyDescent="0.25">
      <c r="A114" s="81">
        <v>10499</v>
      </c>
      <c r="B114" s="18" t="s">
        <v>921</v>
      </c>
      <c r="C114" s="96" t="s">
        <v>418</v>
      </c>
      <c r="D114" s="58">
        <f t="shared" si="3"/>
        <v>137.49</v>
      </c>
      <c r="E114" s="58">
        <v>137.49</v>
      </c>
      <c r="F114" s="58">
        <v>137.49</v>
      </c>
    </row>
    <row r="115" spans="1:6" ht="15" customHeight="1" x14ac:dyDescent="0.25">
      <c r="A115" s="81">
        <v>4425</v>
      </c>
      <c r="B115" s="18" t="s">
        <v>922</v>
      </c>
      <c r="C115" s="96" t="s">
        <v>578</v>
      </c>
      <c r="D115" s="58">
        <f t="shared" si="3"/>
        <v>29.88</v>
      </c>
      <c r="E115" s="58">
        <v>29.88</v>
      </c>
      <c r="F115" s="58">
        <v>29.88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6</vt:i4>
      </vt:variant>
    </vt:vector>
  </HeadingPairs>
  <TitlesOfParts>
    <vt:vector size="18" baseType="lpstr">
      <vt:lpstr>DADOS</vt:lpstr>
      <vt:lpstr>RESUMO</vt:lpstr>
      <vt:lpstr>CRONOGRAMA</vt:lpstr>
      <vt:lpstr>ORCAMENTO</vt:lpstr>
      <vt:lpstr>CRONOGRAMA_DET</vt:lpstr>
      <vt:lpstr>MEMORIA</vt:lpstr>
      <vt:lpstr>COMPOSICAO</vt:lpstr>
      <vt:lpstr>ABCS</vt:lpstr>
      <vt:lpstr>BDI</vt:lpstr>
      <vt:lpstr>LS</vt:lpstr>
      <vt:lpstr>S</vt:lpstr>
      <vt:lpstr>I</vt:lpstr>
      <vt:lpstr>BDI</vt:lpstr>
      <vt:lpstr>CIDADE</vt:lpstr>
      <vt:lpstr>FONTE</vt:lpstr>
      <vt:lpstr>LEI</vt:lpstr>
      <vt:lpstr>OBRA</vt:lpstr>
      <vt:lpstr>ONERA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OrÃ§amentÃ¡ria</dc:title>
  <dc:subject>OrÃ§aamento de Obra</dc:subject>
  <dc:creator>jbfreitas</dc:creator>
  <cp:keywords>planilha xls</cp:keywords>
  <dc:description>Gerada em www.planodaobra.com</dc:description>
  <cp:lastModifiedBy>João Batista</cp:lastModifiedBy>
  <dcterms:created xsi:type="dcterms:W3CDTF">2023-01-30T20:45:21Z</dcterms:created>
  <dcterms:modified xsi:type="dcterms:W3CDTF">2023-01-30T23:50:40Z</dcterms:modified>
  <cp:category>Planilhas</cp:category>
</cp:coreProperties>
</file>