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F:\Files\0-DROPBOX\Dropbox\0-AGILIZA\0-ENGENHARIA E PROJETOS\0-PLANO DA OBRA\ORCS SINAPI\"/>
    </mc:Choice>
  </mc:AlternateContent>
  <xr:revisionPtr revIDLastSave="0" documentId="13_ncr:1_{B0ED7D20-0619-4CFC-944C-2F9187A944F0}" xr6:coauthVersionLast="47" xr6:coauthVersionMax="47" xr10:uidLastSave="{00000000-0000-0000-0000-000000000000}"/>
  <bookViews>
    <workbookView xWindow="-120" yWindow="-120" windowWidth="29040" windowHeight="15840" tabRatio="908" activeTab="1" xr2:uid="{00000000-000D-0000-FFFF-FFFF00000000}"/>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COMPOSICAO_AUX_3" sheetId="9" r:id="rId9"/>
    <sheet name="COMPOSICAO_AUX_4" sheetId="10" r:id="rId10"/>
    <sheet name="COMPOSICAO_AUX_5" sheetId="11" r:id="rId11"/>
    <sheet name="ABCS" sheetId="12" r:id="rId12"/>
    <sheet name="BDI" sheetId="13" r:id="rId13"/>
    <sheet name="LS" sheetId="14" r:id="rId14"/>
    <sheet name="S" sheetId="15" r:id="rId15"/>
    <sheet name="I" sheetId="16" r:id="rId16"/>
  </sheets>
  <definedNames>
    <definedName name="_xlnm._FilterDatabase" localSheetId="5" hidden="1">COMPOSICAO!$M$7:$M$2055</definedName>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D274" i="16" l="1"/>
  <c r="D273" i="16"/>
  <c r="D272" i="16"/>
  <c r="D271" i="16"/>
  <c r="D270" i="16"/>
  <c r="D269" i="16"/>
  <c r="D268" i="16"/>
  <c r="D267" i="16"/>
  <c r="D266" i="16"/>
  <c r="D265" i="16"/>
  <c r="D264" i="16"/>
  <c r="D263" i="16"/>
  <c r="D262" i="16"/>
  <c r="D261" i="16"/>
  <c r="D260" i="16"/>
  <c r="D259" i="16"/>
  <c r="D258" i="16"/>
  <c r="D257" i="16"/>
  <c r="D256" i="16"/>
  <c r="D255" i="16"/>
  <c r="D254" i="16"/>
  <c r="I828" i="7" s="1"/>
  <c r="J828" i="7" s="1"/>
  <c r="D253" i="16"/>
  <c r="D252" i="16"/>
  <c r="I532" i="7" s="1"/>
  <c r="D251" i="16"/>
  <c r="D250" i="16"/>
  <c r="D249" i="16"/>
  <c r="D248" i="16"/>
  <c r="D247" i="16"/>
  <c r="D246" i="16"/>
  <c r="D245" i="16"/>
  <c r="D244" i="16"/>
  <c r="D243" i="16"/>
  <c r="D242" i="16"/>
  <c r="D241" i="16"/>
  <c r="D240" i="16"/>
  <c r="D239" i="16"/>
  <c r="D238" i="16"/>
  <c r="D237" i="16"/>
  <c r="D236" i="16"/>
  <c r="D235" i="16"/>
  <c r="D234" i="16"/>
  <c r="D233" i="16"/>
  <c r="D232" i="16"/>
  <c r="D231" i="16"/>
  <c r="D230" i="16"/>
  <c r="D229" i="16"/>
  <c r="D228" i="16"/>
  <c r="I888" i="7" s="1"/>
  <c r="J888" i="7" s="1"/>
  <c r="D227" i="16"/>
  <c r="D226" i="16"/>
  <c r="D225" i="16"/>
  <c r="D224" i="16"/>
  <c r="D223" i="16"/>
  <c r="D222" i="16"/>
  <c r="D221" i="16"/>
  <c r="D220" i="16"/>
  <c r="D219" i="16"/>
  <c r="D218" i="16"/>
  <c r="I605" i="8" s="1"/>
  <c r="J605" i="8" s="1"/>
  <c r="D217" i="16"/>
  <c r="D216" i="16"/>
  <c r="I30" i="8" s="1"/>
  <c r="J30" i="8" s="1"/>
  <c r="J31" i="8" s="1"/>
  <c r="D215" i="16"/>
  <c r="D214" i="16"/>
  <c r="D213" i="16"/>
  <c r="D212" i="16"/>
  <c r="D211" i="16"/>
  <c r="D210" i="16"/>
  <c r="D209" i="16"/>
  <c r="D208" i="16"/>
  <c r="D207" i="16"/>
  <c r="D206" i="16"/>
  <c r="I861" i="7" s="1"/>
  <c r="J861" i="7" s="1"/>
  <c r="D205" i="16"/>
  <c r="D204" i="16"/>
  <c r="D203" i="16"/>
  <c r="D202" i="16"/>
  <c r="D201" i="16"/>
  <c r="D200" i="16"/>
  <c r="D199" i="16"/>
  <c r="D198" i="16"/>
  <c r="D197" i="16"/>
  <c r="D196" i="16"/>
  <c r="D195" i="16"/>
  <c r="D194" i="16"/>
  <c r="I715" i="7" s="1"/>
  <c r="J715" i="7" s="1"/>
  <c r="D193" i="16"/>
  <c r="D192" i="16"/>
  <c r="D191" i="16"/>
  <c r="D190" i="16"/>
  <c r="D189" i="16"/>
  <c r="D188" i="16"/>
  <c r="D187" i="16"/>
  <c r="D186" i="16"/>
  <c r="D185" i="16"/>
  <c r="D184" i="16"/>
  <c r="D183" i="16"/>
  <c r="D182" i="16"/>
  <c r="D181" i="16"/>
  <c r="D180" i="16"/>
  <c r="D179" i="16"/>
  <c r="D178" i="16"/>
  <c r="D177" i="16"/>
  <c r="D176" i="16"/>
  <c r="D175" i="16"/>
  <c r="D174" i="16"/>
  <c r="D173" i="16"/>
  <c r="D172" i="16"/>
  <c r="D171" i="16"/>
  <c r="D170" i="16"/>
  <c r="I753" i="7" s="1"/>
  <c r="J753" i="7" s="1"/>
  <c r="D169" i="16"/>
  <c r="D168" i="16"/>
  <c r="I802" i="7" s="1"/>
  <c r="J802" i="7" s="1"/>
  <c r="D167" i="16"/>
  <c r="D166" i="16"/>
  <c r="D165" i="16"/>
  <c r="D164" i="16"/>
  <c r="D163" i="16"/>
  <c r="D162" i="16"/>
  <c r="D161" i="16"/>
  <c r="D160" i="16"/>
  <c r="D159" i="16"/>
  <c r="D158" i="16"/>
  <c r="I329" i="9" s="1"/>
  <c r="J329" i="9" s="1"/>
  <c r="J330" i="9" s="1"/>
  <c r="D157" i="16"/>
  <c r="D156" i="16"/>
  <c r="I910" i="7" s="1"/>
  <c r="J910" i="7" s="1"/>
  <c r="D155" i="16"/>
  <c r="D154" i="16"/>
  <c r="D153" i="16"/>
  <c r="D152" i="16"/>
  <c r="D151" i="16"/>
  <c r="D150" i="16"/>
  <c r="D149" i="16"/>
  <c r="D148" i="16"/>
  <c r="D147" i="16"/>
  <c r="D146" i="16"/>
  <c r="D145" i="16"/>
  <c r="D144" i="16"/>
  <c r="D143" i="16"/>
  <c r="D142" i="16"/>
  <c r="D141" i="16"/>
  <c r="D140" i="16"/>
  <c r="D139" i="16"/>
  <c r="D138" i="16"/>
  <c r="D137" i="16"/>
  <c r="D136" i="16"/>
  <c r="D135" i="16"/>
  <c r="D134" i="16"/>
  <c r="D133" i="16"/>
  <c r="D132" i="16"/>
  <c r="D131" i="16"/>
  <c r="D130" i="16"/>
  <c r="D129" i="16"/>
  <c r="D128" i="16"/>
  <c r="D127" i="16"/>
  <c r="D126" i="16"/>
  <c r="D125" i="16"/>
  <c r="D124" i="16"/>
  <c r="D123" i="16"/>
  <c r="D122" i="16"/>
  <c r="D121" i="16"/>
  <c r="D120" i="16"/>
  <c r="D119" i="16"/>
  <c r="D118" i="16"/>
  <c r="D117" i="16"/>
  <c r="D116" i="16"/>
  <c r="D115" i="16"/>
  <c r="D114" i="16"/>
  <c r="D113" i="16"/>
  <c r="D112" i="16"/>
  <c r="D111" i="16"/>
  <c r="D110" i="16"/>
  <c r="I290" i="9" s="1"/>
  <c r="J290" i="9" s="1"/>
  <c r="J291" i="9" s="1"/>
  <c r="D109" i="16"/>
  <c r="D108" i="16"/>
  <c r="D107" i="16"/>
  <c r="D106" i="16"/>
  <c r="D105" i="16"/>
  <c r="D104" i="16"/>
  <c r="D103" i="16"/>
  <c r="D102" i="16"/>
  <c r="D101" i="16"/>
  <c r="D100" i="16"/>
  <c r="D99" i="16"/>
  <c r="D98" i="16"/>
  <c r="D97" i="16"/>
  <c r="D96" i="16"/>
  <c r="D95" i="16"/>
  <c r="D94" i="16"/>
  <c r="D93" i="16"/>
  <c r="D92" i="16"/>
  <c r="D91" i="16"/>
  <c r="D90" i="16"/>
  <c r="D89" i="16"/>
  <c r="D88" i="16"/>
  <c r="D87" i="16"/>
  <c r="D86" i="16"/>
  <c r="I350" i="9" s="1"/>
  <c r="J350" i="9" s="1"/>
  <c r="D85" i="16"/>
  <c r="D84" i="16"/>
  <c r="I877" i="7" s="1"/>
  <c r="J877" i="7" s="1"/>
  <c r="D83" i="16"/>
  <c r="D82" i="16"/>
  <c r="D81" i="16"/>
  <c r="D80" i="16"/>
  <c r="D79" i="16"/>
  <c r="D78" i="16"/>
  <c r="D77" i="16"/>
  <c r="D76" i="16"/>
  <c r="D75" i="16"/>
  <c r="D74" i="16"/>
  <c r="I725" i="7" s="1"/>
  <c r="J725" i="7" s="1"/>
  <c r="D73" i="16"/>
  <c r="D72" i="16"/>
  <c r="D71" i="16"/>
  <c r="D70" i="16"/>
  <c r="D69" i="16"/>
  <c r="D68" i="16"/>
  <c r="D67" i="16"/>
  <c r="D66" i="16"/>
  <c r="D65" i="16"/>
  <c r="D64" i="16"/>
  <c r="D63" i="16"/>
  <c r="D62" i="16"/>
  <c r="I111" i="8" s="1"/>
  <c r="J111" i="8" s="1"/>
  <c r="J112" i="8" s="1"/>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I72" i="10" s="1"/>
  <c r="J72" i="10" s="1"/>
  <c r="J73" i="10" s="1"/>
  <c r="I71" i="10" s="1"/>
  <c r="D35" i="16"/>
  <c r="D34" i="16"/>
  <c r="D33" i="16"/>
  <c r="D32" i="16"/>
  <c r="D31" i="16"/>
  <c r="D30" i="16"/>
  <c r="D29" i="16"/>
  <c r="D28" i="16"/>
  <c r="D27" i="16"/>
  <c r="D26" i="16"/>
  <c r="I673" i="7" s="1"/>
  <c r="J673" i="7" s="1"/>
  <c r="D25" i="16"/>
  <c r="D24" i="16"/>
  <c r="I406" i="8" s="1"/>
  <c r="J406" i="8" s="1"/>
  <c r="D23" i="16"/>
  <c r="D22" i="16"/>
  <c r="D21" i="16"/>
  <c r="D20" i="16"/>
  <c r="D19" i="16"/>
  <c r="D18" i="16"/>
  <c r="D17" i="16"/>
  <c r="D16" i="16"/>
  <c r="D15" i="16"/>
  <c r="I28" i="10" s="1"/>
  <c r="J28" i="10" s="1"/>
  <c r="D14" i="16"/>
  <c r="D13" i="16"/>
  <c r="D12" i="16"/>
  <c r="I706" i="7" s="1"/>
  <c r="J706" i="7" s="1"/>
  <c r="D11" i="16"/>
  <c r="D10" i="16"/>
  <c r="D9" i="16"/>
  <c r="D8" i="16"/>
  <c r="D7" i="16"/>
  <c r="D6" i="16"/>
  <c r="D5" i="16"/>
  <c r="D4" i="16"/>
  <c r="D3" i="16"/>
  <c r="D2" i="16"/>
  <c r="D390" i="15"/>
  <c r="D389" i="15"/>
  <c r="L195" i="9" s="1"/>
  <c r="D388" i="15"/>
  <c r="D387" i="15"/>
  <c r="D386" i="15"/>
  <c r="D385" i="15"/>
  <c r="D384" i="15"/>
  <c r="D383" i="15"/>
  <c r="D382" i="15"/>
  <c r="D381" i="15"/>
  <c r="D380" i="15"/>
  <c r="D379" i="15"/>
  <c r="L791" i="7" s="1"/>
  <c r="D378" i="15"/>
  <c r="D377" i="15"/>
  <c r="L595" i="8" s="1"/>
  <c r="D376" i="15"/>
  <c r="D375" i="15"/>
  <c r="D374" i="15"/>
  <c r="D373" i="15"/>
  <c r="D372" i="15"/>
  <c r="D371" i="15"/>
  <c r="D370" i="15"/>
  <c r="D369" i="15"/>
  <c r="D368" i="15"/>
  <c r="D367" i="15"/>
  <c r="D366" i="15"/>
  <c r="D365" i="15"/>
  <c r="D364" i="15"/>
  <c r="D363" i="15"/>
  <c r="D362" i="15"/>
  <c r="D361" i="15"/>
  <c r="D360" i="15"/>
  <c r="D359" i="15"/>
  <c r="D358" i="15"/>
  <c r="D357" i="15"/>
  <c r="D356" i="15"/>
  <c r="D355" i="15"/>
  <c r="D354" i="15"/>
  <c r="D353" i="15"/>
  <c r="L894" i="7" s="1"/>
  <c r="D352" i="15"/>
  <c r="D351" i="15"/>
  <c r="D350" i="15"/>
  <c r="D349" i="15"/>
  <c r="D348" i="15"/>
  <c r="D347" i="15"/>
  <c r="D346" i="15"/>
  <c r="D345" i="15"/>
  <c r="D344" i="15"/>
  <c r="D343" i="15"/>
  <c r="D342" i="15"/>
  <c r="D341" i="15"/>
  <c r="D340" i="15"/>
  <c r="D339" i="15"/>
  <c r="D338" i="15"/>
  <c r="D337" i="15"/>
  <c r="D336" i="15"/>
  <c r="D335" i="15"/>
  <c r="D334" i="15"/>
  <c r="D333" i="15"/>
  <c r="D332" i="15"/>
  <c r="D331" i="15"/>
  <c r="L801" i="7" s="1"/>
  <c r="D330" i="15"/>
  <c r="D329" i="15"/>
  <c r="D328" i="15"/>
  <c r="D327" i="15"/>
  <c r="D326" i="15"/>
  <c r="D325" i="15"/>
  <c r="D324" i="15"/>
  <c r="D323" i="15"/>
  <c r="D322" i="15"/>
  <c r="D321" i="15"/>
  <c r="D320" i="15"/>
  <c r="D319" i="15"/>
  <c r="D318" i="15"/>
  <c r="D317" i="15"/>
  <c r="D316" i="15"/>
  <c r="D315" i="15"/>
  <c r="D314" i="15"/>
  <c r="D313" i="15"/>
  <c r="D312" i="15"/>
  <c r="D311" i="15"/>
  <c r="D310" i="15"/>
  <c r="D309" i="15"/>
  <c r="D308" i="15"/>
  <c r="L356" i="8" s="1"/>
  <c r="D307" i="15"/>
  <c r="D306" i="15"/>
  <c r="D305" i="15"/>
  <c r="D304" i="15"/>
  <c r="D303" i="15"/>
  <c r="D302" i="15"/>
  <c r="D301" i="15"/>
  <c r="D300" i="15"/>
  <c r="D299" i="15"/>
  <c r="D298" i="15"/>
  <c r="D297" i="15"/>
  <c r="D296" i="15"/>
  <c r="D295" i="15"/>
  <c r="D294" i="15"/>
  <c r="D293" i="15"/>
  <c r="D292" i="15"/>
  <c r="D291" i="15"/>
  <c r="D290" i="15"/>
  <c r="D289" i="15"/>
  <c r="D288" i="15"/>
  <c r="D287" i="15"/>
  <c r="D286" i="15"/>
  <c r="D285" i="15"/>
  <c r="D284" i="15"/>
  <c r="D283" i="15"/>
  <c r="D282" i="15"/>
  <c r="D281" i="15"/>
  <c r="D280" i="15"/>
  <c r="D279" i="15"/>
  <c r="D278" i="15"/>
  <c r="D277" i="15"/>
  <c r="D276" i="15"/>
  <c r="D275" i="15"/>
  <c r="D274" i="15"/>
  <c r="D273" i="15"/>
  <c r="D272" i="15"/>
  <c r="D271" i="15"/>
  <c r="L248" i="9" s="1"/>
  <c r="D270" i="15"/>
  <c r="D269" i="15"/>
  <c r="D268" i="15"/>
  <c r="D267" i="15"/>
  <c r="D266" i="15"/>
  <c r="D265" i="15"/>
  <c r="D264" i="15"/>
  <c r="D263" i="15"/>
  <c r="D262" i="15"/>
  <c r="D261" i="15"/>
  <c r="D260" i="15"/>
  <c r="D259" i="15"/>
  <c r="D258" i="15"/>
  <c r="D257" i="15"/>
  <c r="L329" i="8" s="1"/>
  <c r="D256" i="15"/>
  <c r="D255" i="15"/>
  <c r="D254" i="15"/>
  <c r="D253" i="15"/>
  <c r="D252" i="15"/>
  <c r="D251" i="15"/>
  <c r="D250" i="15"/>
  <c r="D249" i="15"/>
  <c r="D248" i="15"/>
  <c r="D247" i="15"/>
  <c r="D246" i="15"/>
  <c r="D245" i="15"/>
  <c r="D244" i="15"/>
  <c r="D243" i="15"/>
  <c r="D242" i="15"/>
  <c r="D241" i="15"/>
  <c r="D240" i="15"/>
  <c r="D239" i="15"/>
  <c r="D238" i="15"/>
  <c r="D237" i="15"/>
  <c r="D236" i="15"/>
  <c r="D235" i="15"/>
  <c r="D234" i="15"/>
  <c r="D233" i="15"/>
  <c r="D232" i="15"/>
  <c r="D231" i="15"/>
  <c r="D230" i="15"/>
  <c r="D229" i="15"/>
  <c r="D228" i="15"/>
  <c r="D227" i="15"/>
  <c r="D226" i="15"/>
  <c r="D225" i="15"/>
  <c r="D224" i="15"/>
  <c r="D223" i="15"/>
  <c r="D222" i="15"/>
  <c r="D221" i="15"/>
  <c r="D220" i="15"/>
  <c r="D219" i="15"/>
  <c r="D218" i="15"/>
  <c r="D217" i="15"/>
  <c r="D216" i="15"/>
  <c r="D215" i="15"/>
  <c r="D214" i="15"/>
  <c r="D213" i="15"/>
  <c r="D212" i="15"/>
  <c r="D211" i="15"/>
  <c r="D210" i="15"/>
  <c r="D209" i="15"/>
  <c r="D208" i="15"/>
  <c r="D207" i="15"/>
  <c r="D206" i="15"/>
  <c r="D205" i="15"/>
  <c r="D204" i="15"/>
  <c r="D203" i="15"/>
  <c r="D202" i="15"/>
  <c r="D201" i="15"/>
  <c r="D200" i="15"/>
  <c r="D199" i="15"/>
  <c r="D198" i="15"/>
  <c r="D197" i="15"/>
  <c r="D196" i="15"/>
  <c r="D195" i="15"/>
  <c r="D194" i="15"/>
  <c r="D193" i="15"/>
  <c r="D192" i="15"/>
  <c r="D191" i="15"/>
  <c r="D190" i="15"/>
  <c r="D189" i="15"/>
  <c r="D188" i="15"/>
  <c r="D187" i="15"/>
  <c r="D186" i="15"/>
  <c r="D185" i="15"/>
  <c r="L771" i="7" s="1"/>
  <c r="D184" i="15"/>
  <c r="D183" i="15"/>
  <c r="D182" i="15"/>
  <c r="D181" i="15"/>
  <c r="D180" i="15"/>
  <c r="D179" i="15"/>
  <c r="D178" i="15"/>
  <c r="D177" i="15"/>
  <c r="D176" i="15"/>
  <c r="D175" i="15"/>
  <c r="D174" i="15"/>
  <c r="D173" i="15"/>
  <c r="D172" i="15"/>
  <c r="D171" i="15"/>
  <c r="D170" i="15"/>
  <c r="D169" i="15"/>
  <c r="D168" i="15"/>
  <c r="D167" i="15"/>
  <c r="D166" i="15"/>
  <c r="D165" i="15"/>
  <c r="D164" i="15"/>
  <c r="D163" i="15"/>
  <c r="L360" i="9" s="1"/>
  <c r="D162" i="15"/>
  <c r="D161" i="15"/>
  <c r="D160" i="15"/>
  <c r="D159" i="15"/>
  <c r="D158" i="15"/>
  <c r="D157" i="15"/>
  <c r="D156" i="15"/>
  <c r="D155" i="15"/>
  <c r="D154" i="15"/>
  <c r="D153" i="15"/>
  <c r="D152" i="15"/>
  <c r="D151" i="15"/>
  <c r="D150" i="15"/>
  <c r="D149" i="15"/>
  <c r="D148" i="15"/>
  <c r="D147" i="15"/>
  <c r="D146" i="15"/>
  <c r="D145" i="15"/>
  <c r="D144" i="15"/>
  <c r="D143" i="15"/>
  <c r="D142" i="15"/>
  <c r="D141" i="15"/>
  <c r="D140" i="15"/>
  <c r="D139" i="15"/>
  <c r="L528" i="8" s="1"/>
  <c r="D138" i="15"/>
  <c r="D137" i="15"/>
  <c r="L491" i="8" s="1"/>
  <c r="D136" i="15"/>
  <c r="D135" i="15"/>
  <c r="D134" i="15"/>
  <c r="D133" i="15"/>
  <c r="D132" i="15"/>
  <c r="D131" i="15"/>
  <c r="D130" i="15"/>
  <c r="D129" i="15"/>
  <c r="D128" i="15"/>
  <c r="D127" i="15"/>
  <c r="D126" i="15"/>
  <c r="D125" i="15"/>
  <c r="L106" i="10" s="1"/>
  <c r="D124" i="15"/>
  <c r="D123" i="15"/>
  <c r="D122" i="15"/>
  <c r="D121" i="15"/>
  <c r="D120" i="15"/>
  <c r="D119" i="15"/>
  <c r="D118" i="15"/>
  <c r="D117" i="15"/>
  <c r="D116" i="15"/>
  <c r="L17" i="9" s="1"/>
  <c r="D115" i="15"/>
  <c r="L166" i="8" s="1"/>
  <c r="D114" i="15"/>
  <c r="D113" i="15"/>
  <c r="L611" i="8" s="1"/>
  <c r="D112" i="15"/>
  <c r="D111" i="15"/>
  <c r="D110" i="15"/>
  <c r="D109" i="15"/>
  <c r="D108" i="15"/>
  <c r="D107" i="15"/>
  <c r="D106" i="15"/>
  <c r="D105" i="15"/>
  <c r="D104" i="15"/>
  <c r="D103" i="15"/>
  <c r="D102" i="15"/>
  <c r="D101" i="15"/>
  <c r="D100" i="15"/>
  <c r="D99" i="15"/>
  <c r="D98" i="15"/>
  <c r="D97" i="15"/>
  <c r="D96" i="15"/>
  <c r="D95" i="15"/>
  <c r="D94" i="15"/>
  <c r="D93" i="15"/>
  <c r="D92" i="15"/>
  <c r="L289" i="9" s="1"/>
  <c r="D91" i="15"/>
  <c r="L284" i="9" s="1"/>
  <c r="D90" i="15"/>
  <c r="D89" i="15"/>
  <c r="L274" i="9" s="1"/>
  <c r="D88" i="15"/>
  <c r="D87" i="15"/>
  <c r="D86" i="15"/>
  <c r="D85" i="15"/>
  <c r="D84" i="15"/>
  <c r="D83" i="15"/>
  <c r="D82" i="15"/>
  <c r="D81" i="15"/>
  <c r="D80" i="15"/>
  <c r="D79" i="15"/>
  <c r="D78" i="15"/>
  <c r="D77" i="15"/>
  <c r="D76" i="15"/>
  <c r="D75" i="15"/>
  <c r="D74" i="15"/>
  <c r="D73" i="15"/>
  <c r="D72" i="15"/>
  <c r="D71" i="15"/>
  <c r="D70" i="15"/>
  <c r="D69" i="15"/>
  <c r="D68" i="15"/>
  <c r="D67" i="15"/>
  <c r="D66" i="15"/>
  <c r="D65" i="15"/>
  <c r="D64" i="15"/>
  <c r="D63" i="15"/>
  <c r="D62" i="15"/>
  <c r="D61" i="15"/>
  <c r="D60" i="15"/>
  <c r="D59" i="15"/>
  <c r="D58" i="15"/>
  <c r="D57" i="15"/>
  <c r="D56" i="15"/>
  <c r="L71" i="10" s="1"/>
  <c r="D55" i="15"/>
  <c r="L66" i="10" s="1"/>
  <c r="D54" i="15"/>
  <c r="L61" i="10" s="1"/>
  <c r="D53" i="15"/>
  <c r="L254" i="8" s="1"/>
  <c r="D52" i="15"/>
  <c r="D51" i="15"/>
  <c r="D50" i="15"/>
  <c r="D49" i="15"/>
  <c r="D48" i="15"/>
  <c r="D47" i="15"/>
  <c r="D46" i="15"/>
  <c r="D45" i="15"/>
  <c r="D44" i="15"/>
  <c r="D43" i="15"/>
  <c r="D42" i="15"/>
  <c r="D41" i="15"/>
  <c r="L909" i="7" s="1"/>
  <c r="D40" i="15"/>
  <c r="D39" i="15"/>
  <c r="D38" i="15"/>
  <c r="D37" i="15"/>
  <c r="D36" i="15"/>
  <c r="D35" i="15"/>
  <c r="D34" i="15"/>
  <c r="D33" i="15"/>
  <c r="D32" i="15"/>
  <c r="D31" i="15"/>
  <c r="D30" i="15"/>
  <c r="D29" i="15"/>
  <c r="D28" i="15"/>
  <c r="D27" i="15"/>
  <c r="D26" i="15"/>
  <c r="D25" i="15"/>
  <c r="D24" i="15"/>
  <c r="D23" i="15"/>
  <c r="D22" i="15"/>
  <c r="D21" i="15"/>
  <c r="D20" i="15"/>
  <c r="D19" i="15"/>
  <c r="D18" i="15"/>
  <c r="D17" i="15"/>
  <c r="D16" i="15"/>
  <c r="D15" i="15"/>
  <c r="D14" i="15"/>
  <c r="D13" i="15"/>
  <c r="D12" i="15"/>
  <c r="D11" i="15"/>
  <c r="D10" i="15"/>
  <c r="D9" i="15"/>
  <c r="D8" i="15"/>
  <c r="D7" i="15"/>
  <c r="D6" i="15"/>
  <c r="D5" i="15"/>
  <c r="L61" i="8" s="1"/>
  <c r="D4" i="15"/>
  <c r="D3" i="15"/>
  <c r="D2" i="15"/>
  <c r="B5" i="14"/>
  <c r="A2" i="14"/>
  <c r="A1" i="14"/>
  <c r="J16" i="13"/>
  <c r="B5" i="13"/>
  <c r="A2" i="13"/>
  <c r="A1" i="13"/>
  <c r="B5" i="12"/>
  <c r="A2" i="12"/>
  <c r="A1" i="12"/>
  <c r="I13" i="11"/>
  <c r="G13" i="11"/>
  <c r="C13" i="11"/>
  <c r="L12" i="11"/>
  <c r="G12" i="11"/>
  <c r="C12" i="11"/>
  <c r="G8" i="11"/>
  <c r="C8" i="11"/>
  <c r="G7" i="11"/>
  <c r="C7" i="11"/>
  <c r="B5" i="11"/>
  <c r="A2" i="11"/>
  <c r="A1" i="11"/>
  <c r="I112" i="10"/>
  <c r="G112" i="10"/>
  <c r="C112" i="10"/>
  <c r="L111" i="10"/>
  <c r="G111" i="10"/>
  <c r="C111" i="10"/>
  <c r="I107" i="10"/>
  <c r="G107" i="10"/>
  <c r="C107" i="10"/>
  <c r="G106" i="10"/>
  <c r="C106" i="10"/>
  <c r="I102" i="10"/>
  <c r="G102" i="10"/>
  <c r="C102" i="10"/>
  <c r="L101" i="10"/>
  <c r="G101" i="10"/>
  <c r="C101" i="10"/>
  <c r="I97" i="10"/>
  <c r="G97" i="10"/>
  <c r="C97" i="10"/>
  <c r="L96" i="10"/>
  <c r="G96" i="10"/>
  <c r="C96" i="10"/>
  <c r="I92" i="10"/>
  <c r="G92" i="10"/>
  <c r="C92" i="10"/>
  <c r="L91" i="10"/>
  <c r="G91" i="10"/>
  <c r="C91" i="10"/>
  <c r="I87" i="10"/>
  <c r="G87" i="10"/>
  <c r="C87" i="10"/>
  <c r="L86" i="10"/>
  <c r="G86" i="10"/>
  <c r="C86" i="10"/>
  <c r="I82" i="10"/>
  <c r="G82" i="10"/>
  <c r="C82" i="10"/>
  <c r="L81" i="10"/>
  <c r="G81" i="10"/>
  <c r="C81" i="10"/>
  <c r="I77" i="10"/>
  <c r="G77" i="10"/>
  <c r="C77" i="10"/>
  <c r="L76" i="10"/>
  <c r="G76" i="10"/>
  <c r="C76" i="10"/>
  <c r="G72" i="10"/>
  <c r="C72" i="10"/>
  <c r="G71" i="10"/>
  <c r="C71" i="10"/>
  <c r="G67" i="10"/>
  <c r="C67" i="10"/>
  <c r="G66" i="10"/>
  <c r="C66" i="10"/>
  <c r="G62" i="10"/>
  <c r="C62" i="10"/>
  <c r="G61" i="10"/>
  <c r="C61" i="10"/>
  <c r="I57" i="10"/>
  <c r="G57" i="10"/>
  <c r="C57" i="10"/>
  <c r="L56" i="10"/>
  <c r="G56" i="10"/>
  <c r="C56" i="10"/>
  <c r="I52" i="10"/>
  <c r="G52" i="10"/>
  <c r="C52" i="10"/>
  <c r="L51" i="10"/>
  <c r="G51" i="10"/>
  <c r="C51" i="10"/>
  <c r="G47" i="10"/>
  <c r="C47" i="10"/>
  <c r="I46" i="10"/>
  <c r="G46" i="10"/>
  <c r="C46" i="10"/>
  <c r="I45" i="10"/>
  <c r="G45" i="10"/>
  <c r="C45" i="10"/>
  <c r="I44" i="10"/>
  <c r="G44" i="10"/>
  <c r="C44" i="10"/>
  <c r="I43" i="10"/>
  <c r="G43" i="10"/>
  <c r="C43" i="10"/>
  <c r="I42" i="10"/>
  <c r="G42" i="10"/>
  <c r="C42" i="10"/>
  <c r="I41" i="10"/>
  <c r="G41" i="10"/>
  <c r="C41" i="10"/>
  <c r="I40" i="10"/>
  <c r="G40" i="10"/>
  <c r="C40" i="10"/>
  <c r="L39" i="10"/>
  <c r="G39" i="10"/>
  <c r="C39" i="10"/>
  <c r="G35" i="10"/>
  <c r="C35" i="10"/>
  <c r="I34" i="10"/>
  <c r="G34" i="10"/>
  <c r="C34" i="10"/>
  <c r="I33" i="10"/>
  <c r="G33" i="10"/>
  <c r="C33" i="10"/>
  <c r="I32" i="10"/>
  <c r="G32" i="10"/>
  <c r="C32" i="10"/>
  <c r="I31" i="10"/>
  <c r="G31" i="10"/>
  <c r="C31" i="10"/>
  <c r="I30" i="10"/>
  <c r="G30" i="10"/>
  <c r="C30" i="10"/>
  <c r="I29" i="10"/>
  <c r="G29" i="10"/>
  <c r="C29" i="10"/>
  <c r="G28" i="10"/>
  <c r="C28" i="10"/>
  <c r="L27" i="10"/>
  <c r="G27" i="10"/>
  <c r="C27" i="10"/>
  <c r="I23" i="10"/>
  <c r="G23" i="10"/>
  <c r="C23" i="10"/>
  <c r="L22" i="10"/>
  <c r="G22" i="10"/>
  <c r="C22" i="10"/>
  <c r="G18" i="10"/>
  <c r="C18" i="10"/>
  <c r="G17" i="10"/>
  <c r="C17" i="10"/>
  <c r="I13" i="10"/>
  <c r="G13" i="10"/>
  <c r="C13" i="10"/>
  <c r="L12" i="10"/>
  <c r="G12" i="10"/>
  <c r="C12" i="10"/>
  <c r="I8" i="10"/>
  <c r="G8" i="10"/>
  <c r="C8" i="10"/>
  <c r="L7" i="10"/>
  <c r="G7" i="10"/>
  <c r="C7" i="10"/>
  <c r="B5" i="10"/>
  <c r="A2" i="10"/>
  <c r="A1" i="10"/>
  <c r="G380" i="9"/>
  <c r="C380" i="9"/>
  <c r="I379" i="9"/>
  <c r="G379" i="9"/>
  <c r="C379" i="9"/>
  <c r="I378" i="9"/>
  <c r="G378" i="9"/>
  <c r="C378" i="9"/>
  <c r="I377" i="9"/>
  <c r="G377" i="9"/>
  <c r="C377" i="9"/>
  <c r="I376" i="9"/>
  <c r="G376" i="9"/>
  <c r="C376" i="9"/>
  <c r="I375" i="9"/>
  <c r="G375" i="9"/>
  <c r="C375" i="9"/>
  <c r="I374" i="9"/>
  <c r="G374" i="9"/>
  <c r="C374" i="9"/>
  <c r="I373" i="9"/>
  <c r="G373" i="9"/>
  <c r="C373" i="9"/>
  <c r="L372" i="9"/>
  <c r="G372" i="9"/>
  <c r="C372" i="9"/>
  <c r="G368" i="9"/>
  <c r="C368" i="9"/>
  <c r="I367" i="9"/>
  <c r="G367" i="9"/>
  <c r="C367" i="9"/>
  <c r="I366" i="9"/>
  <c r="G366" i="9"/>
  <c r="C366" i="9"/>
  <c r="I365" i="9"/>
  <c r="G365" i="9"/>
  <c r="C365" i="9"/>
  <c r="I364" i="9"/>
  <c r="G364" i="9"/>
  <c r="C364" i="9"/>
  <c r="I363" i="9"/>
  <c r="G363" i="9"/>
  <c r="C363" i="9"/>
  <c r="I362" i="9"/>
  <c r="G362" i="9"/>
  <c r="C362" i="9"/>
  <c r="I361" i="9"/>
  <c r="G361" i="9"/>
  <c r="C361" i="9"/>
  <c r="G360" i="9"/>
  <c r="C360" i="9"/>
  <c r="I356" i="9"/>
  <c r="G356" i="9"/>
  <c r="C356" i="9"/>
  <c r="L355" i="9"/>
  <c r="G355" i="9"/>
  <c r="C355" i="9"/>
  <c r="G351" i="9"/>
  <c r="C351" i="9"/>
  <c r="G350" i="9"/>
  <c r="C350" i="9"/>
  <c r="I349" i="9"/>
  <c r="G349" i="9"/>
  <c r="C349" i="9"/>
  <c r="I348" i="9"/>
  <c r="G348" i="9"/>
  <c r="C348" i="9"/>
  <c r="I347" i="9"/>
  <c r="G347" i="9"/>
  <c r="C347" i="9"/>
  <c r="I346" i="9"/>
  <c r="G346" i="9"/>
  <c r="C346" i="9"/>
  <c r="I345" i="9"/>
  <c r="G345" i="9"/>
  <c r="C345" i="9"/>
  <c r="I344" i="9"/>
  <c r="G344" i="9"/>
  <c r="C344" i="9"/>
  <c r="L343" i="9"/>
  <c r="G343" i="9"/>
  <c r="C343" i="9"/>
  <c r="I339" i="9"/>
  <c r="G339" i="9"/>
  <c r="C339" i="9"/>
  <c r="L338" i="9"/>
  <c r="G338" i="9"/>
  <c r="C338" i="9"/>
  <c r="G334" i="9"/>
  <c r="C334" i="9"/>
  <c r="L333" i="9"/>
  <c r="G333" i="9"/>
  <c r="C333" i="9"/>
  <c r="G329" i="9"/>
  <c r="C329" i="9"/>
  <c r="L328" i="9"/>
  <c r="G328" i="9"/>
  <c r="C328" i="9"/>
  <c r="G324" i="9"/>
  <c r="C324" i="9"/>
  <c r="L323" i="9"/>
  <c r="G323" i="9"/>
  <c r="C323" i="9"/>
  <c r="I319" i="9"/>
  <c r="G319" i="9"/>
  <c r="C319" i="9"/>
  <c r="L318" i="9"/>
  <c r="G318" i="9"/>
  <c r="C318" i="9"/>
  <c r="G314" i="9"/>
  <c r="C314" i="9"/>
  <c r="G313" i="9"/>
  <c r="C313" i="9"/>
  <c r="L312" i="9"/>
  <c r="G312" i="9"/>
  <c r="C312" i="9"/>
  <c r="G308" i="9"/>
  <c r="C308" i="9"/>
  <c r="G307" i="9"/>
  <c r="C307" i="9"/>
  <c r="G306" i="9"/>
  <c r="C306" i="9"/>
  <c r="G305" i="9"/>
  <c r="C305" i="9"/>
  <c r="L304" i="9"/>
  <c r="G304" i="9"/>
  <c r="C304" i="9"/>
  <c r="I300" i="9"/>
  <c r="G300" i="9"/>
  <c r="C300" i="9"/>
  <c r="L299" i="9"/>
  <c r="G299" i="9"/>
  <c r="C299" i="9"/>
  <c r="I295" i="9"/>
  <c r="G295" i="9"/>
  <c r="C295" i="9"/>
  <c r="L294" i="9"/>
  <c r="G294" i="9"/>
  <c r="C294" i="9"/>
  <c r="G290" i="9"/>
  <c r="C290" i="9"/>
  <c r="G289" i="9"/>
  <c r="C289" i="9"/>
  <c r="I285" i="9"/>
  <c r="G285" i="9"/>
  <c r="C285" i="9"/>
  <c r="G284" i="9"/>
  <c r="C284" i="9"/>
  <c r="I280" i="9"/>
  <c r="G280" i="9"/>
  <c r="C280" i="9"/>
  <c r="L279" i="9"/>
  <c r="G279" i="9"/>
  <c r="C279" i="9"/>
  <c r="I275" i="9"/>
  <c r="G275" i="9"/>
  <c r="C275" i="9"/>
  <c r="G274" i="9"/>
  <c r="C274" i="9"/>
  <c r="G270" i="9"/>
  <c r="C270" i="9"/>
  <c r="G269" i="9"/>
  <c r="C269" i="9"/>
  <c r="L268" i="9"/>
  <c r="G268" i="9"/>
  <c r="C268" i="9"/>
  <c r="G264" i="9"/>
  <c r="C264" i="9"/>
  <c r="G263" i="9"/>
  <c r="C263" i="9"/>
  <c r="G262" i="9"/>
  <c r="C262" i="9"/>
  <c r="G261" i="9"/>
  <c r="C261" i="9"/>
  <c r="G260" i="9"/>
  <c r="C260" i="9"/>
  <c r="G256" i="9"/>
  <c r="C256" i="9"/>
  <c r="I255" i="9"/>
  <c r="G255" i="9"/>
  <c r="C255" i="9"/>
  <c r="I254" i="9"/>
  <c r="G254" i="9"/>
  <c r="C254" i="9"/>
  <c r="I253" i="9"/>
  <c r="G253" i="9"/>
  <c r="C253" i="9"/>
  <c r="I252" i="9"/>
  <c r="G252" i="9"/>
  <c r="C252" i="9"/>
  <c r="I251" i="9"/>
  <c r="G251" i="9"/>
  <c r="C251" i="9"/>
  <c r="I250" i="9"/>
  <c r="G250" i="9"/>
  <c r="C250" i="9"/>
  <c r="I249" i="9"/>
  <c r="G249" i="9"/>
  <c r="C249" i="9"/>
  <c r="G248" i="9"/>
  <c r="C248" i="9"/>
  <c r="G244" i="9"/>
  <c r="C244" i="9"/>
  <c r="I243" i="9"/>
  <c r="G243" i="9"/>
  <c r="C243" i="9"/>
  <c r="I242" i="9"/>
  <c r="G242" i="9"/>
  <c r="C242" i="9"/>
  <c r="I241" i="9"/>
  <c r="G241" i="9"/>
  <c r="C241" i="9"/>
  <c r="I240" i="9"/>
  <c r="G240" i="9"/>
  <c r="C240" i="9"/>
  <c r="I239" i="9"/>
  <c r="G239" i="9"/>
  <c r="C239" i="9"/>
  <c r="I238" i="9"/>
  <c r="G238" i="9"/>
  <c r="C238" i="9"/>
  <c r="I237" i="9"/>
  <c r="G237" i="9"/>
  <c r="C237" i="9"/>
  <c r="L236" i="9"/>
  <c r="G236" i="9"/>
  <c r="C236" i="9"/>
  <c r="G232" i="9"/>
  <c r="C232" i="9"/>
  <c r="G231" i="9"/>
  <c r="C231" i="9"/>
  <c r="I230" i="9"/>
  <c r="G230" i="9"/>
  <c r="C230" i="9"/>
  <c r="L229" i="9"/>
  <c r="G229" i="9"/>
  <c r="C229" i="9"/>
  <c r="G225" i="9"/>
  <c r="C225" i="9"/>
  <c r="I224" i="9"/>
  <c r="G224" i="9"/>
  <c r="C224" i="9"/>
  <c r="I223" i="9"/>
  <c r="G223" i="9"/>
  <c r="C223" i="9"/>
  <c r="I222" i="9"/>
  <c r="G222" i="9"/>
  <c r="C222" i="9"/>
  <c r="I221" i="9"/>
  <c r="G221" i="9"/>
  <c r="C221" i="9"/>
  <c r="I220" i="9"/>
  <c r="G220" i="9"/>
  <c r="C220" i="9"/>
  <c r="I219" i="9"/>
  <c r="G219" i="9"/>
  <c r="C219" i="9"/>
  <c r="I218" i="9"/>
  <c r="G218" i="9"/>
  <c r="C218" i="9"/>
  <c r="L217" i="9"/>
  <c r="G217" i="9"/>
  <c r="C217" i="9"/>
  <c r="G213" i="9"/>
  <c r="C213" i="9"/>
  <c r="I212" i="9"/>
  <c r="G212" i="9"/>
  <c r="C212" i="9"/>
  <c r="I211" i="9"/>
  <c r="G211" i="9"/>
  <c r="C211" i="9"/>
  <c r="I210" i="9"/>
  <c r="G210" i="9"/>
  <c r="C210" i="9"/>
  <c r="I209" i="9"/>
  <c r="G209" i="9"/>
  <c r="C209" i="9"/>
  <c r="I208" i="9"/>
  <c r="G208" i="9"/>
  <c r="C208" i="9"/>
  <c r="I207" i="9"/>
  <c r="G207" i="9"/>
  <c r="C207" i="9"/>
  <c r="G206" i="9"/>
  <c r="C206" i="9"/>
  <c r="L205" i="9"/>
  <c r="G205" i="9"/>
  <c r="C205" i="9"/>
  <c r="I201" i="9"/>
  <c r="G201" i="9"/>
  <c r="C201" i="9"/>
  <c r="L200" i="9"/>
  <c r="G200" i="9"/>
  <c r="C200" i="9"/>
  <c r="I196" i="9"/>
  <c r="G196" i="9"/>
  <c r="C196" i="9"/>
  <c r="G195" i="9"/>
  <c r="C195" i="9"/>
  <c r="I191" i="9"/>
  <c r="G191" i="9"/>
  <c r="C191" i="9"/>
  <c r="L190" i="9"/>
  <c r="G190" i="9"/>
  <c r="C190" i="9"/>
  <c r="I186" i="9"/>
  <c r="G186" i="9"/>
  <c r="C186" i="9"/>
  <c r="L185" i="9"/>
  <c r="G185" i="9"/>
  <c r="C185" i="9"/>
  <c r="I181" i="9"/>
  <c r="G181" i="9"/>
  <c r="C181" i="9"/>
  <c r="L180" i="9"/>
  <c r="G180" i="9"/>
  <c r="C180" i="9"/>
  <c r="I176" i="9"/>
  <c r="G176" i="9"/>
  <c r="C176" i="9"/>
  <c r="L175" i="9"/>
  <c r="G175" i="9"/>
  <c r="C175" i="9"/>
  <c r="I171" i="9"/>
  <c r="G171" i="9"/>
  <c r="C171" i="9"/>
  <c r="L170" i="9"/>
  <c r="G170" i="9"/>
  <c r="C170" i="9"/>
  <c r="I166" i="9"/>
  <c r="G166" i="9"/>
  <c r="C166" i="9"/>
  <c r="L165" i="9"/>
  <c r="G165" i="9"/>
  <c r="C165" i="9"/>
  <c r="I161" i="9"/>
  <c r="G161" i="9"/>
  <c r="C161" i="9"/>
  <c r="G160" i="9"/>
  <c r="C160" i="9"/>
  <c r="I156" i="9"/>
  <c r="G156" i="9"/>
  <c r="C156" i="9"/>
  <c r="L155" i="9"/>
  <c r="G155" i="9"/>
  <c r="C155" i="9"/>
  <c r="I151" i="9"/>
  <c r="G151" i="9"/>
  <c r="C151" i="9"/>
  <c r="L150" i="9"/>
  <c r="G150" i="9"/>
  <c r="C150" i="9"/>
  <c r="I146" i="9"/>
  <c r="G146" i="9"/>
  <c r="C146" i="9"/>
  <c r="G145" i="9"/>
  <c r="C145" i="9"/>
  <c r="G141" i="9"/>
  <c r="C141" i="9"/>
  <c r="G140" i="9"/>
  <c r="C140" i="9"/>
  <c r="I136" i="9"/>
  <c r="G136" i="9"/>
  <c r="C136" i="9"/>
  <c r="L135" i="9"/>
  <c r="G135" i="9"/>
  <c r="C135" i="9"/>
  <c r="I131" i="9"/>
  <c r="G131" i="9"/>
  <c r="C131" i="9"/>
  <c r="L130" i="9"/>
  <c r="G130" i="9"/>
  <c r="C130" i="9"/>
  <c r="I126" i="9"/>
  <c r="G126" i="9"/>
  <c r="C126" i="9"/>
  <c r="L125" i="9"/>
  <c r="G125" i="9"/>
  <c r="C125" i="9"/>
  <c r="G121" i="9"/>
  <c r="C121" i="9"/>
  <c r="G116" i="9"/>
  <c r="C116" i="9"/>
  <c r="L115" i="9"/>
  <c r="G115" i="9"/>
  <c r="C115" i="9"/>
  <c r="G111" i="9"/>
  <c r="C111" i="9"/>
  <c r="I110" i="9"/>
  <c r="G110" i="9"/>
  <c r="C110" i="9"/>
  <c r="I109" i="9"/>
  <c r="G109" i="9"/>
  <c r="C109" i="9"/>
  <c r="I108" i="9"/>
  <c r="G108" i="9"/>
  <c r="C108" i="9"/>
  <c r="I107" i="9"/>
  <c r="G107" i="9"/>
  <c r="C107" i="9"/>
  <c r="I106" i="9"/>
  <c r="G106" i="9"/>
  <c r="C106" i="9"/>
  <c r="I105" i="9"/>
  <c r="G105" i="9"/>
  <c r="C105" i="9"/>
  <c r="I104" i="9"/>
  <c r="G104" i="9"/>
  <c r="C104" i="9"/>
  <c r="L103" i="9"/>
  <c r="G103" i="9"/>
  <c r="C103" i="9"/>
  <c r="I99" i="9"/>
  <c r="G99" i="9"/>
  <c r="C99" i="9"/>
  <c r="I98" i="9"/>
  <c r="G98" i="9"/>
  <c r="C98" i="9"/>
  <c r="L97" i="9"/>
  <c r="G97" i="9"/>
  <c r="C97" i="9"/>
  <c r="I93" i="9"/>
  <c r="G93" i="9"/>
  <c r="C93" i="9"/>
  <c r="I92" i="9"/>
  <c r="G92" i="9"/>
  <c r="C92" i="9"/>
  <c r="L91" i="9"/>
  <c r="G91" i="9"/>
  <c r="C91" i="9"/>
  <c r="I87" i="9"/>
  <c r="G87" i="9"/>
  <c r="C87" i="9"/>
  <c r="I86" i="9"/>
  <c r="G86" i="9"/>
  <c r="C86" i="9"/>
  <c r="L85" i="9"/>
  <c r="G85" i="9"/>
  <c r="C85" i="9"/>
  <c r="G81" i="9"/>
  <c r="C81" i="9"/>
  <c r="I80" i="9"/>
  <c r="G80" i="9"/>
  <c r="C80" i="9"/>
  <c r="I79" i="9"/>
  <c r="G79" i="9"/>
  <c r="C79" i="9"/>
  <c r="I78" i="9"/>
  <c r="G78" i="9"/>
  <c r="C78" i="9"/>
  <c r="I77" i="9"/>
  <c r="G77" i="9"/>
  <c r="C77" i="9"/>
  <c r="I76" i="9"/>
  <c r="G76" i="9"/>
  <c r="C76" i="9"/>
  <c r="I75" i="9"/>
  <c r="G75" i="9"/>
  <c r="C75" i="9"/>
  <c r="I74" i="9"/>
  <c r="G74" i="9"/>
  <c r="C74" i="9"/>
  <c r="L73" i="9"/>
  <c r="G73" i="9"/>
  <c r="C73" i="9"/>
  <c r="I69" i="9"/>
  <c r="G69" i="9"/>
  <c r="C69" i="9"/>
  <c r="L68" i="9"/>
  <c r="G68" i="9"/>
  <c r="C68" i="9"/>
  <c r="I64" i="9"/>
  <c r="G64" i="9"/>
  <c r="C64" i="9"/>
  <c r="I63" i="9"/>
  <c r="G63" i="9"/>
  <c r="C63" i="9"/>
  <c r="L62" i="9"/>
  <c r="G62" i="9"/>
  <c r="C62" i="9"/>
  <c r="I58" i="9"/>
  <c r="G58" i="9"/>
  <c r="C58" i="9"/>
  <c r="L57" i="9"/>
  <c r="G57" i="9"/>
  <c r="C57" i="9"/>
  <c r="G53" i="9"/>
  <c r="C53" i="9"/>
  <c r="G52" i="9"/>
  <c r="C52" i="9"/>
  <c r="I48" i="9"/>
  <c r="G48" i="9"/>
  <c r="C48" i="9"/>
  <c r="L47" i="9"/>
  <c r="G47" i="9"/>
  <c r="C47" i="9"/>
  <c r="I43" i="9"/>
  <c r="G43" i="9"/>
  <c r="C43" i="9"/>
  <c r="L42" i="9"/>
  <c r="G42" i="9"/>
  <c r="C42" i="9"/>
  <c r="I38" i="9"/>
  <c r="G38" i="9"/>
  <c r="C38" i="9"/>
  <c r="L37" i="9"/>
  <c r="G37" i="9"/>
  <c r="C37" i="9"/>
  <c r="I33" i="9"/>
  <c r="G33" i="9"/>
  <c r="C33" i="9"/>
  <c r="L32" i="9"/>
  <c r="G32" i="9"/>
  <c r="C32" i="9"/>
  <c r="I28" i="9"/>
  <c r="G28" i="9"/>
  <c r="C28" i="9"/>
  <c r="L27" i="9"/>
  <c r="G27" i="9"/>
  <c r="C27" i="9"/>
  <c r="I23" i="9"/>
  <c r="G23" i="9"/>
  <c r="C23" i="9"/>
  <c r="L22" i="9"/>
  <c r="G22" i="9"/>
  <c r="C22" i="9"/>
  <c r="I18" i="9"/>
  <c r="G18" i="9"/>
  <c r="C18" i="9"/>
  <c r="G17" i="9"/>
  <c r="C17" i="9"/>
  <c r="I13" i="9"/>
  <c r="G13" i="9"/>
  <c r="C13" i="9"/>
  <c r="L12" i="9"/>
  <c r="G12" i="9"/>
  <c r="C12" i="9"/>
  <c r="I8" i="9"/>
  <c r="G8" i="9"/>
  <c r="C8" i="9"/>
  <c r="L7" i="9"/>
  <c r="G7" i="9"/>
  <c r="C7" i="9"/>
  <c r="B5" i="9"/>
  <c r="A2" i="9"/>
  <c r="A1" i="9"/>
  <c r="G639" i="8"/>
  <c r="C639" i="8"/>
  <c r="G638" i="8"/>
  <c r="C638" i="8"/>
  <c r="I637" i="8"/>
  <c r="G637" i="8"/>
  <c r="C637" i="8"/>
  <c r="G636" i="8"/>
  <c r="C636" i="8"/>
  <c r="L635" i="8"/>
  <c r="G635" i="8"/>
  <c r="C635" i="8"/>
  <c r="G631" i="8"/>
  <c r="C631" i="8"/>
  <c r="G630" i="8"/>
  <c r="C630" i="8"/>
  <c r="I629" i="8"/>
  <c r="G629" i="8"/>
  <c r="C629" i="8"/>
  <c r="I628" i="8"/>
  <c r="G628" i="8"/>
  <c r="C628" i="8"/>
  <c r="L627" i="8"/>
  <c r="G627" i="8"/>
  <c r="C627" i="8"/>
  <c r="G623" i="8"/>
  <c r="C623" i="8"/>
  <c r="G622" i="8"/>
  <c r="C622" i="8"/>
  <c r="I621" i="8"/>
  <c r="G621" i="8"/>
  <c r="C621" i="8"/>
  <c r="I620" i="8"/>
  <c r="G620" i="8"/>
  <c r="C620" i="8"/>
  <c r="L619" i="8"/>
  <c r="G619" i="8"/>
  <c r="C619" i="8"/>
  <c r="G615" i="8"/>
  <c r="C615" i="8"/>
  <c r="G614" i="8"/>
  <c r="C614" i="8"/>
  <c r="G613" i="8"/>
  <c r="C613" i="8"/>
  <c r="I612" i="8"/>
  <c r="G612" i="8"/>
  <c r="C612" i="8"/>
  <c r="G611" i="8"/>
  <c r="C611" i="8"/>
  <c r="G607" i="8"/>
  <c r="C607" i="8"/>
  <c r="G606" i="8"/>
  <c r="C606" i="8"/>
  <c r="G605" i="8"/>
  <c r="C605" i="8"/>
  <c r="I604" i="8"/>
  <c r="G604" i="8"/>
  <c r="C604" i="8"/>
  <c r="L603" i="8"/>
  <c r="G603" i="8"/>
  <c r="C603" i="8"/>
  <c r="G599" i="8"/>
  <c r="C599" i="8"/>
  <c r="G598" i="8"/>
  <c r="C598" i="8"/>
  <c r="I597" i="8"/>
  <c r="G597" i="8"/>
  <c r="C597" i="8"/>
  <c r="I596" i="8"/>
  <c r="G596" i="8"/>
  <c r="C596" i="8"/>
  <c r="G595" i="8"/>
  <c r="C595" i="8"/>
  <c r="G591" i="8"/>
  <c r="C591" i="8"/>
  <c r="I590" i="8"/>
  <c r="G590" i="8"/>
  <c r="C590" i="8"/>
  <c r="I589" i="8"/>
  <c r="G589" i="8"/>
  <c r="C589" i="8"/>
  <c r="I588" i="8"/>
  <c r="G588" i="8"/>
  <c r="C588" i="8"/>
  <c r="I587" i="8"/>
  <c r="G587" i="8"/>
  <c r="C587" i="8"/>
  <c r="I586" i="8"/>
  <c r="G586" i="8"/>
  <c r="C586" i="8"/>
  <c r="I585" i="8"/>
  <c r="G585" i="8"/>
  <c r="C585" i="8"/>
  <c r="I584" i="8"/>
  <c r="G584" i="8"/>
  <c r="C584" i="8"/>
  <c r="L583" i="8"/>
  <c r="G583" i="8"/>
  <c r="C583" i="8"/>
  <c r="I579" i="8"/>
  <c r="G579" i="8"/>
  <c r="C579" i="8"/>
  <c r="L578" i="8"/>
  <c r="G578" i="8"/>
  <c r="C578" i="8"/>
  <c r="I574" i="8"/>
  <c r="G574" i="8"/>
  <c r="C574" i="8"/>
  <c r="L573" i="8"/>
  <c r="G573" i="8"/>
  <c r="C573" i="8"/>
  <c r="G569" i="8"/>
  <c r="C569" i="8"/>
  <c r="G568" i="8"/>
  <c r="C568" i="8"/>
  <c r="I567" i="8"/>
  <c r="G567" i="8"/>
  <c r="C567" i="8"/>
  <c r="I566" i="8"/>
  <c r="G566" i="8"/>
  <c r="C566" i="8"/>
  <c r="I565" i="8"/>
  <c r="G565" i="8"/>
  <c r="C565" i="8"/>
  <c r="L564" i="8"/>
  <c r="G564" i="8"/>
  <c r="C564" i="8"/>
  <c r="G560" i="8"/>
  <c r="C560" i="8"/>
  <c r="I559" i="8"/>
  <c r="G559" i="8"/>
  <c r="C559" i="8"/>
  <c r="I558" i="8"/>
  <c r="G558" i="8"/>
  <c r="C558" i="8"/>
  <c r="L557" i="8"/>
  <c r="G557" i="8"/>
  <c r="C557" i="8"/>
  <c r="I553" i="8"/>
  <c r="G553" i="8"/>
  <c r="C553" i="8"/>
  <c r="L552" i="8"/>
  <c r="G552" i="8"/>
  <c r="C552" i="8"/>
  <c r="I548" i="8"/>
  <c r="G548" i="8"/>
  <c r="C548" i="8"/>
  <c r="L547" i="8"/>
  <c r="G547" i="8"/>
  <c r="C547" i="8"/>
  <c r="G543" i="8"/>
  <c r="C543" i="8"/>
  <c r="G542" i="8"/>
  <c r="C542" i="8"/>
  <c r="L541" i="8"/>
  <c r="G541" i="8"/>
  <c r="C541" i="8"/>
  <c r="G537" i="8"/>
  <c r="C537" i="8"/>
  <c r="G536" i="8"/>
  <c r="C536" i="8"/>
  <c r="G535" i="8"/>
  <c r="C535" i="8"/>
  <c r="G534" i="8"/>
  <c r="C534" i="8"/>
  <c r="L533" i="8"/>
  <c r="G533" i="8"/>
  <c r="C533" i="8"/>
  <c r="I529" i="8"/>
  <c r="G529" i="8"/>
  <c r="C529" i="8"/>
  <c r="G528" i="8"/>
  <c r="C528" i="8"/>
  <c r="I524" i="8"/>
  <c r="G524" i="8"/>
  <c r="C524" i="8"/>
  <c r="L523" i="8"/>
  <c r="G523" i="8"/>
  <c r="C523" i="8"/>
  <c r="I519" i="8"/>
  <c r="G519" i="8"/>
  <c r="C519" i="8"/>
  <c r="L518" i="8"/>
  <c r="G518" i="8"/>
  <c r="C518" i="8"/>
  <c r="I514" i="8"/>
  <c r="G514" i="8"/>
  <c r="C514" i="8"/>
  <c r="L513" i="8"/>
  <c r="G513" i="8"/>
  <c r="C513" i="8"/>
  <c r="I509" i="8"/>
  <c r="G509" i="8"/>
  <c r="C509" i="8"/>
  <c r="L508" i="8"/>
  <c r="G508" i="8"/>
  <c r="C508" i="8"/>
  <c r="G504" i="8"/>
  <c r="C504" i="8"/>
  <c r="I503" i="8"/>
  <c r="G503" i="8"/>
  <c r="C503" i="8"/>
  <c r="I502" i="8"/>
  <c r="G502" i="8"/>
  <c r="C502" i="8"/>
  <c r="I501" i="8"/>
  <c r="G501" i="8"/>
  <c r="C501" i="8"/>
  <c r="I500" i="8"/>
  <c r="G500" i="8"/>
  <c r="C500" i="8"/>
  <c r="I499" i="8"/>
  <c r="G499" i="8"/>
  <c r="C499" i="8"/>
  <c r="I498" i="8"/>
  <c r="G498" i="8"/>
  <c r="C498" i="8"/>
  <c r="I497" i="8"/>
  <c r="G497" i="8"/>
  <c r="C497" i="8"/>
  <c r="L496" i="8"/>
  <c r="G496" i="8"/>
  <c r="C496" i="8"/>
  <c r="I492" i="8"/>
  <c r="G492" i="8"/>
  <c r="C492" i="8"/>
  <c r="G491" i="8"/>
  <c r="C491" i="8"/>
  <c r="I487" i="8"/>
  <c r="G487" i="8"/>
  <c r="C487" i="8"/>
  <c r="L486" i="8"/>
  <c r="G486" i="8"/>
  <c r="C486" i="8"/>
  <c r="G482" i="8"/>
  <c r="C482" i="8"/>
  <c r="G481" i="8"/>
  <c r="C481" i="8"/>
  <c r="G480" i="8"/>
  <c r="C480" i="8"/>
  <c r="G479" i="8"/>
  <c r="C479" i="8"/>
  <c r="I478" i="8"/>
  <c r="G478" i="8"/>
  <c r="C478" i="8"/>
  <c r="I477" i="8"/>
  <c r="G477" i="8"/>
  <c r="C477" i="8"/>
  <c r="I476" i="8"/>
  <c r="G476" i="8"/>
  <c r="C476" i="8"/>
  <c r="I475" i="8"/>
  <c r="G475" i="8"/>
  <c r="C475" i="8"/>
  <c r="L474" i="8"/>
  <c r="G474" i="8"/>
  <c r="C474" i="8"/>
  <c r="G470" i="8"/>
  <c r="C470" i="8"/>
  <c r="I469" i="8"/>
  <c r="G469" i="8"/>
  <c r="C469" i="8"/>
  <c r="I468" i="8"/>
  <c r="G468" i="8"/>
  <c r="C468" i="8"/>
  <c r="I467" i="8"/>
  <c r="G467" i="8"/>
  <c r="C467" i="8"/>
  <c r="I466" i="8"/>
  <c r="G466" i="8"/>
  <c r="C466" i="8"/>
  <c r="I465" i="8"/>
  <c r="G465" i="8"/>
  <c r="C465" i="8"/>
  <c r="I464" i="8"/>
  <c r="G464" i="8"/>
  <c r="C464" i="8"/>
  <c r="I463" i="8"/>
  <c r="G463" i="8"/>
  <c r="C463" i="8"/>
  <c r="L462" i="8"/>
  <c r="G462" i="8"/>
  <c r="C462" i="8"/>
  <c r="G458" i="8"/>
  <c r="C458" i="8"/>
  <c r="I457" i="8"/>
  <c r="G457" i="8"/>
  <c r="C457" i="8"/>
  <c r="I456" i="8"/>
  <c r="G456" i="8"/>
  <c r="C456" i="8"/>
  <c r="I455" i="8"/>
  <c r="G455" i="8"/>
  <c r="C455" i="8"/>
  <c r="I454" i="8"/>
  <c r="G454" i="8"/>
  <c r="C454" i="8"/>
  <c r="I453" i="8"/>
  <c r="G453" i="8"/>
  <c r="C453" i="8"/>
  <c r="I452" i="8"/>
  <c r="G452" i="8"/>
  <c r="C452" i="8"/>
  <c r="I451" i="8"/>
  <c r="G451" i="8"/>
  <c r="C451" i="8"/>
  <c r="L450" i="8"/>
  <c r="G450" i="8"/>
  <c r="C450" i="8"/>
  <c r="I446" i="8"/>
  <c r="G446" i="8"/>
  <c r="C446" i="8"/>
  <c r="L445" i="8"/>
  <c r="G445" i="8"/>
  <c r="C445" i="8"/>
  <c r="I441" i="8"/>
  <c r="G441" i="8"/>
  <c r="C441" i="8"/>
  <c r="L440" i="8"/>
  <c r="G440" i="8"/>
  <c r="C440" i="8"/>
  <c r="G436" i="8"/>
  <c r="C436" i="8"/>
  <c r="G435" i="8"/>
  <c r="C435" i="8"/>
  <c r="G434" i="8"/>
  <c r="C434" i="8"/>
  <c r="L433" i="8"/>
  <c r="G433" i="8"/>
  <c r="C433" i="8"/>
  <c r="G429" i="8"/>
  <c r="C429" i="8"/>
  <c r="G428" i="8"/>
  <c r="C428" i="8"/>
  <c r="G427" i="8"/>
  <c r="C427" i="8"/>
  <c r="G426" i="8"/>
  <c r="C426" i="8"/>
  <c r="G425" i="8"/>
  <c r="C425" i="8"/>
  <c r="L424" i="8"/>
  <c r="G424" i="8"/>
  <c r="C424" i="8"/>
  <c r="G420" i="8"/>
  <c r="C420" i="8"/>
  <c r="G419" i="8"/>
  <c r="C419" i="8"/>
  <c r="G418" i="8"/>
  <c r="C418" i="8"/>
  <c r="G417" i="8"/>
  <c r="C417" i="8"/>
  <c r="I416" i="8"/>
  <c r="G416" i="8"/>
  <c r="C416" i="8"/>
  <c r="I415" i="8"/>
  <c r="G415" i="8"/>
  <c r="C415" i="8"/>
  <c r="I414" i="8"/>
  <c r="G414" i="8"/>
  <c r="C414" i="8"/>
  <c r="L413" i="8"/>
  <c r="G413" i="8"/>
  <c r="C413" i="8"/>
  <c r="G409" i="8"/>
  <c r="C409" i="8"/>
  <c r="G408" i="8"/>
  <c r="C408" i="8"/>
  <c r="G407" i="8"/>
  <c r="C407" i="8"/>
  <c r="G406" i="8"/>
  <c r="C406" i="8"/>
  <c r="I405" i="8"/>
  <c r="G405" i="8"/>
  <c r="C405" i="8"/>
  <c r="L404" i="8"/>
  <c r="G404" i="8"/>
  <c r="C404" i="8"/>
  <c r="G400" i="8"/>
  <c r="C400" i="8"/>
  <c r="G399" i="8"/>
  <c r="C399" i="8"/>
  <c r="L398" i="8"/>
  <c r="G398" i="8"/>
  <c r="C398" i="8"/>
  <c r="G394" i="8"/>
  <c r="C394" i="8"/>
  <c r="G393" i="8"/>
  <c r="C393" i="8"/>
  <c r="G392" i="8"/>
  <c r="C392" i="8"/>
  <c r="G391" i="8"/>
  <c r="C391" i="8"/>
  <c r="L390" i="8"/>
  <c r="G390" i="8"/>
  <c r="C390" i="8"/>
  <c r="G386" i="8"/>
  <c r="C386" i="8"/>
  <c r="I385" i="8"/>
  <c r="G385" i="8"/>
  <c r="C385" i="8"/>
  <c r="I384" i="8"/>
  <c r="G384" i="8"/>
  <c r="C384" i="8"/>
  <c r="I383" i="8"/>
  <c r="G383" i="8"/>
  <c r="C383" i="8"/>
  <c r="I382" i="8"/>
  <c r="G382" i="8"/>
  <c r="C382" i="8"/>
  <c r="I381" i="8"/>
  <c r="G381" i="8"/>
  <c r="C381" i="8"/>
  <c r="I380" i="8"/>
  <c r="G380" i="8"/>
  <c r="C380" i="8"/>
  <c r="I379" i="8"/>
  <c r="G379" i="8"/>
  <c r="C379" i="8"/>
  <c r="L378" i="8"/>
  <c r="G378" i="8"/>
  <c r="C378" i="8"/>
  <c r="G374" i="8"/>
  <c r="C374" i="8"/>
  <c r="G373" i="8"/>
  <c r="C373" i="8"/>
  <c r="I372" i="8"/>
  <c r="G372" i="8"/>
  <c r="C372" i="8"/>
  <c r="I371" i="8"/>
  <c r="G371" i="8"/>
  <c r="C371" i="8"/>
  <c r="I370" i="8"/>
  <c r="G370" i="8"/>
  <c r="C370" i="8"/>
  <c r="I369" i="8"/>
  <c r="G369" i="8"/>
  <c r="C369" i="8"/>
  <c r="I368" i="8"/>
  <c r="G368" i="8"/>
  <c r="C368" i="8"/>
  <c r="I367" i="8"/>
  <c r="G367" i="8"/>
  <c r="C367" i="8"/>
  <c r="L366" i="8"/>
  <c r="G366" i="8"/>
  <c r="C366" i="8"/>
  <c r="I362" i="8"/>
  <c r="G362" i="8"/>
  <c r="C362" i="8"/>
  <c r="L361" i="8"/>
  <c r="G361" i="8"/>
  <c r="C361" i="8"/>
  <c r="I357" i="8"/>
  <c r="G357" i="8"/>
  <c r="C357" i="8"/>
  <c r="G356" i="8"/>
  <c r="C356" i="8"/>
  <c r="G352" i="8"/>
  <c r="C352" i="8"/>
  <c r="I351" i="8"/>
  <c r="G351" i="8"/>
  <c r="C351" i="8"/>
  <c r="I350" i="8"/>
  <c r="G350" i="8"/>
  <c r="C350" i="8"/>
  <c r="I349" i="8"/>
  <c r="G349" i="8"/>
  <c r="C349" i="8"/>
  <c r="I348" i="8"/>
  <c r="G348" i="8"/>
  <c r="C348" i="8"/>
  <c r="I347" i="8"/>
  <c r="G347" i="8"/>
  <c r="C347" i="8"/>
  <c r="I346" i="8"/>
  <c r="G346" i="8"/>
  <c r="C346" i="8"/>
  <c r="I345" i="8"/>
  <c r="G345" i="8"/>
  <c r="C345" i="8"/>
  <c r="L344" i="8"/>
  <c r="G344" i="8"/>
  <c r="C344" i="8"/>
  <c r="I340" i="8"/>
  <c r="G340" i="8"/>
  <c r="C340" i="8"/>
  <c r="L339" i="8"/>
  <c r="G339" i="8"/>
  <c r="C339" i="8"/>
  <c r="I335" i="8"/>
  <c r="G335" i="8"/>
  <c r="C335" i="8"/>
  <c r="L334" i="8"/>
  <c r="G334" i="8"/>
  <c r="C334" i="8"/>
  <c r="I330" i="8"/>
  <c r="G330" i="8"/>
  <c r="C330" i="8"/>
  <c r="G329" i="8"/>
  <c r="C329" i="8"/>
  <c r="I325" i="8"/>
  <c r="G325" i="8"/>
  <c r="C325" i="8"/>
  <c r="L324" i="8"/>
  <c r="G324" i="8"/>
  <c r="C324" i="8"/>
  <c r="G320" i="8"/>
  <c r="C320" i="8"/>
  <c r="I319" i="8"/>
  <c r="G319" i="8"/>
  <c r="C319" i="8"/>
  <c r="I318" i="8"/>
  <c r="G318" i="8"/>
  <c r="C318" i="8"/>
  <c r="I317" i="8"/>
  <c r="G317" i="8"/>
  <c r="C317" i="8"/>
  <c r="I316" i="8"/>
  <c r="G316" i="8"/>
  <c r="C316" i="8"/>
  <c r="I315" i="8"/>
  <c r="G315" i="8"/>
  <c r="C315" i="8"/>
  <c r="I314" i="8"/>
  <c r="G314" i="8"/>
  <c r="C314" i="8"/>
  <c r="I313" i="8"/>
  <c r="G313" i="8"/>
  <c r="C313" i="8"/>
  <c r="L312" i="8"/>
  <c r="G312" i="8"/>
  <c r="C312" i="8"/>
  <c r="I308" i="8"/>
  <c r="G308" i="8"/>
  <c r="C308" i="8"/>
  <c r="L307" i="8"/>
  <c r="G307" i="8"/>
  <c r="C307" i="8"/>
  <c r="G303" i="8"/>
  <c r="C303" i="8"/>
  <c r="I302" i="8"/>
  <c r="G302" i="8"/>
  <c r="C302" i="8"/>
  <c r="I301" i="8"/>
  <c r="G301" i="8"/>
  <c r="C301" i="8"/>
  <c r="I300" i="8"/>
  <c r="G300" i="8"/>
  <c r="C300" i="8"/>
  <c r="I299" i="8"/>
  <c r="G299" i="8"/>
  <c r="C299" i="8"/>
  <c r="I298" i="8"/>
  <c r="G298" i="8"/>
  <c r="C298" i="8"/>
  <c r="I297" i="8"/>
  <c r="G297" i="8"/>
  <c r="C297" i="8"/>
  <c r="I296" i="8"/>
  <c r="G296" i="8"/>
  <c r="C296" i="8"/>
  <c r="L295" i="8"/>
  <c r="G295" i="8"/>
  <c r="C295" i="8"/>
  <c r="G291" i="8"/>
  <c r="C291" i="8"/>
  <c r="I290" i="8"/>
  <c r="G290" i="8"/>
  <c r="C290" i="8"/>
  <c r="I289" i="8"/>
  <c r="G289" i="8"/>
  <c r="C289" i="8"/>
  <c r="I288" i="8"/>
  <c r="G288" i="8"/>
  <c r="C288" i="8"/>
  <c r="I287" i="8"/>
  <c r="G287" i="8"/>
  <c r="C287" i="8"/>
  <c r="I286" i="8"/>
  <c r="G286" i="8"/>
  <c r="C286" i="8"/>
  <c r="I285" i="8"/>
  <c r="G285" i="8"/>
  <c r="C285" i="8"/>
  <c r="I284" i="8"/>
  <c r="G284" i="8"/>
  <c r="C284" i="8"/>
  <c r="L283" i="8"/>
  <c r="G283" i="8"/>
  <c r="C283" i="8"/>
  <c r="I279" i="8"/>
  <c r="G279" i="8"/>
  <c r="C279" i="8"/>
  <c r="G278" i="8"/>
  <c r="C278" i="8"/>
  <c r="I274" i="8"/>
  <c r="G274" i="8"/>
  <c r="C274" i="8"/>
  <c r="L273" i="8"/>
  <c r="G273" i="8"/>
  <c r="C273" i="8"/>
  <c r="I269" i="8"/>
  <c r="G269" i="8"/>
  <c r="C269" i="8"/>
  <c r="L268" i="8"/>
  <c r="G268" i="8"/>
  <c r="C268" i="8"/>
  <c r="G264" i="8"/>
  <c r="C264" i="8"/>
  <c r="G263" i="8"/>
  <c r="C263" i="8"/>
  <c r="L262" i="8"/>
  <c r="G262" i="8"/>
  <c r="C262" i="8"/>
  <c r="G258" i="8"/>
  <c r="C258" i="8"/>
  <c r="G257" i="8"/>
  <c r="C257" i="8"/>
  <c r="G256" i="8"/>
  <c r="C256" i="8"/>
  <c r="G255" i="8"/>
  <c r="C255" i="8"/>
  <c r="G254" i="8"/>
  <c r="C254" i="8"/>
  <c r="G250" i="8"/>
  <c r="C250" i="8"/>
  <c r="G249" i="8"/>
  <c r="C249" i="8"/>
  <c r="G248" i="8"/>
  <c r="C248" i="8"/>
  <c r="L247" i="8"/>
  <c r="G247" i="8"/>
  <c r="C247" i="8"/>
  <c r="G243" i="8"/>
  <c r="C243" i="8"/>
  <c r="G242" i="8"/>
  <c r="C242" i="8"/>
  <c r="G241" i="8"/>
  <c r="C241" i="8"/>
  <c r="G240" i="8"/>
  <c r="C240" i="8"/>
  <c r="G239" i="8"/>
  <c r="C239" i="8"/>
  <c r="L238" i="8"/>
  <c r="G238" i="8"/>
  <c r="C238" i="8"/>
  <c r="G234" i="8"/>
  <c r="C234" i="8"/>
  <c r="G233" i="8"/>
  <c r="C233" i="8"/>
  <c r="G232" i="8"/>
  <c r="C232" i="8"/>
  <c r="G231" i="8"/>
  <c r="C231" i="8"/>
  <c r="L230" i="8"/>
  <c r="G230" i="8"/>
  <c r="C230" i="8"/>
  <c r="G226" i="8"/>
  <c r="C226" i="8"/>
  <c r="G225" i="8"/>
  <c r="C225" i="8"/>
  <c r="G224" i="8"/>
  <c r="C224" i="8"/>
  <c r="G223" i="8"/>
  <c r="C223" i="8"/>
  <c r="G222" i="8"/>
  <c r="C222" i="8"/>
  <c r="G221" i="8"/>
  <c r="C221" i="8"/>
  <c r="L220" i="8"/>
  <c r="G220" i="8"/>
  <c r="C220" i="8"/>
  <c r="G216" i="8"/>
  <c r="C216" i="8"/>
  <c r="G215" i="8"/>
  <c r="C215" i="8"/>
  <c r="I211" i="8"/>
  <c r="G211" i="8"/>
  <c r="C211" i="8"/>
  <c r="L210" i="8"/>
  <c r="G210" i="8"/>
  <c r="C210" i="8"/>
  <c r="I206" i="8"/>
  <c r="G206" i="8"/>
  <c r="C206" i="8"/>
  <c r="L205" i="8"/>
  <c r="G205" i="8"/>
  <c r="C205" i="8"/>
  <c r="I201" i="8"/>
  <c r="G201" i="8"/>
  <c r="C201" i="8"/>
  <c r="G200" i="8"/>
  <c r="C200" i="8"/>
  <c r="G196" i="8"/>
  <c r="C196" i="8"/>
  <c r="I195" i="8"/>
  <c r="G195" i="8"/>
  <c r="C195" i="8"/>
  <c r="I194" i="8"/>
  <c r="G194" i="8"/>
  <c r="C194" i="8"/>
  <c r="I193" i="8"/>
  <c r="G193" i="8"/>
  <c r="C193" i="8"/>
  <c r="I192" i="8"/>
  <c r="G192" i="8"/>
  <c r="C192" i="8"/>
  <c r="I191" i="8"/>
  <c r="G191" i="8"/>
  <c r="C191" i="8"/>
  <c r="I190" i="8"/>
  <c r="G190" i="8"/>
  <c r="C190" i="8"/>
  <c r="I189" i="8"/>
  <c r="G189" i="8"/>
  <c r="C189" i="8"/>
  <c r="L188" i="8"/>
  <c r="G188" i="8"/>
  <c r="C188" i="8"/>
  <c r="G184" i="8"/>
  <c r="C184" i="8"/>
  <c r="I183" i="8"/>
  <c r="G183" i="8"/>
  <c r="C183" i="8"/>
  <c r="I182" i="8"/>
  <c r="G182" i="8"/>
  <c r="C182" i="8"/>
  <c r="I181" i="8"/>
  <c r="G181" i="8"/>
  <c r="C181" i="8"/>
  <c r="I180" i="8"/>
  <c r="G180" i="8"/>
  <c r="C180" i="8"/>
  <c r="I179" i="8"/>
  <c r="G179" i="8"/>
  <c r="C179" i="8"/>
  <c r="I178" i="8"/>
  <c r="G178" i="8"/>
  <c r="C178" i="8"/>
  <c r="I177" i="8"/>
  <c r="G177" i="8"/>
  <c r="C177" i="8"/>
  <c r="L176" i="8"/>
  <c r="G176" i="8"/>
  <c r="C176" i="8"/>
  <c r="I172" i="8"/>
  <c r="G172" i="8"/>
  <c r="C172" i="8"/>
  <c r="L171" i="8"/>
  <c r="G171" i="8"/>
  <c r="C171" i="8"/>
  <c r="I167" i="8"/>
  <c r="G167" i="8"/>
  <c r="C167" i="8"/>
  <c r="G166" i="8"/>
  <c r="C166" i="8"/>
  <c r="G162" i="8"/>
  <c r="C162" i="8"/>
  <c r="G161" i="8"/>
  <c r="C161" i="8"/>
  <c r="L160" i="8"/>
  <c r="G160" i="8"/>
  <c r="C160" i="8"/>
  <c r="G156" i="8"/>
  <c r="C156" i="8"/>
  <c r="G155" i="8"/>
  <c r="C155" i="8"/>
  <c r="G154" i="8"/>
  <c r="C154" i="8"/>
  <c r="G153" i="8"/>
  <c r="C153" i="8"/>
  <c r="L152" i="8"/>
  <c r="G152" i="8"/>
  <c r="C152" i="8"/>
  <c r="G148" i="8"/>
  <c r="C148" i="8"/>
  <c r="I147" i="8"/>
  <c r="G147" i="8"/>
  <c r="C147" i="8"/>
  <c r="I146" i="8"/>
  <c r="G146" i="8"/>
  <c r="C146" i="8"/>
  <c r="I145" i="8"/>
  <c r="G145" i="8"/>
  <c r="C145" i="8"/>
  <c r="I144" i="8"/>
  <c r="G144" i="8"/>
  <c r="C144" i="8"/>
  <c r="I143" i="8"/>
  <c r="G143" i="8"/>
  <c r="C143" i="8"/>
  <c r="I142" i="8"/>
  <c r="G142" i="8"/>
  <c r="C142" i="8"/>
  <c r="I141" i="8"/>
  <c r="G141" i="8"/>
  <c r="C141" i="8"/>
  <c r="G140" i="8"/>
  <c r="C140" i="8"/>
  <c r="I136" i="8"/>
  <c r="G136" i="8"/>
  <c r="C136" i="8"/>
  <c r="L135" i="8"/>
  <c r="G135" i="8"/>
  <c r="C135" i="8"/>
  <c r="I131" i="8"/>
  <c r="G131" i="8"/>
  <c r="C131" i="8"/>
  <c r="G130" i="8"/>
  <c r="C130" i="8"/>
  <c r="I126" i="8"/>
  <c r="G126" i="8"/>
  <c r="C126" i="8"/>
  <c r="L125" i="8"/>
  <c r="G125" i="8"/>
  <c r="C125" i="8"/>
  <c r="I121" i="8"/>
  <c r="G121" i="8"/>
  <c r="C121" i="8"/>
  <c r="L120" i="8"/>
  <c r="G120" i="8"/>
  <c r="C120" i="8"/>
  <c r="G116" i="8"/>
  <c r="C116" i="8"/>
  <c r="L115" i="8"/>
  <c r="G115" i="8"/>
  <c r="C115" i="8"/>
  <c r="G111" i="8"/>
  <c r="C111" i="8"/>
  <c r="L110" i="8"/>
  <c r="G110" i="8"/>
  <c r="C110" i="8"/>
  <c r="G106" i="8"/>
  <c r="C106" i="8"/>
  <c r="L105" i="8"/>
  <c r="G105" i="8"/>
  <c r="C105" i="8"/>
  <c r="G101" i="8"/>
  <c r="C101" i="8"/>
  <c r="L100" i="8"/>
  <c r="G100" i="8"/>
  <c r="C100" i="8"/>
  <c r="I96" i="8"/>
  <c r="G96" i="8"/>
  <c r="C96" i="8"/>
  <c r="L95" i="8"/>
  <c r="G95" i="8"/>
  <c r="C95" i="8"/>
  <c r="I91" i="8"/>
  <c r="G91" i="8"/>
  <c r="C91" i="8"/>
  <c r="L90" i="8"/>
  <c r="G90" i="8"/>
  <c r="C90" i="8"/>
  <c r="I86" i="8"/>
  <c r="G86" i="8"/>
  <c r="C86" i="8"/>
  <c r="L85" i="8"/>
  <c r="G85" i="8"/>
  <c r="C85" i="8"/>
  <c r="G81" i="8"/>
  <c r="C81" i="8"/>
  <c r="I80" i="8"/>
  <c r="G80" i="8"/>
  <c r="C80" i="8"/>
  <c r="I79" i="8"/>
  <c r="G79" i="8"/>
  <c r="C79" i="8"/>
  <c r="I78" i="8"/>
  <c r="G78" i="8"/>
  <c r="C78" i="8"/>
  <c r="I77" i="8"/>
  <c r="G77" i="8"/>
  <c r="C77" i="8"/>
  <c r="I76" i="8"/>
  <c r="G76" i="8"/>
  <c r="C76" i="8"/>
  <c r="I75" i="8"/>
  <c r="G75" i="8"/>
  <c r="C75" i="8"/>
  <c r="I74" i="8"/>
  <c r="G74" i="8"/>
  <c r="C74" i="8"/>
  <c r="L73" i="8"/>
  <c r="G73" i="8"/>
  <c r="C73" i="8"/>
  <c r="G69" i="8"/>
  <c r="C69" i="8"/>
  <c r="G68" i="8"/>
  <c r="C68" i="8"/>
  <c r="I67" i="8"/>
  <c r="G67" i="8"/>
  <c r="C67" i="8"/>
  <c r="I66" i="8"/>
  <c r="G66" i="8"/>
  <c r="C66" i="8"/>
  <c r="I65" i="8"/>
  <c r="G65" i="8"/>
  <c r="C65" i="8"/>
  <c r="I64" i="8"/>
  <c r="G64" i="8"/>
  <c r="C64" i="8"/>
  <c r="I63" i="8"/>
  <c r="G63" i="8"/>
  <c r="C63" i="8"/>
  <c r="I62" i="8"/>
  <c r="G62" i="8"/>
  <c r="C62" i="8"/>
  <c r="G61" i="8"/>
  <c r="C61" i="8"/>
  <c r="G57" i="8"/>
  <c r="C57" i="8"/>
  <c r="I56" i="8"/>
  <c r="G56" i="8"/>
  <c r="C56" i="8"/>
  <c r="I55" i="8"/>
  <c r="G55" i="8"/>
  <c r="C55" i="8"/>
  <c r="I54" i="8"/>
  <c r="G54" i="8"/>
  <c r="C54" i="8"/>
  <c r="I53" i="8"/>
  <c r="G53" i="8"/>
  <c r="C53" i="8"/>
  <c r="I52" i="8"/>
  <c r="G52" i="8"/>
  <c r="C52" i="8"/>
  <c r="I51" i="8"/>
  <c r="G51" i="8"/>
  <c r="C51" i="8"/>
  <c r="I50" i="8"/>
  <c r="G50" i="8"/>
  <c r="C50" i="8"/>
  <c r="L49" i="8"/>
  <c r="G49" i="8"/>
  <c r="C49" i="8"/>
  <c r="I45" i="8"/>
  <c r="G45" i="8"/>
  <c r="C45" i="8"/>
  <c r="L44" i="8"/>
  <c r="G44" i="8"/>
  <c r="C44" i="8"/>
  <c r="G40" i="8"/>
  <c r="C40" i="8"/>
  <c r="L39" i="8"/>
  <c r="G39" i="8"/>
  <c r="C39" i="8"/>
  <c r="G35" i="8"/>
  <c r="C35" i="8"/>
  <c r="G30" i="8"/>
  <c r="C30" i="8"/>
  <c r="L29" i="8"/>
  <c r="G29" i="8"/>
  <c r="C29" i="8"/>
  <c r="G25" i="8"/>
  <c r="C25" i="8"/>
  <c r="I24" i="8"/>
  <c r="G24" i="8"/>
  <c r="C24" i="8"/>
  <c r="I23" i="8"/>
  <c r="G23" i="8"/>
  <c r="C23" i="8"/>
  <c r="I22" i="8"/>
  <c r="G22" i="8"/>
  <c r="C22" i="8"/>
  <c r="I21" i="8"/>
  <c r="G21" i="8"/>
  <c r="C21" i="8"/>
  <c r="I20" i="8"/>
  <c r="G20" i="8"/>
  <c r="C20" i="8"/>
  <c r="I19" i="8"/>
  <c r="G19" i="8"/>
  <c r="C19" i="8"/>
  <c r="I18" i="8"/>
  <c r="G18" i="8"/>
  <c r="C18" i="8"/>
  <c r="L17" i="8"/>
  <c r="G17" i="8"/>
  <c r="C17" i="8"/>
  <c r="I13" i="8"/>
  <c r="G13" i="8"/>
  <c r="C13" i="8"/>
  <c r="L12" i="8"/>
  <c r="G12" i="8"/>
  <c r="C12" i="8"/>
  <c r="I8" i="8"/>
  <c r="G8" i="8"/>
  <c r="C8" i="8"/>
  <c r="L7" i="8"/>
  <c r="G7" i="8"/>
  <c r="C7" i="8"/>
  <c r="B5" i="8"/>
  <c r="A2" i="8"/>
  <c r="A1" i="8"/>
  <c r="G923" i="7"/>
  <c r="C923" i="7"/>
  <c r="G922" i="7"/>
  <c r="C922" i="7"/>
  <c r="G921" i="7"/>
  <c r="C921" i="7"/>
  <c r="L920" i="7"/>
  <c r="G920" i="7"/>
  <c r="C920" i="7"/>
  <c r="G916" i="7"/>
  <c r="C916" i="7"/>
  <c r="G915" i="7"/>
  <c r="C915" i="7"/>
  <c r="I914" i="7"/>
  <c r="G914" i="7"/>
  <c r="C914" i="7"/>
  <c r="G913" i="7"/>
  <c r="C913" i="7"/>
  <c r="I912" i="7"/>
  <c r="G912" i="7"/>
  <c r="C912" i="7"/>
  <c r="I911" i="7"/>
  <c r="G911" i="7"/>
  <c r="C911" i="7"/>
  <c r="G910" i="7"/>
  <c r="C910" i="7"/>
  <c r="G909" i="7"/>
  <c r="C909" i="7"/>
  <c r="G905" i="7"/>
  <c r="C905" i="7"/>
  <c r="G904" i="7"/>
  <c r="C904" i="7"/>
  <c r="G903" i="7"/>
  <c r="C903" i="7"/>
  <c r="L902" i="7"/>
  <c r="G902" i="7"/>
  <c r="C902" i="7"/>
  <c r="G898" i="7"/>
  <c r="C898" i="7"/>
  <c r="G897" i="7"/>
  <c r="C897" i="7"/>
  <c r="I896" i="7"/>
  <c r="G896" i="7"/>
  <c r="C896" i="7"/>
  <c r="I895" i="7"/>
  <c r="G895" i="7"/>
  <c r="C895" i="7"/>
  <c r="G894" i="7"/>
  <c r="C894" i="7"/>
  <c r="G890" i="7"/>
  <c r="C890" i="7"/>
  <c r="G889" i="7"/>
  <c r="C889" i="7"/>
  <c r="G888" i="7"/>
  <c r="C888" i="7"/>
  <c r="G887" i="7"/>
  <c r="C887" i="7"/>
  <c r="I886" i="7"/>
  <c r="G886" i="7"/>
  <c r="C886" i="7"/>
  <c r="I885" i="7"/>
  <c r="G885" i="7"/>
  <c r="C885" i="7"/>
  <c r="G884" i="7"/>
  <c r="C884" i="7"/>
  <c r="L883" i="7"/>
  <c r="G883" i="7"/>
  <c r="C883" i="7"/>
  <c r="G879" i="7"/>
  <c r="C879" i="7"/>
  <c r="G878" i="7"/>
  <c r="C878" i="7"/>
  <c r="G877" i="7"/>
  <c r="C877" i="7"/>
  <c r="I876" i="7"/>
  <c r="G876" i="7"/>
  <c r="C876" i="7"/>
  <c r="L875" i="7"/>
  <c r="G875" i="7"/>
  <c r="C875" i="7"/>
  <c r="G871" i="7"/>
  <c r="C871" i="7"/>
  <c r="G870" i="7"/>
  <c r="C870" i="7"/>
  <c r="I869" i="7"/>
  <c r="G869" i="7"/>
  <c r="C869" i="7"/>
  <c r="I868" i="7"/>
  <c r="G868" i="7"/>
  <c r="C868" i="7"/>
  <c r="L867" i="7"/>
  <c r="G867" i="7"/>
  <c r="C867" i="7"/>
  <c r="G863" i="7"/>
  <c r="C863" i="7"/>
  <c r="G862" i="7"/>
  <c r="C862" i="7"/>
  <c r="G861" i="7"/>
  <c r="C861" i="7"/>
  <c r="I860" i="7"/>
  <c r="G860" i="7"/>
  <c r="C860" i="7"/>
  <c r="G859" i="7"/>
  <c r="C859" i="7"/>
  <c r="L858" i="7"/>
  <c r="G858" i="7"/>
  <c r="C858" i="7"/>
  <c r="G854" i="7"/>
  <c r="C854" i="7"/>
  <c r="G853" i="7"/>
  <c r="C853" i="7"/>
  <c r="I852" i="7"/>
  <c r="G852" i="7"/>
  <c r="C852" i="7"/>
  <c r="I851" i="7"/>
  <c r="G851" i="7"/>
  <c r="C851" i="7"/>
  <c r="L850" i="7"/>
  <c r="G850" i="7"/>
  <c r="C850" i="7"/>
  <c r="G846" i="7"/>
  <c r="C846" i="7"/>
  <c r="G845" i="7"/>
  <c r="C845" i="7"/>
  <c r="I844" i="7"/>
  <c r="G844" i="7"/>
  <c r="C844" i="7"/>
  <c r="I843" i="7"/>
  <c r="G843" i="7"/>
  <c r="C843" i="7"/>
  <c r="L842" i="7"/>
  <c r="G842" i="7"/>
  <c r="C842" i="7"/>
  <c r="G838" i="7"/>
  <c r="C838" i="7"/>
  <c r="G837" i="7"/>
  <c r="C837" i="7"/>
  <c r="I836" i="7"/>
  <c r="G836" i="7"/>
  <c r="C836" i="7"/>
  <c r="I835" i="7"/>
  <c r="G835" i="7"/>
  <c r="C835" i="7"/>
  <c r="L834" i="7"/>
  <c r="G834" i="7"/>
  <c r="C834" i="7"/>
  <c r="G830" i="7"/>
  <c r="C830" i="7"/>
  <c r="G829" i="7"/>
  <c r="C829" i="7"/>
  <c r="G828" i="7"/>
  <c r="C828" i="7"/>
  <c r="I827" i="7"/>
  <c r="G827" i="7"/>
  <c r="C827" i="7"/>
  <c r="L826" i="7"/>
  <c r="G826" i="7"/>
  <c r="C826" i="7"/>
  <c r="G822" i="7"/>
  <c r="C822" i="7"/>
  <c r="G821" i="7"/>
  <c r="C821" i="7"/>
  <c r="I820" i="7"/>
  <c r="G820" i="7"/>
  <c r="C820" i="7"/>
  <c r="I819" i="7"/>
  <c r="G819" i="7"/>
  <c r="C819" i="7"/>
  <c r="L818" i="7"/>
  <c r="G818" i="7"/>
  <c r="C818" i="7"/>
  <c r="G814" i="7"/>
  <c r="C814" i="7"/>
  <c r="G813" i="7"/>
  <c r="C813" i="7"/>
  <c r="I812" i="7"/>
  <c r="G812" i="7"/>
  <c r="C812" i="7"/>
  <c r="I811" i="7"/>
  <c r="G811" i="7"/>
  <c r="C811" i="7"/>
  <c r="L810" i="7"/>
  <c r="G810" i="7"/>
  <c r="C810" i="7"/>
  <c r="G806" i="7"/>
  <c r="C806" i="7"/>
  <c r="G805" i="7"/>
  <c r="C805" i="7"/>
  <c r="G804" i="7"/>
  <c r="C804" i="7"/>
  <c r="I803" i="7"/>
  <c r="G803" i="7"/>
  <c r="C803" i="7"/>
  <c r="G802" i="7"/>
  <c r="C802" i="7"/>
  <c r="G801" i="7"/>
  <c r="C801" i="7"/>
  <c r="G797" i="7"/>
  <c r="C797" i="7"/>
  <c r="G796" i="7"/>
  <c r="C796" i="7"/>
  <c r="G795" i="7"/>
  <c r="C795" i="7"/>
  <c r="I794" i="7"/>
  <c r="G794" i="7"/>
  <c r="C794" i="7"/>
  <c r="I793" i="7"/>
  <c r="G793" i="7"/>
  <c r="C793" i="7"/>
  <c r="I792" i="7"/>
  <c r="G792" i="7"/>
  <c r="C792" i="7"/>
  <c r="G791" i="7"/>
  <c r="C791" i="7"/>
  <c r="G787" i="7"/>
  <c r="C787" i="7"/>
  <c r="G786" i="7"/>
  <c r="C786" i="7"/>
  <c r="I785" i="7"/>
  <c r="G785" i="7"/>
  <c r="C785" i="7"/>
  <c r="I784" i="7"/>
  <c r="G784" i="7"/>
  <c r="C784" i="7"/>
  <c r="L783" i="7"/>
  <c r="G783" i="7"/>
  <c r="C783" i="7"/>
  <c r="G779" i="7"/>
  <c r="C779" i="7"/>
  <c r="I778" i="7"/>
  <c r="G778" i="7"/>
  <c r="C778" i="7"/>
  <c r="I777" i="7"/>
  <c r="G777" i="7"/>
  <c r="C777" i="7"/>
  <c r="I776" i="7"/>
  <c r="G776" i="7"/>
  <c r="C776" i="7"/>
  <c r="I775" i="7"/>
  <c r="G775" i="7"/>
  <c r="C775" i="7"/>
  <c r="I774" i="7"/>
  <c r="G774" i="7"/>
  <c r="C774" i="7"/>
  <c r="I773" i="7"/>
  <c r="G773" i="7"/>
  <c r="C773" i="7"/>
  <c r="I772" i="7"/>
  <c r="G772" i="7"/>
  <c r="C772" i="7"/>
  <c r="G771" i="7"/>
  <c r="C771" i="7"/>
  <c r="G767" i="7"/>
  <c r="C767" i="7"/>
  <c r="I766" i="7"/>
  <c r="G766" i="7"/>
  <c r="C766" i="7"/>
  <c r="I765" i="7"/>
  <c r="G765" i="7"/>
  <c r="C765" i="7"/>
  <c r="I764" i="7"/>
  <c r="G764" i="7"/>
  <c r="C764" i="7"/>
  <c r="I763" i="7"/>
  <c r="G763" i="7"/>
  <c r="C763" i="7"/>
  <c r="I762" i="7"/>
  <c r="G762" i="7"/>
  <c r="C762" i="7"/>
  <c r="I761" i="7"/>
  <c r="G761" i="7"/>
  <c r="C761" i="7"/>
  <c r="I760" i="7"/>
  <c r="G760" i="7"/>
  <c r="C760" i="7"/>
  <c r="L759" i="7"/>
  <c r="G759" i="7"/>
  <c r="C759" i="7"/>
  <c r="G755" i="7"/>
  <c r="C755" i="7"/>
  <c r="G754" i="7"/>
  <c r="C754" i="7"/>
  <c r="G753" i="7"/>
  <c r="C753" i="7"/>
  <c r="I752" i="7"/>
  <c r="G752" i="7"/>
  <c r="C752" i="7"/>
  <c r="G751" i="7"/>
  <c r="C751" i="7"/>
  <c r="L750" i="7"/>
  <c r="G750" i="7"/>
  <c r="C750" i="7"/>
  <c r="G746" i="7"/>
  <c r="C746" i="7"/>
  <c r="G745" i="7"/>
  <c r="C745" i="7"/>
  <c r="I744" i="7"/>
  <c r="G744" i="7"/>
  <c r="C744" i="7"/>
  <c r="I743" i="7"/>
  <c r="G743" i="7"/>
  <c r="C743" i="7"/>
  <c r="G742" i="7"/>
  <c r="C742" i="7"/>
  <c r="L741" i="7"/>
  <c r="G741" i="7"/>
  <c r="C741" i="7"/>
  <c r="G737" i="7"/>
  <c r="C737" i="7"/>
  <c r="G736" i="7"/>
  <c r="C736" i="7"/>
  <c r="I735" i="7"/>
  <c r="G735" i="7"/>
  <c r="C735" i="7"/>
  <c r="I734" i="7"/>
  <c r="G734" i="7"/>
  <c r="C734" i="7"/>
  <c r="L733" i="7"/>
  <c r="G733" i="7"/>
  <c r="C733" i="7"/>
  <c r="G729" i="7"/>
  <c r="C729" i="7"/>
  <c r="G728" i="7"/>
  <c r="C728" i="7"/>
  <c r="I727" i="7"/>
  <c r="G727" i="7"/>
  <c r="C727" i="7"/>
  <c r="G726" i="7"/>
  <c r="C726" i="7"/>
  <c r="G725" i="7"/>
  <c r="C725" i="7"/>
  <c r="L724" i="7"/>
  <c r="G724" i="7"/>
  <c r="C724" i="7"/>
  <c r="G720" i="7"/>
  <c r="C720" i="7"/>
  <c r="G719" i="7"/>
  <c r="C719" i="7"/>
  <c r="G718" i="7"/>
  <c r="C718" i="7"/>
  <c r="G717" i="7"/>
  <c r="C717" i="7"/>
  <c r="G716" i="7"/>
  <c r="C716" i="7"/>
  <c r="G715" i="7"/>
  <c r="C715" i="7"/>
  <c r="I714" i="7"/>
  <c r="G714" i="7"/>
  <c r="C714" i="7"/>
  <c r="L713" i="7"/>
  <c r="G713" i="7"/>
  <c r="C713" i="7"/>
  <c r="G709" i="7"/>
  <c r="C709" i="7"/>
  <c r="G708" i="7"/>
  <c r="C708" i="7"/>
  <c r="G707" i="7"/>
  <c r="C707" i="7"/>
  <c r="G706" i="7"/>
  <c r="C706" i="7"/>
  <c r="I705" i="7"/>
  <c r="G705" i="7"/>
  <c r="C705" i="7"/>
  <c r="I704" i="7"/>
  <c r="G704" i="7"/>
  <c r="C704" i="7"/>
  <c r="L703" i="7"/>
  <c r="G703" i="7"/>
  <c r="C703" i="7"/>
  <c r="G699" i="7"/>
  <c r="C699" i="7"/>
  <c r="I698" i="7"/>
  <c r="G698" i="7"/>
  <c r="C698" i="7"/>
  <c r="I697" i="7"/>
  <c r="G697" i="7"/>
  <c r="C697" i="7"/>
  <c r="I696" i="7"/>
  <c r="G696" i="7"/>
  <c r="C696" i="7"/>
  <c r="I695" i="7"/>
  <c r="G695" i="7"/>
  <c r="C695" i="7"/>
  <c r="I694" i="7"/>
  <c r="G694" i="7"/>
  <c r="C694" i="7"/>
  <c r="I693" i="7"/>
  <c r="G693" i="7"/>
  <c r="C693" i="7"/>
  <c r="I692" i="7"/>
  <c r="G692" i="7"/>
  <c r="C692" i="7"/>
  <c r="L691" i="7"/>
  <c r="G691" i="7"/>
  <c r="C691" i="7"/>
  <c r="G687" i="7"/>
  <c r="C687" i="7"/>
  <c r="I686" i="7"/>
  <c r="G686" i="7"/>
  <c r="C686" i="7"/>
  <c r="I685" i="7"/>
  <c r="G685" i="7"/>
  <c r="C685" i="7"/>
  <c r="I684" i="7"/>
  <c r="G684" i="7"/>
  <c r="C684" i="7"/>
  <c r="I683" i="7"/>
  <c r="G683" i="7"/>
  <c r="C683" i="7"/>
  <c r="I682" i="7"/>
  <c r="G682" i="7"/>
  <c r="C682" i="7"/>
  <c r="I681" i="7"/>
  <c r="G681" i="7"/>
  <c r="C681" i="7"/>
  <c r="I680" i="7"/>
  <c r="G680" i="7"/>
  <c r="C680" i="7"/>
  <c r="L679" i="7"/>
  <c r="G679" i="7"/>
  <c r="C679" i="7"/>
  <c r="G675" i="7"/>
  <c r="C675" i="7"/>
  <c r="I674" i="7"/>
  <c r="G674" i="7"/>
  <c r="C674" i="7"/>
  <c r="G673" i="7"/>
  <c r="C673" i="7"/>
  <c r="L672" i="7"/>
  <c r="G672" i="7"/>
  <c r="C672" i="7"/>
  <c r="G668" i="7"/>
  <c r="C668" i="7"/>
  <c r="G667" i="7"/>
  <c r="C667" i="7"/>
  <c r="G666" i="7"/>
  <c r="C666" i="7"/>
  <c r="I665" i="7"/>
  <c r="G665" i="7"/>
  <c r="C665" i="7"/>
  <c r="I664" i="7"/>
  <c r="G664" i="7"/>
  <c r="C664" i="7"/>
  <c r="G663" i="7"/>
  <c r="C663" i="7"/>
  <c r="L662" i="7"/>
  <c r="G662" i="7"/>
  <c r="C662" i="7"/>
  <c r="G658" i="7"/>
  <c r="C658" i="7"/>
  <c r="I657" i="7"/>
  <c r="G657" i="7"/>
  <c r="C657" i="7"/>
  <c r="I656" i="7"/>
  <c r="G656" i="7"/>
  <c r="C656" i="7"/>
  <c r="I655" i="7"/>
  <c r="G655" i="7"/>
  <c r="C655" i="7"/>
  <c r="I654" i="7"/>
  <c r="G654" i="7"/>
  <c r="C654" i="7"/>
  <c r="I653" i="7"/>
  <c r="G653" i="7"/>
  <c r="C653" i="7"/>
  <c r="I652" i="7"/>
  <c r="G652" i="7"/>
  <c r="C652" i="7"/>
  <c r="I651" i="7"/>
  <c r="G651" i="7"/>
  <c r="C651" i="7"/>
  <c r="L650" i="7"/>
  <c r="G650" i="7"/>
  <c r="C650" i="7"/>
  <c r="G646" i="7"/>
  <c r="C646" i="7"/>
  <c r="G645" i="7"/>
  <c r="C645" i="7"/>
  <c r="G644" i="7"/>
  <c r="C644" i="7"/>
  <c r="L643" i="7"/>
  <c r="G643" i="7"/>
  <c r="C643" i="7"/>
  <c r="G639" i="7"/>
  <c r="C639" i="7"/>
  <c r="G638" i="7"/>
  <c r="C638" i="7"/>
  <c r="G637" i="7"/>
  <c r="C637" i="7"/>
  <c r="G636" i="7"/>
  <c r="C636" i="7"/>
  <c r="G635" i="7"/>
  <c r="C635" i="7"/>
  <c r="L634" i="7"/>
  <c r="G634" i="7"/>
  <c r="C634" i="7"/>
  <c r="G630" i="7"/>
  <c r="C630" i="7"/>
  <c r="I629" i="7"/>
  <c r="G629" i="7"/>
  <c r="C629" i="7"/>
  <c r="I628" i="7"/>
  <c r="G628" i="7"/>
  <c r="C628" i="7"/>
  <c r="I627" i="7"/>
  <c r="G627" i="7"/>
  <c r="C627" i="7"/>
  <c r="I626" i="7"/>
  <c r="G626" i="7"/>
  <c r="C626" i="7"/>
  <c r="I625" i="7"/>
  <c r="G625" i="7"/>
  <c r="C625" i="7"/>
  <c r="I624" i="7"/>
  <c r="G624" i="7"/>
  <c r="C624" i="7"/>
  <c r="I623" i="7"/>
  <c r="G623" i="7"/>
  <c r="C623" i="7"/>
  <c r="L622" i="7"/>
  <c r="G622" i="7"/>
  <c r="C622" i="7"/>
  <c r="G618" i="7"/>
  <c r="C618" i="7"/>
  <c r="G617" i="7"/>
  <c r="C617" i="7"/>
  <c r="G616" i="7"/>
  <c r="C616" i="7"/>
  <c r="I615" i="7"/>
  <c r="G615" i="7"/>
  <c r="C615" i="7"/>
  <c r="I614" i="7"/>
  <c r="G614" i="7"/>
  <c r="C614" i="7"/>
  <c r="L613" i="7"/>
  <c r="G613" i="7"/>
  <c r="C613" i="7"/>
  <c r="G609" i="7"/>
  <c r="C609" i="7"/>
  <c r="I608" i="7"/>
  <c r="G608" i="7"/>
  <c r="C608" i="7"/>
  <c r="I607" i="7"/>
  <c r="G607" i="7"/>
  <c r="C607" i="7"/>
  <c r="I606" i="7"/>
  <c r="G606" i="7"/>
  <c r="C606" i="7"/>
  <c r="I605" i="7"/>
  <c r="G605" i="7"/>
  <c r="C605" i="7"/>
  <c r="I604" i="7"/>
  <c r="G604" i="7"/>
  <c r="C604" i="7"/>
  <c r="I603" i="7"/>
  <c r="G603" i="7"/>
  <c r="C603" i="7"/>
  <c r="I602" i="7"/>
  <c r="G602" i="7"/>
  <c r="C602" i="7"/>
  <c r="L601" i="7"/>
  <c r="G601" i="7"/>
  <c r="C601" i="7"/>
  <c r="G597" i="7"/>
  <c r="C597" i="7"/>
  <c r="G596" i="7"/>
  <c r="C596" i="7"/>
  <c r="G595" i="7"/>
  <c r="C595" i="7"/>
  <c r="G594" i="7"/>
  <c r="C594" i="7"/>
  <c r="I593" i="7"/>
  <c r="G593" i="7"/>
  <c r="C593" i="7"/>
  <c r="I592" i="7"/>
  <c r="G592" i="7"/>
  <c r="C592" i="7"/>
  <c r="I591" i="7"/>
  <c r="G591" i="7"/>
  <c r="C591" i="7"/>
  <c r="L590" i="7"/>
  <c r="G590" i="7"/>
  <c r="C590" i="7"/>
  <c r="G586" i="7"/>
  <c r="C586" i="7"/>
  <c r="G585" i="7"/>
  <c r="C585" i="7"/>
  <c r="I584" i="7"/>
  <c r="G584" i="7"/>
  <c r="C584" i="7"/>
  <c r="L583" i="7"/>
  <c r="G583" i="7"/>
  <c r="C583" i="7"/>
  <c r="G579" i="7"/>
  <c r="C579" i="7"/>
  <c r="G578" i="7"/>
  <c r="C578" i="7"/>
  <c r="I577" i="7"/>
  <c r="G577" i="7"/>
  <c r="C577" i="7"/>
  <c r="L576" i="7"/>
  <c r="G576" i="7"/>
  <c r="C576" i="7"/>
  <c r="G572" i="7"/>
  <c r="C572" i="7"/>
  <c r="G571" i="7"/>
  <c r="C571" i="7"/>
  <c r="G570" i="7"/>
  <c r="C570" i="7"/>
  <c r="L569" i="7"/>
  <c r="G569" i="7"/>
  <c r="C569" i="7"/>
  <c r="G565" i="7"/>
  <c r="C565" i="7"/>
  <c r="G564" i="7"/>
  <c r="C564" i="7"/>
  <c r="G563" i="7"/>
  <c r="C563" i="7"/>
  <c r="I562" i="7"/>
  <c r="G562" i="7"/>
  <c r="C562" i="7"/>
  <c r="I561" i="7"/>
  <c r="G561" i="7"/>
  <c r="C561" i="7"/>
  <c r="L560" i="7"/>
  <c r="G560" i="7"/>
  <c r="C560" i="7"/>
  <c r="G556" i="7"/>
  <c r="C556" i="7"/>
  <c r="G555" i="7"/>
  <c r="C555" i="7"/>
  <c r="I554" i="7"/>
  <c r="G554" i="7"/>
  <c r="C554" i="7"/>
  <c r="I553" i="7"/>
  <c r="G553" i="7"/>
  <c r="C553" i="7"/>
  <c r="L552" i="7"/>
  <c r="G552" i="7"/>
  <c r="C552" i="7"/>
  <c r="G548" i="7"/>
  <c r="C548" i="7"/>
  <c r="G547" i="7"/>
  <c r="C547" i="7"/>
  <c r="I546" i="7"/>
  <c r="G546" i="7"/>
  <c r="C546" i="7"/>
  <c r="L545" i="7"/>
  <c r="G545" i="7"/>
  <c r="C545" i="7"/>
  <c r="G541" i="7"/>
  <c r="C541" i="7"/>
  <c r="G540" i="7"/>
  <c r="C540" i="7"/>
  <c r="I539" i="7"/>
  <c r="G539" i="7"/>
  <c r="C539" i="7"/>
  <c r="L538" i="7"/>
  <c r="G538" i="7"/>
  <c r="C538" i="7"/>
  <c r="G534" i="7"/>
  <c r="C534" i="7"/>
  <c r="G533" i="7"/>
  <c r="C533" i="7"/>
  <c r="G532" i="7"/>
  <c r="C532" i="7"/>
  <c r="L531" i="7"/>
  <c r="G531" i="7"/>
  <c r="C531" i="7"/>
  <c r="G527" i="7"/>
  <c r="C527" i="7"/>
  <c r="G526" i="7"/>
  <c r="C526" i="7"/>
  <c r="I525" i="7"/>
  <c r="G525" i="7"/>
  <c r="C525" i="7"/>
  <c r="L524" i="7"/>
  <c r="G524" i="7"/>
  <c r="C524" i="7"/>
  <c r="G520" i="7"/>
  <c r="C520" i="7"/>
  <c r="G519" i="7"/>
  <c r="C519" i="7"/>
  <c r="I518" i="7"/>
  <c r="G518" i="7"/>
  <c r="C518" i="7"/>
  <c r="L517" i="7"/>
  <c r="G517" i="7"/>
  <c r="C517" i="7"/>
  <c r="G513" i="7"/>
  <c r="C513" i="7"/>
  <c r="G512" i="7"/>
  <c r="C512" i="7"/>
  <c r="I511" i="7"/>
  <c r="G511" i="7"/>
  <c r="C511" i="7"/>
  <c r="L510" i="7"/>
  <c r="G510" i="7"/>
  <c r="C510" i="7"/>
  <c r="G506" i="7"/>
  <c r="C506" i="7"/>
  <c r="G505" i="7"/>
  <c r="C505" i="7"/>
  <c r="I504" i="7"/>
  <c r="G504" i="7"/>
  <c r="C504" i="7"/>
  <c r="L503" i="7"/>
  <c r="G503" i="7"/>
  <c r="C503" i="7"/>
  <c r="G499" i="7"/>
  <c r="C499" i="7"/>
  <c r="I498" i="7"/>
  <c r="G498" i="7"/>
  <c r="C498" i="7"/>
  <c r="I497" i="7"/>
  <c r="G497" i="7"/>
  <c r="C497" i="7"/>
  <c r="L496" i="7"/>
  <c r="G496" i="7"/>
  <c r="C496" i="7"/>
  <c r="G492" i="7"/>
  <c r="C492" i="7"/>
  <c r="I491" i="7"/>
  <c r="G491" i="7"/>
  <c r="C491" i="7"/>
  <c r="I490" i="7"/>
  <c r="G490" i="7"/>
  <c r="C490" i="7"/>
  <c r="I489" i="7"/>
  <c r="G489" i="7"/>
  <c r="C489" i="7"/>
  <c r="L488" i="7"/>
  <c r="G488" i="7"/>
  <c r="C488" i="7"/>
  <c r="G484" i="7"/>
  <c r="C484" i="7"/>
  <c r="G483" i="7"/>
  <c r="C483" i="7"/>
  <c r="I482" i="7"/>
  <c r="G482" i="7"/>
  <c r="C482" i="7"/>
  <c r="L481" i="7"/>
  <c r="G481" i="7"/>
  <c r="C481" i="7"/>
  <c r="G477" i="7"/>
  <c r="C477" i="7"/>
  <c r="I476" i="7"/>
  <c r="G476" i="7"/>
  <c r="C476" i="7"/>
  <c r="I475" i="7"/>
  <c r="G475" i="7"/>
  <c r="C475" i="7"/>
  <c r="I474" i="7"/>
  <c r="G474" i="7"/>
  <c r="C474" i="7"/>
  <c r="I473" i="7"/>
  <c r="G473" i="7"/>
  <c r="C473" i="7"/>
  <c r="I472" i="7"/>
  <c r="G472" i="7"/>
  <c r="C472" i="7"/>
  <c r="I471" i="7"/>
  <c r="G471" i="7"/>
  <c r="C471" i="7"/>
  <c r="I470" i="7"/>
  <c r="G470" i="7"/>
  <c r="C470" i="7"/>
  <c r="L469" i="7"/>
  <c r="G469" i="7"/>
  <c r="C469" i="7"/>
  <c r="G465" i="7"/>
  <c r="C465" i="7"/>
  <c r="I464" i="7"/>
  <c r="G464" i="7"/>
  <c r="C464" i="7"/>
  <c r="I463" i="7"/>
  <c r="G463" i="7"/>
  <c r="C463" i="7"/>
  <c r="I462" i="7"/>
  <c r="G462" i="7"/>
  <c r="C462" i="7"/>
  <c r="I461" i="7"/>
  <c r="G461" i="7"/>
  <c r="C461" i="7"/>
  <c r="I460" i="7"/>
  <c r="G460" i="7"/>
  <c r="C460" i="7"/>
  <c r="I459" i="7"/>
  <c r="G459" i="7"/>
  <c r="C459" i="7"/>
  <c r="I458" i="7"/>
  <c r="G458" i="7"/>
  <c r="C458" i="7"/>
  <c r="L457" i="7"/>
  <c r="G457" i="7"/>
  <c r="C457" i="7"/>
  <c r="G453" i="7"/>
  <c r="C453" i="7"/>
  <c r="G452" i="7"/>
  <c r="C452" i="7"/>
  <c r="G451" i="7"/>
  <c r="C451" i="7"/>
  <c r="G450" i="7"/>
  <c r="C450" i="7"/>
  <c r="L449" i="7"/>
  <c r="G449" i="7"/>
  <c r="C449" i="7"/>
  <c r="G445" i="7"/>
  <c r="C445" i="7"/>
  <c r="G444" i="7"/>
  <c r="C444" i="7"/>
  <c r="G443" i="7"/>
  <c r="C443" i="7"/>
  <c r="I442" i="7"/>
  <c r="G442" i="7"/>
  <c r="C442" i="7"/>
  <c r="I441" i="7"/>
  <c r="G441" i="7"/>
  <c r="C441" i="7"/>
  <c r="I440" i="7"/>
  <c r="G440" i="7"/>
  <c r="C440" i="7"/>
  <c r="L439" i="7"/>
  <c r="G439" i="7"/>
  <c r="C439" i="7"/>
  <c r="G435" i="7"/>
  <c r="C435" i="7"/>
  <c r="G434" i="7"/>
  <c r="C434" i="7"/>
  <c r="G433" i="7"/>
  <c r="C433" i="7"/>
  <c r="G432" i="7"/>
  <c r="C432" i="7"/>
  <c r="G431" i="7"/>
  <c r="C431" i="7"/>
  <c r="G430" i="7"/>
  <c r="C430" i="7"/>
  <c r="G429" i="7"/>
  <c r="C429" i="7"/>
  <c r="G428" i="7"/>
  <c r="C428" i="7"/>
  <c r="G427" i="7"/>
  <c r="C427" i="7"/>
  <c r="G426" i="7"/>
  <c r="C426" i="7"/>
  <c r="I425" i="7"/>
  <c r="G425" i="7"/>
  <c r="C425" i="7"/>
  <c r="I424" i="7"/>
  <c r="G424" i="7"/>
  <c r="C424" i="7"/>
  <c r="I423" i="7"/>
  <c r="G423" i="7"/>
  <c r="C423" i="7"/>
  <c r="I422" i="7"/>
  <c r="G422" i="7"/>
  <c r="C422" i="7"/>
  <c r="L421" i="7"/>
  <c r="G421" i="7"/>
  <c r="C421" i="7"/>
  <c r="G417" i="7"/>
  <c r="C417" i="7"/>
  <c r="G416" i="7"/>
  <c r="C416" i="7"/>
  <c r="G415" i="7"/>
  <c r="C415" i="7"/>
  <c r="I414" i="7"/>
  <c r="G414" i="7"/>
  <c r="C414" i="7"/>
  <c r="I413" i="7"/>
  <c r="G413" i="7"/>
  <c r="C413" i="7"/>
  <c r="L412" i="7"/>
  <c r="G412" i="7"/>
  <c r="C412" i="7"/>
  <c r="G408" i="7"/>
  <c r="C408" i="7"/>
  <c r="G407" i="7"/>
  <c r="C407" i="7"/>
  <c r="G406" i="7"/>
  <c r="C406" i="7"/>
  <c r="L405" i="7"/>
  <c r="G405" i="7"/>
  <c r="C405" i="7"/>
  <c r="G401" i="7"/>
  <c r="C401" i="7"/>
  <c r="G400" i="7"/>
  <c r="C400" i="7"/>
  <c r="G399" i="7"/>
  <c r="C399" i="7"/>
  <c r="G398" i="7"/>
  <c r="C398" i="7"/>
  <c r="G397" i="7"/>
  <c r="C397" i="7"/>
  <c r="L396" i="7"/>
  <c r="G396" i="7"/>
  <c r="C396" i="7"/>
  <c r="G392" i="7"/>
  <c r="C392" i="7"/>
  <c r="I391" i="7"/>
  <c r="G391" i="7"/>
  <c r="C391" i="7"/>
  <c r="I390" i="7"/>
  <c r="G390" i="7"/>
  <c r="C390" i="7"/>
  <c r="L389" i="7"/>
  <c r="G389" i="7"/>
  <c r="C389" i="7"/>
  <c r="G385" i="7"/>
  <c r="C385" i="7"/>
  <c r="G384" i="7"/>
  <c r="C384" i="7"/>
  <c r="G383" i="7"/>
  <c r="C383" i="7"/>
  <c r="L382" i="7"/>
  <c r="G382" i="7"/>
  <c r="C382" i="7"/>
  <c r="G378" i="7"/>
  <c r="C378" i="7"/>
  <c r="G377" i="7"/>
  <c r="C377" i="7"/>
  <c r="G376" i="7"/>
  <c r="C376" i="7"/>
  <c r="G375" i="7"/>
  <c r="C375" i="7"/>
  <c r="L374" i="7"/>
  <c r="G374" i="7"/>
  <c r="C374" i="7"/>
  <c r="G370" i="7"/>
  <c r="C370" i="7"/>
  <c r="G369" i="7"/>
  <c r="C369" i="7"/>
  <c r="I368" i="7"/>
  <c r="G368" i="7"/>
  <c r="C368" i="7"/>
  <c r="I367" i="7"/>
  <c r="G367" i="7"/>
  <c r="C367" i="7"/>
  <c r="I366" i="7"/>
  <c r="G366" i="7"/>
  <c r="C366" i="7"/>
  <c r="I365" i="7"/>
  <c r="G365" i="7"/>
  <c r="C365" i="7"/>
  <c r="L364" i="7"/>
  <c r="G364" i="7"/>
  <c r="C364" i="7"/>
  <c r="G360" i="7"/>
  <c r="C360" i="7"/>
  <c r="G359" i="7"/>
  <c r="C359" i="7"/>
  <c r="I358" i="7"/>
  <c r="G358" i="7"/>
  <c r="C358" i="7"/>
  <c r="I357" i="7"/>
  <c r="G357" i="7"/>
  <c r="C357" i="7"/>
  <c r="L356" i="7"/>
  <c r="G356" i="7"/>
  <c r="C356" i="7"/>
  <c r="G352" i="7"/>
  <c r="C352" i="7"/>
  <c r="G351" i="7"/>
  <c r="C351" i="7"/>
  <c r="I350" i="7"/>
  <c r="G350" i="7"/>
  <c r="C350" i="7"/>
  <c r="I349" i="7"/>
  <c r="G349" i="7"/>
  <c r="C349" i="7"/>
  <c r="I348" i="7"/>
  <c r="G348" i="7"/>
  <c r="C348" i="7"/>
  <c r="I347" i="7"/>
  <c r="G347" i="7"/>
  <c r="C347" i="7"/>
  <c r="L346" i="7"/>
  <c r="G346" i="7"/>
  <c r="C346" i="7"/>
  <c r="G342" i="7"/>
  <c r="C342" i="7"/>
  <c r="G341" i="7"/>
  <c r="C341" i="7"/>
  <c r="I340" i="7"/>
  <c r="G340" i="7"/>
  <c r="C340" i="7"/>
  <c r="I339" i="7"/>
  <c r="G339" i="7"/>
  <c r="C339" i="7"/>
  <c r="I338" i="7"/>
  <c r="G338" i="7"/>
  <c r="C338" i="7"/>
  <c r="I337" i="7"/>
  <c r="G337" i="7"/>
  <c r="C337" i="7"/>
  <c r="L336" i="7"/>
  <c r="G336" i="7"/>
  <c r="C336" i="7"/>
  <c r="G332" i="7"/>
  <c r="C332" i="7"/>
  <c r="G331" i="7"/>
  <c r="C331" i="7"/>
  <c r="I330" i="7"/>
  <c r="G330" i="7"/>
  <c r="C330" i="7"/>
  <c r="I329" i="7"/>
  <c r="G329" i="7"/>
  <c r="C329" i="7"/>
  <c r="L328" i="7"/>
  <c r="G328" i="7"/>
  <c r="C328" i="7"/>
  <c r="G324" i="7"/>
  <c r="C324" i="7"/>
  <c r="I323" i="7"/>
  <c r="G323" i="7"/>
  <c r="C323" i="7"/>
  <c r="I322" i="7"/>
  <c r="G322" i="7"/>
  <c r="C322" i="7"/>
  <c r="I321" i="7"/>
  <c r="G321" i="7"/>
  <c r="C321" i="7"/>
  <c r="I320" i="7"/>
  <c r="G320" i="7"/>
  <c r="C320" i="7"/>
  <c r="I319" i="7"/>
  <c r="G319" i="7"/>
  <c r="C319" i="7"/>
  <c r="I318" i="7"/>
  <c r="G318" i="7"/>
  <c r="C318" i="7"/>
  <c r="I317" i="7"/>
  <c r="G317" i="7"/>
  <c r="C317" i="7"/>
  <c r="L316" i="7"/>
  <c r="G316" i="7"/>
  <c r="C316" i="7"/>
  <c r="G312" i="7"/>
  <c r="C312" i="7"/>
  <c r="I311" i="7"/>
  <c r="G311" i="7"/>
  <c r="C311" i="7"/>
  <c r="I310" i="7"/>
  <c r="G310" i="7"/>
  <c r="C310" i="7"/>
  <c r="I309" i="7"/>
  <c r="G309" i="7"/>
  <c r="C309" i="7"/>
  <c r="I308" i="7"/>
  <c r="G308" i="7"/>
  <c r="C308" i="7"/>
  <c r="I307" i="7"/>
  <c r="G307" i="7"/>
  <c r="C307" i="7"/>
  <c r="I306" i="7"/>
  <c r="G306" i="7"/>
  <c r="C306" i="7"/>
  <c r="I305" i="7"/>
  <c r="G305" i="7"/>
  <c r="C305" i="7"/>
  <c r="L304" i="7"/>
  <c r="G304" i="7"/>
  <c r="C304" i="7"/>
  <c r="G300" i="7"/>
  <c r="C300" i="7"/>
  <c r="I299" i="7"/>
  <c r="G299" i="7"/>
  <c r="C299" i="7"/>
  <c r="I298" i="7"/>
  <c r="G298" i="7"/>
  <c r="C298" i="7"/>
  <c r="I297" i="7"/>
  <c r="G297" i="7"/>
  <c r="C297" i="7"/>
  <c r="I296" i="7"/>
  <c r="G296" i="7"/>
  <c r="C296" i="7"/>
  <c r="I295" i="7"/>
  <c r="G295" i="7"/>
  <c r="C295" i="7"/>
  <c r="I294" i="7"/>
  <c r="G294" i="7"/>
  <c r="C294" i="7"/>
  <c r="I293" i="7"/>
  <c r="G293" i="7"/>
  <c r="C293" i="7"/>
  <c r="L292" i="7"/>
  <c r="G292" i="7"/>
  <c r="C292" i="7"/>
  <c r="G288" i="7"/>
  <c r="C288" i="7"/>
  <c r="G287" i="7"/>
  <c r="C287" i="7"/>
  <c r="G286" i="7"/>
  <c r="C286" i="7"/>
  <c r="I285" i="7"/>
  <c r="G285" i="7"/>
  <c r="C285" i="7"/>
  <c r="I284" i="7"/>
  <c r="G284" i="7"/>
  <c r="C284" i="7"/>
  <c r="I283" i="7"/>
  <c r="G283" i="7"/>
  <c r="C283" i="7"/>
  <c r="L282" i="7"/>
  <c r="G282" i="7"/>
  <c r="C282" i="7"/>
  <c r="G278" i="7"/>
  <c r="C278" i="7"/>
  <c r="G277" i="7"/>
  <c r="C277" i="7"/>
  <c r="I276" i="7"/>
  <c r="G276" i="7"/>
  <c r="C276" i="7"/>
  <c r="L275" i="7"/>
  <c r="G275" i="7"/>
  <c r="C275" i="7"/>
  <c r="G271" i="7"/>
  <c r="C271" i="7"/>
  <c r="G270" i="7"/>
  <c r="C270" i="7"/>
  <c r="G269" i="7"/>
  <c r="C269" i="7"/>
  <c r="G268" i="7"/>
  <c r="C268" i="7"/>
  <c r="I267" i="7"/>
  <c r="G267" i="7"/>
  <c r="C267" i="7"/>
  <c r="I266" i="7"/>
  <c r="G266" i="7"/>
  <c r="C266" i="7"/>
  <c r="I265" i="7"/>
  <c r="G265" i="7"/>
  <c r="C265" i="7"/>
  <c r="L264" i="7"/>
  <c r="G264" i="7"/>
  <c r="C264" i="7"/>
  <c r="G260" i="7"/>
  <c r="C260" i="7"/>
  <c r="G259" i="7"/>
  <c r="C259" i="7"/>
  <c r="I258" i="7"/>
  <c r="G258" i="7"/>
  <c r="C258" i="7"/>
  <c r="L257" i="7"/>
  <c r="G257" i="7"/>
  <c r="C257" i="7"/>
  <c r="G253" i="7"/>
  <c r="C253" i="7"/>
  <c r="G252" i="7"/>
  <c r="C252" i="7"/>
  <c r="G251" i="7"/>
  <c r="C251" i="7"/>
  <c r="G250" i="7"/>
  <c r="C250" i="7"/>
  <c r="I249" i="7"/>
  <c r="G249" i="7"/>
  <c r="C249" i="7"/>
  <c r="I248" i="7"/>
  <c r="G248" i="7"/>
  <c r="C248" i="7"/>
  <c r="I247" i="7"/>
  <c r="G247" i="7"/>
  <c r="C247" i="7"/>
  <c r="L246" i="7"/>
  <c r="G246" i="7"/>
  <c r="C246" i="7"/>
  <c r="G242" i="7"/>
  <c r="C242" i="7"/>
  <c r="G241" i="7"/>
  <c r="C241" i="7"/>
  <c r="G240" i="7"/>
  <c r="C240" i="7"/>
  <c r="I239" i="7"/>
  <c r="G239" i="7"/>
  <c r="C239" i="7"/>
  <c r="I238" i="7"/>
  <c r="G238" i="7"/>
  <c r="C238" i="7"/>
  <c r="I237" i="7"/>
  <c r="G237" i="7"/>
  <c r="C237" i="7"/>
  <c r="L236" i="7"/>
  <c r="G236" i="7"/>
  <c r="C236" i="7"/>
  <c r="G232" i="7"/>
  <c r="C232" i="7"/>
  <c r="G231" i="7"/>
  <c r="C231" i="7"/>
  <c r="G230" i="7"/>
  <c r="C230" i="7"/>
  <c r="G229" i="7"/>
  <c r="C229" i="7"/>
  <c r="I228" i="7"/>
  <c r="G228" i="7"/>
  <c r="C228" i="7"/>
  <c r="L227" i="7"/>
  <c r="G227" i="7"/>
  <c r="C227" i="7"/>
  <c r="G223" i="7"/>
  <c r="C223" i="7"/>
  <c r="G222" i="7"/>
  <c r="C222" i="7"/>
  <c r="G221" i="7"/>
  <c r="C221" i="7"/>
  <c r="G220" i="7"/>
  <c r="C220" i="7"/>
  <c r="I219" i="7"/>
  <c r="G219" i="7"/>
  <c r="C219" i="7"/>
  <c r="I218" i="7"/>
  <c r="G218" i="7"/>
  <c r="C218" i="7"/>
  <c r="L217" i="7"/>
  <c r="G217" i="7"/>
  <c r="C217" i="7"/>
  <c r="G213" i="7"/>
  <c r="C213" i="7"/>
  <c r="G212" i="7"/>
  <c r="C212" i="7"/>
  <c r="G211" i="7"/>
  <c r="C211" i="7"/>
  <c r="G210" i="7"/>
  <c r="C210" i="7"/>
  <c r="I209" i="7"/>
  <c r="G209" i="7"/>
  <c r="C209" i="7"/>
  <c r="I208" i="7"/>
  <c r="G208" i="7"/>
  <c r="C208" i="7"/>
  <c r="I207" i="7"/>
  <c r="G207" i="7"/>
  <c r="C207" i="7"/>
  <c r="L206" i="7"/>
  <c r="G206" i="7"/>
  <c r="C206" i="7"/>
  <c r="G202" i="7"/>
  <c r="C202" i="7"/>
  <c r="G201" i="7"/>
  <c r="C201" i="7"/>
  <c r="G200" i="7"/>
  <c r="C200" i="7"/>
  <c r="G199" i="7"/>
  <c r="C199" i="7"/>
  <c r="I198" i="7"/>
  <c r="G198" i="7"/>
  <c r="C198" i="7"/>
  <c r="I197" i="7"/>
  <c r="G197" i="7"/>
  <c r="C197" i="7"/>
  <c r="I196" i="7"/>
  <c r="G196" i="7"/>
  <c r="C196" i="7"/>
  <c r="L195" i="7"/>
  <c r="G195" i="7"/>
  <c r="C195" i="7"/>
  <c r="G191" i="7"/>
  <c r="C191" i="7"/>
  <c r="I190" i="7"/>
  <c r="G190" i="7"/>
  <c r="C190" i="7"/>
  <c r="L189" i="7"/>
  <c r="G189" i="7"/>
  <c r="C189" i="7"/>
  <c r="G185" i="7"/>
  <c r="C185" i="7"/>
  <c r="G184" i="7"/>
  <c r="C184" i="7"/>
  <c r="G183" i="7"/>
  <c r="C183" i="7"/>
  <c r="L182" i="7"/>
  <c r="G182" i="7"/>
  <c r="C182" i="7"/>
  <c r="G178" i="7"/>
  <c r="C178" i="7"/>
  <c r="G177" i="7"/>
  <c r="C177" i="7"/>
  <c r="G176" i="7"/>
  <c r="C176" i="7"/>
  <c r="L175" i="7"/>
  <c r="G175" i="7"/>
  <c r="C175" i="7"/>
  <c r="G171" i="7"/>
  <c r="C171" i="7"/>
  <c r="G170" i="7"/>
  <c r="C170" i="7"/>
  <c r="G169" i="7"/>
  <c r="C169" i="7"/>
  <c r="G168" i="7"/>
  <c r="C168" i="7"/>
  <c r="G167" i="7"/>
  <c r="C167" i="7"/>
  <c r="L166" i="7"/>
  <c r="G166" i="7"/>
  <c r="C166" i="7"/>
  <c r="G162" i="7"/>
  <c r="C162" i="7"/>
  <c r="G161" i="7"/>
  <c r="C161" i="7"/>
  <c r="I160" i="7"/>
  <c r="G160" i="7"/>
  <c r="C160" i="7"/>
  <c r="L159" i="7"/>
  <c r="G159" i="7"/>
  <c r="C159" i="7"/>
  <c r="G155" i="7"/>
  <c r="C155" i="7"/>
  <c r="I154" i="7"/>
  <c r="G154" i="7"/>
  <c r="C154" i="7"/>
  <c r="I153" i="7"/>
  <c r="G153" i="7"/>
  <c r="C153" i="7"/>
  <c r="I152" i="7"/>
  <c r="G152" i="7"/>
  <c r="C152" i="7"/>
  <c r="I151" i="7"/>
  <c r="G151" i="7"/>
  <c r="C151" i="7"/>
  <c r="I150" i="7"/>
  <c r="G150" i="7"/>
  <c r="C150" i="7"/>
  <c r="I149" i="7"/>
  <c r="G149" i="7"/>
  <c r="C149" i="7"/>
  <c r="I148" i="7"/>
  <c r="G148" i="7"/>
  <c r="C148" i="7"/>
  <c r="L147" i="7"/>
  <c r="G147" i="7"/>
  <c r="C147" i="7"/>
  <c r="G143" i="7"/>
  <c r="C143" i="7"/>
  <c r="I142" i="7"/>
  <c r="G142" i="7"/>
  <c r="C142" i="7"/>
  <c r="I141" i="7"/>
  <c r="G141" i="7"/>
  <c r="C141" i="7"/>
  <c r="I140" i="7"/>
  <c r="G140" i="7"/>
  <c r="C140" i="7"/>
  <c r="I139" i="7"/>
  <c r="G139" i="7"/>
  <c r="C139" i="7"/>
  <c r="I138" i="7"/>
  <c r="G138" i="7"/>
  <c r="C138" i="7"/>
  <c r="I137" i="7"/>
  <c r="G137" i="7"/>
  <c r="C137" i="7"/>
  <c r="I136" i="7"/>
  <c r="G136" i="7"/>
  <c r="C136" i="7"/>
  <c r="L135" i="7"/>
  <c r="G135" i="7"/>
  <c r="C135" i="7"/>
  <c r="G131" i="7"/>
  <c r="C131" i="7"/>
  <c r="G130" i="7"/>
  <c r="C130" i="7"/>
  <c r="G129" i="7"/>
  <c r="C129" i="7"/>
  <c r="I128" i="7"/>
  <c r="G128" i="7"/>
  <c r="C128" i="7"/>
  <c r="I127" i="7"/>
  <c r="G127" i="7"/>
  <c r="C127" i="7"/>
  <c r="L126" i="7"/>
  <c r="G126" i="7"/>
  <c r="C126" i="7"/>
  <c r="G122" i="7"/>
  <c r="C122" i="7"/>
  <c r="G121" i="7"/>
  <c r="C121" i="7"/>
  <c r="L120" i="7"/>
  <c r="G120" i="7"/>
  <c r="C120" i="7"/>
  <c r="G116" i="7"/>
  <c r="C116" i="7"/>
  <c r="G115" i="7"/>
  <c r="C115" i="7"/>
  <c r="G114" i="7"/>
  <c r="C114" i="7"/>
  <c r="G113" i="7"/>
  <c r="C113" i="7"/>
  <c r="L112" i="7"/>
  <c r="G112" i="7"/>
  <c r="C112" i="7"/>
  <c r="G108" i="7"/>
  <c r="C108" i="7"/>
  <c r="G107" i="7"/>
  <c r="C107" i="7"/>
  <c r="L106" i="7"/>
  <c r="G106" i="7"/>
  <c r="C106" i="7"/>
  <c r="G102" i="7"/>
  <c r="C102" i="7"/>
  <c r="G101" i="7"/>
  <c r="C101" i="7"/>
  <c r="G100" i="7"/>
  <c r="C100" i="7"/>
  <c r="G99" i="7"/>
  <c r="C99" i="7"/>
  <c r="L98" i="7"/>
  <c r="G98" i="7"/>
  <c r="C98" i="7"/>
  <c r="G94" i="7"/>
  <c r="C94" i="7"/>
  <c r="I93" i="7"/>
  <c r="G93" i="7"/>
  <c r="C93" i="7"/>
  <c r="I92" i="7"/>
  <c r="G92" i="7"/>
  <c r="C92" i="7"/>
  <c r="I91" i="7"/>
  <c r="G91" i="7"/>
  <c r="C91" i="7"/>
  <c r="I90" i="7"/>
  <c r="G90" i="7"/>
  <c r="C90" i="7"/>
  <c r="I89" i="7"/>
  <c r="G89" i="7"/>
  <c r="C89" i="7"/>
  <c r="I88" i="7"/>
  <c r="G88" i="7"/>
  <c r="C88" i="7"/>
  <c r="I87" i="7"/>
  <c r="G87" i="7"/>
  <c r="C87" i="7"/>
  <c r="L86" i="7"/>
  <c r="G86" i="7"/>
  <c r="C86" i="7"/>
  <c r="G82" i="7"/>
  <c r="C82" i="7"/>
  <c r="I81" i="7"/>
  <c r="G81" i="7"/>
  <c r="C81" i="7"/>
  <c r="I80" i="7"/>
  <c r="G80" i="7"/>
  <c r="C80" i="7"/>
  <c r="I79" i="7"/>
  <c r="G79" i="7"/>
  <c r="C79" i="7"/>
  <c r="I78" i="7"/>
  <c r="G78" i="7"/>
  <c r="C78" i="7"/>
  <c r="I77" i="7"/>
  <c r="G77" i="7"/>
  <c r="C77" i="7"/>
  <c r="I76" i="7"/>
  <c r="G76" i="7"/>
  <c r="C76" i="7"/>
  <c r="I75" i="7"/>
  <c r="G75" i="7"/>
  <c r="C75" i="7"/>
  <c r="L74" i="7"/>
  <c r="G74" i="7"/>
  <c r="C74" i="7"/>
  <c r="G70" i="7"/>
  <c r="C70" i="7"/>
  <c r="I69" i="7"/>
  <c r="G69" i="7"/>
  <c r="C69" i="7"/>
  <c r="I68" i="7"/>
  <c r="G68" i="7"/>
  <c r="C68" i="7"/>
  <c r="I67" i="7"/>
  <c r="G67" i="7"/>
  <c r="C67" i="7"/>
  <c r="I66" i="7"/>
  <c r="G66" i="7"/>
  <c r="C66" i="7"/>
  <c r="I65" i="7"/>
  <c r="G65" i="7"/>
  <c r="C65" i="7"/>
  <c r="I64" i="7"/>
  <c r="G64" i="7"/>
  <c r="C64" i="7"/>
  <c r="I63" i="7"/>
  <c r="G63" i="7"/>
  <c r="C63" i="7"/>
  <c r="L62" i="7"/>
  <c r="G62" i="7"/>
  <c r="C62" i="7"/>
  <c r="G58" i="7"/>
  <c r="C58" i="7"/>
  <c r="G57" i="7"/>
  <c r="C57" i="7"/>
  <c r="I56" i="7"/>
  <c r="G56" i="7"/>
  <c r="C56" i="7"/>
  <c r="L55" i="7"/>
  <c r="G55" i="7"/>
  <c r="C55" i="7"/>
  <c r="G51" i="7"/>
  <c r="C51" i="7"/>
  <c r="I50" i="7"/>
  <c r="G50" i="7"/>
  <c r="C50" i="7"/>
  <c r="I49" i="7"/>
  <c r="G49" i="7"/>
  <c r="C49" i="7"/>
  <c r="I48" i="7"/>
  <c r="G48" i="7"/>
  <c r="C48" i="7"/>
  <c r="L47" i="7"/>
  <c r="G47" i="7"/>
  <c r="C47" i="7"/>
  <c r="G43" i="7"/>
  <c r="C43" i="7"/>
  <c r="G42" i="7"/>
  <c r="C42" i="7"/>
  <c r="G41" i="7"/>
  <c r="C41" i="7"/>
  <c r="L40" i="7"/>
  <c r="G40" i="7"/>
  <c r="C40" i="7"/>
  <c r="G36" i="7"/>
  <c r="C36" i="7"/>
  <c r="G35" i="7"/>
  <c r="C35" i="7"/>
  <c r="G34" i="7"/>
  <c r="C34" i="7"/>
  <c r="G33" i="7"/>
  <c r="C33" i="7"/>
  <c r="G32" i="7"/>
  <c r="C32" i="7"/>
  <c r="L31" i="7"/>
  <c r="G31" i="7"/>
  <c r="C31" i="7"/>
  <c r="G27" i="7"/>
  <c r="C27" i="7"/>
  <c r="I26" i="7"/>
  <c r="G26" i="7"/>
  <c r="C26" i="7"/>
  <c r="I25" i="7"/>
  <c r="G25" i="7"/>
  <c r="C25" i="7"/>
  <c r="I24" i="7"/>
  <c r="G24" i="7"/>
  <c r="C24" i="7"/>
  <c r="I23" i="7"/>
  <c r="G23" i="7"/>
  <c r="C23" i="7"/>
  <c r="I22" i="7"/>
  <c r="G22" i="7"/>
  <c r="C22" i="7"/>
  <c r="I21" i="7"/>
  <c r="G21" i="7"/>
  <c r="C21" i="7"/>
  <c r="I20" i="7"/>
  <c r="G20" i="7"/>
  <c r="C20" i="7"/>
  <c r="L19" i="7"/>
  <c r="G19" i="7"/>
  <c r="C19" i="7"/>
  <c r="G15" i="7"/>
  <c r="C15" i="7"/>
  <c r="I14" i="7"/>
  <c r="G14" i="7"/>
  <c r="C14" i="7"/>
  <c r="I13" i="7"/>
  <c r="G13" i="7"/>
  <c r="C13" i="7"/>
  <c r="I12" i="7"/>
  <c r="G12" i="7"/>
  <c r="C12" i="7"/>
  <c r="I11" i="7"/>
  <c r="G11" i="7"/>
  <c r="C11" i="7"/>
  <c r="I10" i="7"/>
  <c r="G10" i="7"/>
  <c r="C10" i="7"/>
  <c r="I9" i="7"/>
  <c r="G9" i="7"/>
  <c r="C9" i="7"/>
  <c r="I8" i="7"/>
  <c r="G8" i="7"/>
  <c r="C8" i="7"/>
  <c r="L7" i="7"/>
  <c r="G7" i="7"/>
  <c r="C7" i="7"/>
  <c r="B5" i="7"/>
  <c r="A2" i="7"/>
  <c r="A1" i="7"/>
  <c r="G2052" i="6"/>
  <c r="C2052" i="6"/>
  <c r="G2051" i="6"/>
  <c r="C2051" i="6"/>
  <c r="G2050" i="6"/>
  <c r="C2050" i="6"/>
  <c r="I2049" i="6"/>
  <c r="G2049" i="6"/>
  <c r="C2049" i="6"/>
  <c r="I2048" i="6"/>
  <c r="G2048" i="6"/>
  <c r="C2048" i="6"/>
  <c r="I2047" i="6"/>
  <c r="G2047" i="6"/>
  <c r="C2047" i="6"/>
  <c r="I2046" i="6"/>
  <c r="G2046" i="6"/>
  <c r="C2046" i="6"/>
  <c r="L2045" i="6"/>
  <c r="G2045" i="6"/>
  <c r="C2045" i="6"/>
  <c r="G2039" i="6"/>
  <c r="C2039" i="6"/>
  <c r="G2038" i="6"/>
  <c r="C2038" i="6"/>
  <c r="I2037" i="6"/>
  <c r="G2037" i="6"/>
  <c r="C2037" i="6"/>
  <c r="I2036" i="6"/>
  <c r="G2036" i="6"/>
  <c r="C2036" i="6"/>
  <c r="L2035" i="6"/>
  <c r="G2035" i="6"/>
  <c r="C2035" i="6"/>
  <c r="G2029" i="6"/>
  <c r="C2029" i="6"/>
  <c r="G2028" i="6"/>
  <c r="C2028" i="6"/>
  <c r="G2027" i="6"/>
  <c r="C2027" i="6"/>
  <c r="G2026" i="6"/>
  <c r="C2026" i="6"/>
  <c r="L2025" i="6"/>
  <c r="G2025" i="6"/>
  <c r="C2025" i="6"/>
  <c r="G2019" i="6"/>
  <c r="C2019" i="6"/>
  <c r="G2018" i="6"/>
  <c r="C2018" i="6"/>
  <c r="G2017" i="6"/>
  <c r="C2017" i="6"/>
  <c r="G2016" i="6"/>
  <c r="C2016" i="6"/>
  <c r="L2015" i="6"/>
  <c r="G2015" i="6"/>
  <c r="C2015" i="6"/>
  <c r="G2009" i="6"/>
  <c r="C2009" i="6"/>
  <c r="G2008" i="6"/>
  <c r="C2008" i="6"/>
  <c r="G2007" i="6"/>
  <c r="C2007" i="6"/>
  <c r="G2006" i="6"/>
  <c r="C2006" i="6"/>
  <c r="G2005" i="6"/>
  <c r="C2005" i="6"/>
  <c r="L2004" i="6"/>
  <c r="G2004" i="6"/>
  <c r="C2004" i="6"/>
  <c r="G1998" i="6"/>
  <c r="C1998" i="6"/>
  <c r="G1997" i="6"/>
  <c r="C1997" i="6"/>
  <c r="G1996" i="6"/>
  <c r="C1996" i="6"/>
  <c r="G1995" i="6"/>
  <c r="C1995" i="6"/>
  <c r="L1994" i="6"/>
  <c r="G1994" i="6"/>
  <c r="C1994" i="6"/>
  <c r="G1988" i="6"/>
  <c r="C1988" i="6"/>
  <c r="G1987" i="6"/>
  <c r="C1987" i="6"/>
  <c r="L1986" i="6"/>
  <c r="G1986" i="6"/>
  <c r="C1986" i="6"/>
  <c r="G1980" i="6"/>
  <c r="C1980" i="6"/>
  <c r="G1979" i="6"/>
  <c r="C1979" i="6"/>
  <c r="I1978" i="6"/>
  <c r="G1978" i="6"/>
  <c r="C1978" i="6"/>
  <c r="I1977" i="6"/>
  <c r="G1977" i="6"/>
  <c r="C1977" i="6"/>
  <c r="I1976" i="6"/>
  <c r="G1976" i="6"/>
  <c r="C1976" i="6"/>
  <c r="I1975" i="6"/>
  <c r="G1975" i="6"/>
  <c r="C1975" i="6"/>
  <c r="I1974" i="6"/>
  <c r="G1974" i="6"/>
  <c r="C1974" i="6"/>
  <c r="L1973" i="6"/>
  <c r="G1973" i="6"/>
  <c r="C1973" i="6"/>
  <c r="G1967" i="6"/>
  <c r="C1967" i="6"/>
  <c r="G1966" i="6"/>
  <c r="C1966" i="6"/>
  <c r="I1965" i="6"/>
  <c r="G1965" i="6"/>
  <c r="C1965" i="6"/>
  <c r="L1964" i="6"/>
  <c r="G1964" i="6"/>
  <c r="C1964" i="6"/>
  <c r="G1958" i="6"/>
  <c r="C1958" i="6"/>
  <c r="G1957" i="6"/>
  <c r="C1957" i="6"/>
  <c r="I1956" i="6"/>
  <c r="G1956" i="6"/>
  <c r="C1956" i="6"/>
  <c r="L1955" i="6"/>
  <c r="G1955" i="6"/>
  <c r="C1955" i="6"/>
  <c r="G1949" i="6"/>
  <c r="C1949" i="6"/>
  <c r="G1948" i="6"/>
  <c r="C1948" i="6"/>
  <c r="I1947" i="6"/>
  <c r="G1947" i="6"/>
  <c r="C1947" i="6"/>
  <c r="L1946" i="6"/>
  <c r="G1946" i="6"/>
  <c r="C1946" i="6"/>
  <c r="G1940" i="6"/>
  <c r="C1940" i="6"/>
  <c r="G1939" i="6"/>
  <c r="C1939" i="6"/>
  <c r="I1938" i="6"/>
  <c r="G1938" i="6"/>
  <c r="C1938" i="6"/>
  <c r="I1937" i="6"/>
  <c r="G1937" i="6"/>
  <c r="C1937" i="6"/>
  <c r="I1936" i="6"/>
  <c r="G1936" i="6"/>
  <c r="C1936" i="6"/>
  <c r="I1935" i="6"/>
  <c r="G1935" i="6"/>
  <c r="C1935" i="6"/>
  <c r="L1934" i="6"/>
  <c r="G1934" i="6"/>
  <c r="C1934" i="6"/>
  <c r="G1928" i="6"/>
  <c r="C1928" i="6"/>
  <c r="G1927" i="6"/>
  <c r="C1927" i="6"/>
  <c r="G1926" i="6"/>
  <c r="C1926" i="6"/>
  <c r="L1925" i="6"/>
  <c r="G1925" i="6"/>
  <c r="C1925" i="6"/>
  <c r="G1919" i="6"/>
  <c r="C1919" i="6"/>
  <c r="G1918" i="6"/>
  <c r="C1918" i="6"/>
  <c r="G1917" i="6"/>
  <c r="C1917" i="6"/>
  <c r="L1916" i="6"/>
  <c r="G1916" i="6"/>
  <c r="C1916" i="6"/>
  <c r="G1910" i="6"/>
  <c r="C1910" i="6"/>
  <c r="G1909" i="6"/>
  <c r="C1909" i="6"/>
  <c r="G1908" i="6"/>
  <c r="C1908" i="6"/>
  <c r="L1907" i="6"/>
  <c r="G1907" i="6"/>
  <c r="C1907" i="6"/>
  <c r="G1901" i="6"/>
  <c r="C1901" i="6"/>
  <c r="G1900" i="6"/>
  <c r="C1900" i="6"/>
  <c r="I1899" i="6"/>
  <c r="G1899" i="6"/>
  <c r="C1899" i="6"/>
  <c r="I1898" i="6"/>
  <c r="G1898" i="6"/>
  <c r="C1898" i="6"/>
  <c r="I1897" i="6"/>
  <c r="G1897" i="6"/>
  <c r="C1897" i="6"/>
  <c r="L1896" i="6"/>
  <c r="G1896" i="6"/>
  <c r="C1896" i="6"/>
  <c r="G1890" i="6"/>
  <c r="C1890" i="6"/>
  <c r="G1889" i="6"/>
  <c r="C1889" i="6"/>
  <c r="I1888" i="6"/>
  <c r="G1888" i="6"/>
  <c r="C1888" i="6"/>
  <c r="I1887" i="6"/>
  <c r="G1887" i="6"/>
  <c r="C1887" i="6"/>
  <c r="I1886" i="6"/>
  <c r="G1886" i="6"/>
  <c r="C1886" i="6"/>
  <c r="L1885" i="6"/>
  <c r="G1885" i="6"/>
  <c r="C1885" i="6"/>
  <c r="G1879" i="6"/>
  <c r="C1879" i="6"/>
  <c r="G1878" i="6"/>
  <c r="C1878" i="6"/>
  <c r="I1877" i="6"/>
  <c r="G1877" i="6"/>
  <c r="C1877" i="6"/>
  <c r="I1876" i="6"/>
  <c r="G1876" i="6"/>
  <c r="C1876" i="6"/>
  <c r="I1875" i="6"/>
  <c r="G1875" i="6"/>
  <c r="C1875" i="6"/>
  <c r="L1874" i="6"/>
  <c r="G1874" i="6"/>
  <c r="C1874" i="6"/>
  <c r="G1868" i="6"/>
  <c r="C1868" i="6"/>
  <c r="G1867" i="6"/>
  <c r="C1867" i="6"/>
  <c r="I1866" i="6"/>
  <c r="G1866" i="6"/>
  <c r="C1866" i="6"/>
  <c r="I1865" i="6"/>
  <c r="G1865" i="6"/>
  <c r="C1865" i="6"/>
  <c r="I1864" i="6"/>
  <c r="G1864" i="6"/>
  <c r="C1864" i="6"/>
  <c r="L1863" i="6"/>
  <c r="G1863" i="6"/>
  <c r="C1863" i="6"/>
  <c r="G1857" i="6"/>
  <c r="C1857" i="6"/>
  <c r="G1856" i="6"/>
  <c r="C1856" i="6"/>
  <c r="I1855" i="6"/>
  <c r="G1855" i="6"/>
  <c r="C1855" i="6"/>
  <c r="L1854" i="6"/>
  <c r="G1854" i="6"/>
  <c r="C1854" i="6"/>
  <c r="G1848" i="6"/>
  <c r="C1848" i="6"/>
  <c r="G1847" i="6"/>
  <c r="C1847" i="6"/>
  <c r="I1846" i="6"/>
  <c r="G1846" i="6"/>
  <c r="C1846" i="6"/>
  <c r="L1845" i="6"/>
  <c r="G1845" i="6"/>
  <c r="C1845" i="6"/>
  <c r="G1839" i="6"/>
  <c r="C1839" i="6"/>
  <c r="G1838" i="6"/>
  <c r="C1838" i="6"/>
  <c r="I1837" i="6"/>
  <c r="G1837" i="6"/>
  <c r="C1837" i="6"/>
  <c r="I1836" i="6"/>
  <c r="G1836" i="6"/>
  <c r="C1836" i="6"/>
  <c r="L1835" i="6"/>
  <c r="G1835" i="6"/>
  <c r="C1835" i="6"/>
  <c r="G1829" i="6"/>
  <c r="C1829" i="6"/>
  <c r="G1828" i="6"/>
  <c r="C1828" i="6"/>
  <c r="G1827" i="6"/>
  <c r="C1827" i="6"/>
  <c r="L1826" i="6"/>
  <c r="G1826" i="6"/>
  <c r="C1826" i="6"/>
  <c r="G1820" i="6"/>
  <c r="C1820" i="6"/>
  <c r="G1819" i="6"/>
  <c r="C1819" i="6"/>
  <c r="I1818" i="6"/>
  <c r="G1818" i="6"/>
  <c r="C1818" i="6"/>
  <c r="L1817" i="6"/>
  <c r="G1817" i="6"/>
  <c r="C1817" i="6"/>
  <c r="G1811" i="6"/>
  <c r="C1811" i="6"/>
  <c r="G1810" i="6"/>
  <c r="C1810" i="6"/>
  <c r="I1809" i="6"/>
  <c r="G1809" i="6"/>
  <c r="C1809" i="6"/>
  <c r="L1808" i="6"/>
  <c r="G1808" i="6"/>
  <c r="C1808" i="6"/>
  <c r="G1802" i="6"/>
  <c r="C1802" i="6"/>
  <c r="G1801" i="6"/>
  <c r="C1801" i="6"/>
  <c r="G1800" i="6"/>
  <c r="C1800" i="6"/>
  <c r="I1799" i="6"/>
  <c r="G1799" i="6"/>
  <c r="C1799" i="6"/>
  <c r="L1798" i="6"/>
  <c r="G1798" i="6"/>
  <c r="C1798" i="6"/>
  <c r="G1792" i="6"/>
  <c r="C1792" i="6"/>
  <c r="G1791" i="6"/>
  <c r="C1791" i="6"/>
  <c r="G1790" i="6"/>
  <c r="C1790" i="6"/>
  <c r="I1789" i="6"/>
  <c r="G1789" i="6"/>
  <c r="C1789" i="6"/>
  <c r="L1788" i="6"/>
  <c r="G1788" i="6"/>
  <c r="C1788" i="6"/>
  <c r="G1782" i="6"/>
  <c r="C1782" i="6"/>
  <c r="G1781" i="6"/>
  <c r="C1781" i="6"/>
  <c r="G1780" i="6"/>
  <c r="C1780" i="6"/>
  <c r="L1779" i="6"/>
  <c r="G1779" i="6"/>
  <c r="C1779" i="6"/>
  <c r="G1773" i="6"/>
  <c r="C1773" i="6"/>
  <c r="G1772" i="6"/>
  <c r="C1772" i="6"/>
  <c r="G1771" i="6"/>
  <c r="C1771" i="6"/>
  <c r="L1770" i="6"/>
  <c r="G1770" i="6"/>
  <c r="C1770" i="6"/>
  <c r="G1764" i="6"/>
  <c r="C1764" i="6"/>
  <c r="G1763" i="6"/>
  <c r="C1763" i="6"/>
  <c r="I1762" i="6"/>
  <c r="G1762" i="6"/>
  <c r="C1762" i="6"/>
  <c r="I1761" i="6"/>
  <c r="G1761" i="6"/>
  <c r="C1761" i="6"/>
  <c r="I1760" i="6"/>
  <c r="G1760" i="6"/>
  <c r="C1760" i="6"/>
  <c r="L1759" i="6"/>
  <c r="G1759" i="6"/>
  <c r="C1759" i="6"/>
  <c r="G1753" i="6"/>
  <c r="C1753" i="6"/>
  <c r="G1752" i="6"/>
  <c r="C1752" i="6"/>
  <c r="I1751" i="6"/>
  <c r="G1751" i="6"/>
  <c r="C1751" i="6"/>
  <c r="I1750" i="6"/>
  <c r="G1750" i="6"/>
  <c r="C1750" i="6"/>
  <c r="I1749" i="6"/>
  <c r="G1749" i="6"/>
  <c r="C1749" i="6"/>
  <c r="L1748" i="6"/>
  <c r="G1748" i="6"/>
  <c r="C1748" i="6"/>
  <c r="G1742" i="6"/>
  <c r="C1742" i="6"/>
  <c r="G1741" i="6"/>
  <c r="C1741" i="6"/>
  <c r="G1740" i="6"/>
  <c r="C1740" i="6"/>
  <c r="L1739" i="6"/>
  <c r="G1739" i="6"/>
  <c r="C1739" i="6"/>
  <c r="G1733" i="6"/>
  <c r="C1733" i="6"/>
  <c r="G1732" i="6"/>
  <c r="C1732" i="6"/>
  <c r="G1731" i="6"/>
  <c r="C1731" i="6"/>
  <c r="L1730" i="6"/>
  <c r="G1730" i="6"/>
  <c r="C1730" i="6"/>
  <c r="G1724" i="6"/>
  <c r="C1724" i="6"/>
  <c r="G1723" i="6"/>
  <c r="C1723" i="6"/>
  <c r="G1722" i="6"/>
  <c r="C1722" i="6"/>
  <c r="L1721" i="6"/>
  <c r="G1721" i="6"/>
  <c r="C1721" i="6"/>
  <c r="G1715" i="6"/>
  <c r="C1715" i="6"/>
  <c r="G1714" i="6"/>
  <c r="C1714" i="6"/>
  <c r="I1713" i="6"/>
  <c r="G1713" i="6"/>
  <c r="C1713" i="6"/>
  <c r="L1712" i="6"/>
  <c r="G1712" i="6"/>
  <c r="C1712" i="6"/>
  <c r="G1706" i="6"/>
  <c r="C1706" i="6"/>
  <c r="G1705" i="6"/>
  <c r="C1705" i="6"/>
  <c r="I1704" i="6"/>
  <c r="G1704" i="6"/>
  <c r="C1704" i="6"/>
  <c r="L1703" i="6"/>
  <c r="G1703" i="6"/>
  <c r="C1703" i="6"/>
  <c r="G1697" i="6"/>
  <c r="C1697" i="6"/>
  <c r="G1696" i="6"/>
  <c r="C1696" i="6"/>
  <c r="I1695" i="6"/>
  <c r="G1695" i="6"/>
  <c r="C1695" i="6"/>
  <c r="I1694" i="6"/>
  <c r="G1694" i="6"/>
  <c r="C1694" i="6"/>
  <c r="L1693" i="6"/>
  <c r="G1693" i="6"/>
  <c r="C1693" i="6"/>
  <c r="G1687" i="6"/>
  <c r="C1687" i="6"/>
  <c r="G1686" i="6"/>
  <c r="C1686" i="6"/>
  <c r="G1685" i="6"/>
  <c r="C1685" i="6"/>
  <c r="L1684" i="6"/>
  <c r="G1684" i="6"/>
  <c r="C1684" i="6"/>
  <c r="G1678" i="6"/>
  <c r="C1678" i="6"/>
  <c r="G1677" i="6"/>
  <c r="C1677" i="6"/>
  <c r="G1676" i="6"/>
  <c r="C1676" i="6"/>
  <c r="L1675" i="6"/>
  <c r="G1675" i="6"/>
  <c r="C1675" i="6"/>
  <c r="G1669" i="6"/>
  <c r="C1669" i="6"/>
  <c r="I1668" i="6"/>
  <c r="G1668" i="6"/>
  <c r="C1668" i="6"/>
  <c r="L1667" i="6"/>
  <c r="G1667" i="6"/>
  <c r="C1667" i="6"/>
  <c r="G1661" i="6"/>
  <c r="C1661" i="6"/>
  <c r="G1660" i="6"/>
  <c r="C1660" i="6"/>
  <c r="I1659" i="6"/>
  <c r="G1659" i="6"/>
  <c r="C1659" i="6"/>
  <c r="I1658" i="6"/>
  <c r="G1658" i="6"/>
  <c r="C1658" i="6"/>
  <c r="I1657" i="6"/>
  <c r="G1657" i="6"/>
  <c r="C1657" i="6"/>
  <c r="L1656" i="6"/>
  <c r="G1656" i="6"/>
  <c r="C1656" i="6"/>
  <c r="G1650" i="6"/>
  <c r="C1650" i="6"/>
  <c r="G1649" i="6"/>
  <c r="C1649" i="6"/>
  <c r="G1648" i="6"/>
  <c r="C1648" i="6"/>
  <c r="I1647" i="6"/>
  <c r="G1647" i="6"/>
  <c r="C1647" i="6"/>
  <c r="L1646" i="6"/>
  <c r="G1646" i="6"/>
  <c r="C1646" i="6"/>
  <c r="G1640" i="6"/>
  <c r="C1640" i="6"/>
  <c r="G1639" i="6"/>
  <c r="C1639" i="6"/>
  <c r="G1638" i="6"/>
  <c r="C1638" i="6"/>
  <c r="I1637" i="6"/>
  <c r="G1637" i="6"/>
  <c r="C1637" i="6"/>
  <c r="L1636" i="6"/>
  <c r="G1636" i="6"/>
  <c r="C1636" i="6"/>
  <c r="G1630" i="6"/>
  <c r="C1630" i="6"/>
  <c r="G1629" i="6"/>
  <c r="C1629" i="6"/>
  <c r="G1628" i="6"/>
  <c r="C1628" i="6"/>
  <c r="G1627" i="6"/>
  <c r="C1627" i="6"/>
  <c r="I1626" i="6"/>
  <c r="G1626" i="6"/>
  <c r="C1626" i="6"/>
  <c r="I1625" i="6"/>
  <c r="G1625" i="6"/>
  <c r="C1625" i="6"/>
  <c r="I1624" i="6"/>
  <c r="G1624" i="6"/>
  <c r="C1624" i="6"/>
  <c r="I1623" i="6"/>
  <c r="G1623" i="6"/>
  <c r="C1623" i="6"/>
  <c r="I1622" i="6"/>
  <c r="G1622" i="6"/>
  <c r="C1622" i="6"/>
  <c r="L1621" i="6"/>
  <c r="G1621" i="6"/>
  <c r="C1621" i="6"/>
  <c r="G1615" i="6"/>
  <c r="C1615" i="6"/>
  <c r="G1614" i="6"/>
  <c r="C1614" i="6"/>
  <c r="G1613" i="6"/>
  <c r="C1613" i="6"/>
  <c r="G1612" i="6"/>
  <c r="C1612" i="6"/>
  <c r="G1611" i="6"/>
  <c r="C1611" i="6"/>
  <c r="I1610" i="6"/>
  <c r="G1610" i="6"/>
  <c r="C1610" i="6"/>
  <c r="L1609" i="6"/>
  <c r="G1609" i="6"/>
  <c r="C1609" i="6"/>
  <c r="G1603" i="6"/>
  <c r="C1603" i="6"/>
  <c r="G1602" i="6"/>
  <c r="C1602" i="6"/>
  <c r="G1601" i="6"/>
  <c r="C1601" i="6"/>
  <c r="G1600" i="6"/>
  <c r="C1600" i="6"/>
  <c r="I1599" i="6"/>
  <c r="G1599" i="6"/>
  <c r="C1599" i="6"/>
  <c r="L1598" i="6"/>
  <c r="G1598" i="6"/>
  <c r="C1598" i="6"/>
  <c r="G1592" i="6"/>
  <c r="C1592" i="6"/>
  <c r="G1591" i="6"/>
  <c r="C1591" i="6"/>
  <c r="G1590" i="6"/>
  <c r="C1590" i="6"/>
  <c r="G1589" i="6"/>
  <c r="C1589" i="6"/>
  <c r="I1588" i="6"/>
  <c r="G1588" i="6"/>
  <c r="C1588" i="6"/>
  <c r="I1587" i="6"/>
  <c r="G1587" i="6"/>
  <c r="C1587" i="6"/>
  <c r="I1586" i="6"/>
  <c r="G1586" i="6"/>
  <c r="C1586" i="6"/>
  <c r="I1585" i="6"/>
  <c r="G1585" i="6"/>
  <c r="C1585" i="6"/>
  <c r="I1584" i="6"/>
  <c r="G1584" i="6"/>
  <c r="C1584" i="6"/>
  <c r="I1583" i="6"/>
  <c r="G1583" i="6"/>
  <c r="C1583" i="6"/>
  <c r="L1582" i="6"/>
  <c r="G1582" i="6"/>
  <c r="C1582" i="6"/>
  <c r="G1576" i="6"/>
  <c r="C1576" i="6"/>
  <c r="I1575" i="6"/>
  <c r="G1575" i="6"/>
  <c r="C1575" i="6"/>
  <c r="L1574" i="6"/>
  <c r="G1574" i="6"/>
  <c r="C1574" i="6"/>
  <c r="C523" i="5" s="1"/>
  <c r="C193" i="4" s="1"/>
  <c r="I1568" i="6"/>
  <c r="G1568" i="6"/>
  <c r="C1568" i="6"/>
  <c r="G1561" i="6"/>
  <c r="C1561" i="6"/>
  <c r="G1560" i="6"/>
  <c r="C1560" i="6"/>
  <c r="G1559" i="6"/>
  <c r="C1559" i="6"/>
  <c r="I1558" i="6"/>
  <c r="G1558" i="6"/>
  <c r="C1558" i="6"/>
  <c r="I1557" i="6"/>
  <c r="G1557" i="6"/>
  <c r="C1557" i="6"/>
  <c r="L1556" i="6"/>
  <c r="G1556" i="6"/>
  <c r="C1556" i="6"/>
  <c r="G1550" i="6"/>
  <c r="C1550" i="6"/>
  <c r="G1549" i="6"/>
  <c r="C1549" i="6"/>
  <c r="G1548" i="6"/>
  <c r="C1548" i="6"/>
  <c r="I1547" i="6"/>
  <c r="G1547" i="6"/>
  <c r="C1547" i="6"/>
  <c r="I1546" i="6"/>
  <c r="G1546" i="6"/>
  <c r="C1546" i="6"/>
  <c r="L1545" i="6"/>
  <c r="G1545" i="6"/>
  <c r="C1545" i="6"/>
  <c r="G1539" i="6"/>
  <c r="C1539" i="6"/>
  <c r="G1538" i="6"/>
  <c r="C1538" i="6"/>
  <c r="I1537" i="6"/>
  <c r="G1537" i="6"/>
  <c r="C1537" i="6"/>
  <c r="I1536" i="6"/>
  <c r="G1536" i="6"/>
  <c r="C1536" i="6"/>
  <c r="I1535" i="6"/>
  <c r="G1535" i="6"/>
  <c r="C1535" i="6"/>
  <c r="L1534" i="6"/>
  <c r="G1534" i="6"/>
  <c r="C1534" i="6"/>
  <c r="G1528" i="6"/>
  <c r="C1528" i="6"/>
  <c r="G1527" i="6"/>
  <c r="C1527" i="6"/>
  <c r="I1526" i="6"/>
  <c r="G1526" i="6"/>
  <c r="C1526" i="6"/>
  <c r="I1525" i="6"/>
  <c r="G1525" i="6"/>
  <c r="C1525" i="6"/>
  <c r="L1524" i="6"/>
  <c r="G1524" i="6"/>
  <c r="C1524" i="6"/>
  <c r="G1518" i="6"/>
  <c r="C1518" i="6"/>
  <c r="G1517" i="6"/>
  <c r="C1517" i="6"/>
  <c r="I1516" i="6"/>
  <c r="G1516" i="6"/>
  <c r="C1516" i="6"/>
  <c r="I1515" i="6"/>
  <c r="G1515" i="6"/>
  <c r="C1515" i="6"/>
  <c r="I1514" i="6"/>
  <c r="G1514" i="6"/>
  <c r="C1514" i="6"/>
  <c r="L1513" i="6"/>
  <c r="G1513" i="6"/>
  <c r="C1513" i="6"/>
  <c r="G1507" i="6"/>
  <c r="C1507" i="6"/>
  <c r="G1506" i="6"/>
  <c r="C1506" i="6"/>
  <c r="I1505" i="6"/>
  <c r="G1505" i="6"/>
  <c r="C1505" i="6"/>
  <c r="I1504" i="6"/>
  <c r="G1504" i="6"/>
  <c r="C1504" i="6"/>
  <c r="I1503" i="6"/>
  <c r="G1503" i="6"/>
  <c r="C1503" i="6"/>
  <c r="L1502" i="6"/>
  <c r="G1502" i="6"/>
  <c r="C1502" i="6"/>
  <c r="G1496" i="6"/>
  <c r="C1496" i="6"/>
  <c r="G1495" i="6"/>
  <c r="C1495" i="6"/>
  <c r="I1494" i="6"/>
  <c r="G1494" i="6"/>
  <c r="C1494" i="6"/>
  <c r="I1493" i="6"/>
  <c r="G1493" i="6"/>
  <c r="C1493" i="6"/>
  <c r="I1492" i="6"/>
  <c r="G1492" i="6"/>
  <c r="C1492" i="6"/>
  <c r="L1491" i="6"/>
  <c r="G1491" i="6"/>
  <c r="C1491" i="6"/>
  <c r="G1485" i="6"/>
  <c r="C1485" i="6"/>
  <c r="G1484" i="6"/>
  <c r="C1484" i="6"/>
  <c r="G1483" i="6"/>
  <c r="C1483" i="6"/>
  <c r="L1482" i="6"/>
  <c r="G1482" i="6"/>
  <c r="C1482" i="6"/>
  <c r="G1476" i="6"/>
  <c r="C1476" i="6"/>
  <c r="G1475" i="6"/>
  <c r="C1475" i="6"/>
  <c r="G1474" i="6"/>
  <c r="C1474" i="6"/>
  <c r="G1473" i="6"/>
  <c r="C1473" i="6"/>
  <c r="I1472" i="6"/>
  <c r="G1472" i="6"/>
  <c r="C1472" i="6"/>
  <c r="L1471" i="6"/>
  <c r="G1471" i="6"/>
  <c r="C1471" i="6"/>
  <c r="G1465" i="6"/>
  <c r="C1465" i="6"/>
  <c r="G1464" i="6"/>
  <c r="C1464" i="6"/>
  <c r="L1463" i="6"/>
  <c r="G1463" i="6"/>
  <c r="C1463" i="6"/>
  <c r="G1457" i="6"/>
  <c r="C1457" i="6"/>
  <c r="G1456" i="6"/>
  <c r="C1456" i="6"/>
  <c r="I1455" i="6"/>
  <c r="G1455" i="6"/>
  <c r="C1455" i="6"/>
  <c r="L1454" i="6"/>
  <c r="G1454" i="6"/>
  <c r="C1454" i="6"/>
  <c r="G1448" i="6"/>
  <c r="C1448" i="6"/>
  <c r="G1447" i="6"/>
  <c r="C1447" i="6"/>
  <c r="G1446" i="6"/>
  <c r="C1446" i="6"/>
  <c r="I1445" i="6"/>
  <c r="G1445" i="6"/>
  <c r="C1445" i="6"/>
  <c r="L1444" i="6"/>
  <c r="G1444" i="6"/>
  <c r="C1444" i="6"/>
  <c r="G1438" i="6"/>
  <c r="C1438" i="6"/>
  <c r="G1437" i="6"/>
  <c r="C1437" i="6"/>
  <c r="L1436" i="6"/>
  <c r="G1436" i="6"/>
  <c r="C1436" i="6"/>
  <c r="G1430" i="6"/>
  <c r="C1430" i="6"/>
  <c r="G1429" i="6"/>
  <c r="C1429" i="6"/>
  <c r="G1428" i="6"/>
  <c r="C1428" i="6"/>
  <c r="G1427" i="6"/>
  <c r="C1427" i="6"/>
  <c r="G1426" i="6"/>
  <c r="C1426" i="6"/>
  <c r="G1425" i="6"/>
  <c r="C1425" i="6"/>
  <c r="G1424" i="6"/>
  <c r="C1424" i="6"/>
  <c r="G1423" i="6"/>
  <c r="C1423" i="6"/>
  <c r="G1422" i="6"/>
  <c r="C1422" i="6"/>
  <c r="G1421" i="6"/>
  <c r="C1421" i="6"/>
  <c r="G1420" i="6"/>
  <c r="C1420" i="6"/>
  <c r="I1419" i="6"/>
  <c r="G1419" i="6"/>
  <c r="C1419" i="6"/>
  <c r="I1418" i="6"/>
  <c r="G1418" i="6"/>
  <c r="C1418" i="6"/>
  <c r="I1417" i="6"/>
  <c r="G1417" i="6"/>
  <c r="C1417" i="6"/>
  <c r="I1416" i="6"/>
  <c r="G1416" i="6"/>
  <c r="C1416" i="6"/>
  <c r="I1415" i="6"/>
  <c r="G1415" i="6"/>
  <c r="C1415" i="6"/>
  <c r="I1414" i="6"/>
  <c r="G1414" i="6"/>
  <c r="C1414" i="6"/>
  <c r="I1413" i="6"/>
  <c r="G1413" i="6"/>
  <c r="C1413" i="6"/>
  <c r="L1412" i="6"/>
  <c r="G1412" i="6"/>
  <c r="C1412" i="6"/>
  <c r="G1406" i="6"/>
  <c r="C1406" i="6"/>
  <c r="G1405" i="6"/>
  <c r="C1405" i="6"/>
  <c r="I1404" i="6"/>
  <c r="G1404" i="6"/>
  <c r="C1404" i="6"/>
  <c r="L1403" i="6"/>
  <c r="G1403" i="6"/>
  <c r="C1403" i="6"/>
  <c r="G1397" i="6"/>
  <c r="C1397" i="6"/>
  <c r="G1396" i="6"/>
  <c r="C1396" i="6"/>
  <c r="I1395" i="6"/>
  <c r="G1395" i="6"/>
  <c r="C1395" i="6"/>
  <c r="I1394" i="6"/>
  <c r="G1394" i="6"/>
  <c r="C1394" i="6"/>
  <c r="L1393" i="6"/>
  <c r="G1393" i="6"/>
  <c r="C1393" i="6"/>
  <c r="G1387" i="6"/>
  <c r="C1387" i="6"/>
  <c r="G1386" i="6"/>
  <c r="C1386" i="6"/>
  <c r="I1385" i="6"/>
  <c r="G1385" i="6"/>
  <c r="C1385" i="6"/>
  <c r="I1384" i="6"/>
  <c r="G1384" i="6"/>
  <c r="C1384" i="6"/>
  <c r="L1383" i="6"/>
  <c r="G1383" i="6"/>
  <c r="C1383" i="6"/>
  <c r="G1377" i="6"/>
  <c r="C1377" i="6"/>
  <c r="G1376" i="6"/>
  <c r="C1376" i="6"/>
  <c r="I1375" i="6"/>
  <c r="G1375" i="6"/>
  <c r="C1375" i="6"/>
  <c r="L1374" i="6"/>
  <c r="G1374" i="6"/>
  <c r="C1374" i="6"/>
  <c r="G1368" i="6"/>
  <c r="C1368" i="6"/>
  <c r="G1367" i="6"/>
  <c r="C1367" i="6"/>
  <c r="L1366" i="6"/>
  <c r="G1366" i="6"/>
  <c r="C1366" i="6"/>
  <c r="G1360" i="6"/>
  <c r="C1360" i="6"/>
  <c r="G1359" i="6"/>
  <c r="C1359" i="6"/>
  <c r="L1358" i="6"/>
  <c r="G1358" i="6"/>
  <c r="C1358" i="6"/>
  <c r="G1352" i="6"/>
  <c r="C1352" i="6"/>
  <c r="G1351" i="6"/>
  <c r="C1351" i="6"/>
  <c r="L1350" i="6"/>
  <c r="G1350" i="6"/>
  <c r="C1350" i="6"/>
  <c r="G1344" i="6"/>
  <c r="C1344" i="6"/>
  <c r="G1343" i="6"/>
  <c r="C1343" i="6"/>
  <c r="L1342" i="6"/>
  <c r="G1342" i="6"/>
  <c r="C1342" i="6"/>
  <c r="G1336" i="6"/>
  <c r="C1336" i="6"/>
  <c r="G1335" i="6"/>
  <c r="C1335" i="6"/>
  <c r="L1334" i="6"/>
  <c r="G1334" i="6"/>
  <c r="C1334" i="6"/>
  <c r="G1328" i="6"/>
  <c r="C1328" i="6"/>
  <c r="G1327" i="6"/>
  <c r="C1327" i="6"/>
  <c r="L1326" i="6"/>
  <c r="G1326" i="6"/>
  <c r="C1326" i="6"/>
  <c r="G1320" i="6"/>
  <c r="C1320" i="6"/>
  <c r="G1319" i="6"/>
  <c r="C1319" i="6"/>
  <c r="L1318" i="6"/>
  <c r="G1318" i="6"/>
  <c r="C1318" i="6"/>
  <c r="G1312" i="6"/>
  <c r="C1312" i="6"/>
  <c r="G1311" i="6"/>
  <c r="C1311" i="6"/>
  <c r="L1310" i="6"/>
  <c r="G1310" i="6"/>
  <c r="C1310" i="6"/>
  <c r="G1304" i="6"/>
  <c r="C1304" i="6"/>
  <c r="G1303" i="6"/>
  <c r="C1303" i="6"/>
  <c r="G1302" i="6"/>
  <c r="C1302" i="6"/>
  <c r="I1301" i="6"/>
  <c r="G1301" i="6"/>
  <c r="C1301" i="6"/>
  <c r="L1300" i="6"/>
  <c r="G1300" i="6"/>
  <c r="C1300" i="6"/>
  <c r="G1294" i="6"/>
  <c r="C1294" i="6"/>
  <c r="G1293" i="6"/>
  <c r="C1293" i="6"/>
  <c r="I1292" i="6"/>
  <c r="G1292" i="6"/>
  <c r="C1292" i="6"/>
  <c r="L1291" i="6"/>
  <c r="G1291" i="6"/>
  <c r="C1291" i="6"/>
  <c r="G1285" i="6"/>
  <c r="C1285" i="6"/>
  <c r="G1284" i="6"/>
  <c r="C1284" i="6"/>
  <c r="I1283" i="6"/>
  <c r="G1283" i="6"/>
  <c r="C1283" i="6"/>
  <c r="L1282" i="6"/>
  <c r="G1282" i="6"/>
  <c r="G410" i="5" s="1"/>
  <c r="C1282" i="6"/>
  <c r="G1276" i="6"/>
  <c r="C1276" i="6"/>
  <c r="G1275" i="6"/>
  <c r="C1275" i="6"/>
  <c r="I1274" i="6"/>
  <c r="G1274" i="6"/>
  <c r="C1274" i="6"/>
  <c r="L1273" i="6"/>
  <c r="G1273" i="6"/>
  <c r="C1273" i="6"/>
  <c r="G1267" i="6"/>
  <c r="C1267" i="6"/>
  <c r="G1266" i="6"/>
  <c r="C1266" i="6"/>
  <c r="I1265" i="6"/>
  <c r="G1265" i="6"/>
  <c r="C1265" i="6"/>
  <c r="I1264" i="6"/>
  <c r="G1264" i="6"/>
  <c r="C1264" i="6"/>
  <c r="L1263" i="6"/>
  <c r="G1263" i="6"/>
  <c r="C1263" i="6"/>
  <c r="C404" i="5" s="1"/>
  <c r="C150" i="4" s="1"/>
  <c r="G1257" i="6"/>
  <c r="C1257" i="6"/>
  <c r="G1256" i="6"/>
  <c r="C1256" i="6"/>
  <c r="I1255" i="6"/>
  <c r="G1255" i="6"/>
  <c r="C1255" i="6"/>
  <c r="I1254" i="6"/>
  <c r="G1254" i="6"/>
  <c r="C1254" i="6"/>
  <c r="L1253" i="6"/>
  <c r="G1253" i="6"/>
  <c r="C1253" i="6"/>
  <c r="G1247" i="6"/>
  <c r="C1247" i="6"/>
  <c r="G1246" i="6"/>
  <c r="C1246" i="6"/>
  <c r="I1245" i="6"/>
  <c r="G1245" i="6"/>
  <c r="C1245" i="6"/>
  <c r="I1244" i="6"/>
  <c r="G1244" i="6"/>
  <c r="C1244" i="6"/>
  <c r="L1243" i="6"/>
  <c r="G1243" i="6"/>
  <c r="C1243" i="6"/>
  <c r="G1237" i="6"/>
  <c r="C1237" i="6"/>
  <c r="G1236" i="6"/>
  <c r="C1236" i="6"/>
  <c r="I1235" i="6"/>
  <c r="G1235" i="6"/>
  <c r="C1235" i="6"/>
  <c r="I1234" i="6"/>
  <c r="G1234" i="6"/>
  <c r="C1234" i="6"/>
  <c r="L1233" i="6"/>
  <c r="G1233" i="6"/>
  <c r="C1233" i="6"/>
  <c r="G1227" i="6"/>
  <c r="C1227" i="6"/>
  <c r="G1226" i="6"/>
  <c r="C1226" i="6"/>
  <c r="I1225" i="6"/>
  <c r="G1225" i="6"/>
  <c r="C1225" i="6"/>
  <c r="I1224" i="6"/>
  <c r="G1224" i="6"/>
  <c r="C1224" i="6"/>
  <c r="L1223" i="6"/>
  <c r="G1223" i="6"/>
  <c r="C1223" i="6"/>
  <c r="G1217" i="6"/>
  <c r="C1217" i="6"/>
  <c r="G1216" i="6"/>
  <c r="C1216" i="6"/>
  <c r="I1215" i="6"/>
  <c r="G1215" i="6"/>
  <c r="C1215" i="6"/>
  <c r="L1214" i="6"/>
  <c r="G1214" i="6"/>
  <c r="C1214" i="6"/>
  <c r="G1208" i="6"/>
  <c r="C1208" i="6"/>
  <c r="G1207" i="6"/>
  <c r="C1207" i="6"/>
  <c r="I1206" i="6"/>
  <c r="G1206" i="6"/>
  <c r="C1206" i="6"/>
  <c r="L1205" i="6"/>
  <c r="G1205" i="6"/>
  <c r="C1205" i="6"/>
  <c r="G1199" i="6"/>
  <c r="C1199" i="6"/>
  <c r="G1198" i="6"/>
  <c r="C1198" i="6"/>
  <c r="I1197" i="6"/>
  <c r="G1197" i="6"/>
  <c r="C1197" i="6"/>
  <c r="L1196" i="6"/>
  <c r="G1196" i="6"/>
  <c r="C1196" i="6"/>
  <c r="G1190" i="6"/>
  <c r="C1190" i="6"/>
  <c r="G1189" i="6"/>
  <c r="C1189" i="6"/>
  <c r="I1188" i="6"/>
  <c r="G1188" i="6"/>
  <c r="C1188" i="6"/>
  <c r="L1187" i="6"/>
  <c r="G1187" i="6"/>
  <c r="C1187" i="6"/>
  <c r="G1181" i="6"/>
  <c r="C1181" i="6"/>
  <c r="G1180" i="6"/>
  <c r="C1180" i="6"/>
  <c r="I1179" i="6"/>
  <c r="G1179" i="6"/>
  <c r="C1179" i="6"/>
  <c r="L1178" i="6"/>
  <c r="G1178" i="6"/>
  <c r="C1178" i="6"/>
  <c r="G1172" i="6"/>
  <c r="C1172" i="6"/>
  <c r="G1171" i="6"/>
  <c r="C1171" i="6"/>
  <c r="I1170" i="6"/>
  <c r="G1170" i="6"/>
  <c r="C1170" i="6"/>
  <c r="L1169" i="6"/>
  <c r="G1169" i="6"/>
  <c r="C1169" i="6"/>
  <c r="G1163" i="6"/>
  <c r="C1163" i="6"/>
  <c r="G1162" i="6"/>
  <c r="C1162" i="6"/>
  <c r="I1161" i="6"/>
  <c r="G1161" i="6"/>
  <c r="C1161" i="6"/>
  <c r="L1160" i="6"/>
  <c r="G1160" i="6"/>
  <c r="C1160" i="6"/>
  <c r="G1154" i="6"/>
  <c r="C1154" i="6"/>
  <c r="G1153" i="6"/>
  <c r="C1153" i="6"/>
  <c r="I1152" i="6"/>
  <c r="G1152" i="6"/>
  <c r="C1152" i="6"/>
  <c r="L1151" i="6"/>
  <c r="G1151" i="6"/>
  <c r="C1151" i="6"/>
  <c r="C368" i="5" s="1"/>
  <c r="C138" i="4" s="1"/>
  <c r="G1145" i="6"/>
  <c r="C1145" i="6"/>
  <c r="G1144" i="6"/>
  <c r="C1144" i="6"/>
  <c r="I1143" i="6"/>
  <c r="G1143" i="6"/>
  <c r="C1143" i="6"/>
  <c r="L1142" i="6"/>
  <c r="G1142" i="6"/>
  <c r="C1142" i="6"/>
  <c r="G1136" i="6"/>
  <c r="C1136" i="6"/>
  <c r="G1135" i="6"/>
  <c r="C1135" i="6"/>
  <c r="I1134" i="6"/>
  <c r="G1134" i="6"/>
  <c r="C1134" i="6"/>
  <c r="L1133" i="6"/>
  <c r="G1133" i="6"/>
  <c r="C1133" i="6"/>
  <c r="G1127" i="6"/>
  <c r="C1127" i="6"/>
  <c r="G1126" i="6"/>
  <c r="C1126" i="6"/>
  <c r="I1125" i="6"/>
  <c r="G1125" i="6"/>
  <c r="C1125" i="6"/>
  <c r="I1124" i="6"/>
  <c r="G1124" i="6"/>
  <c r="C1124" i="6"/>
  <c r="L1123" i="6"/>
  <c r="G1123" i="6"/>
  <c r="C1123" i="6"/>
  <c r="G1117" i="6"/>
  <c r="C1117" i="6"/>
  <c r="G1116" i="6"/>
  <c r="C1116" i="6"/>
  <c r="I1115" i="6"/>
  <c r="G1115" i="6"/>
  <c r="C1115" i="6"/>
  <c r="I1114" i="6"/>
  <c r="G1114" i="6"/>
  <c r="C1114" i="6"/>
  <c r="L1113" i="6"/>
  <c r="G1113" i="6"/>
  <c r="C1113" i="6"/>
  <c r="G1107" i="6"/>
  <c r="C1107" i="6"/>
  <c r="G1106" i="6"/>
  <c r="C1106" i="6"/>
  <c r="I1105" i="6"/>
  <c r="G1105" i="6"/>
  <c r="C1105" i="6"/>
  <c r="I1104" i="6"/>
  <c r="G1104" i="6"/>
  <c r="C1104" i="6"/>
  <c r="L1103" i="6"/>
  <c r="G1103" i="6"/>
  <c r="C1103" i="6"/>
  <c r="G1097" i="6"/>
  <c r="C1097" i="6"/>
  <c r="G1096" i="6"/>
  <c r="C1096" i="6"/>
  <c r="I1095" i="6"/>
  <c r="G1095" i="6"/>
  <c r="C1095" i="6"/>
  <c r="L1094" i="6"/>
  <c r="G1094" i="6"/>
  <c r="C1094" i="6"/>
  <c r="G1088" i="6"/>
  <c r="C1088" i="6"/>
  <c r="G1087" i="6"/>
  <c r="C1087" i="6"/>
  <c r="I1086" i="6"/>
  <c r="G1086" i="6"/>
  <c r="C1086" i="6"/>
  <c r="L1085" i="6"/>
  <c r="G1085" i="6"/>
  <c r="C1085" i="6"/>
  <c r="G1079" i="6"/>
  <c r="C1079" i="6"/>
  <c r="G1078" i="6"/>
  <c r="C1078" i="6"/>
  <c r="I1077" i="6"/>
  <c r="G1077" i="6"/>
  <c r="C1077" i="6"/>
  <c r="I1076" i="6"/>
  <c r="G1076" i="6"/>
  <c r="C1076" i="6"/>
  <c r="L1075" i="6"/>
  <c r="G1075" i="6"/>
  <c r="C1075" i="6"/>
  <c r="G1069" i="6"/>
  <c r="C1069" i="6"/>
  <c r="G1068" i="6"/>
  <c r="C1068" i="6"/>
  <c r="G1067" i="6"/>
  <c r="C1067" i="6"/>
  <c r="I1066" i="6"/>
  <c r="G1066" i="6"/>
  <c r="C1066" i="6"/>
  <c r="L1065" i="6"/>
  <c r="G1065" i="6"/>
  <c r="C1065" i="6"/>
  <c r="I1059" i="6"/>
  <c r="G1059" i="6"/>
  <c r="C1059" i="6"/>
  <c r="G1052" i="6"/>
  <c r="C1052" i="6"/>
  <c r="G1051" i="6"/>
  <c r="C1051" i="6"/>
  <c r="I1050" i="6"/>
  <c r="G1050" i="6"/>
  <c r="C1050" i="6"/>
  <c r="I1049" i="6"/>
  <c r="G1049" i="6"/>
  <c r="C1049" i="6"/>
  <c r="I1048" i="6"/>
  <c r="G1048" i="6"/>
  <c r="C1048" i="6"/>
  <c r="L1047" i="6"/>
  <c r="G1047" i="6"/>
  <c r="C1047" i="6"/>
  <c r="G1041" i="6"/>
  <c r="C1041" i="6"/>
  <c r="G1040" i="6"/>
  <c r="C1040" i="6"/>
  <c r="I1039" i="6"/>
  <c r="G1039" i="6"/>
  <c r="C1039" i="6"/>
  <c r="I1038" i="6"/>
  <c r="G1038" i="6"/>
  <c r="C1038" i="6"/>
  <c r="L1037" i="6"/>
  <c r="G1037" i="6"/>
  <c r="C1037" i="6"/>
  <c r="G1031" i="6"/>
  <c r="C1031" i="6"/>
  <c r="G1030" i="6"/>
  <c r="C1030" i="6"/>
  <c r="G1029" i="6"/>
  <c r="C1029" i="6"/>
  <c r="I1028" i="6"/>
  <c r="G1028" i="6"/>
  <c r="C1028" i="6"/>
  <c r="L1027" i="6"/>
  <c r="G1027" i="6"/>
  <c r="C1027" i="6"/>
  <c r="G1021" i="6"/>
  <c r="C1021" i="6"/>
  <c r="G1020" i="6"/>
  <c r="C1020" i="6"/>
  <c r="G1019" i="6"/>
  <c r="C1019" i="6"/>
  <c r="L1018" i="6"/>
  <c r="G1018" i="6"/>
  <c r="C1018" i="6"/>
  <c r="G1012" i="6"/>
  <c r="C1012" i="6"/>
  <c r="G1011" i="6"/>
  <c r="C1011" i="6"/>
  <c r="G1010" i="6"/>
  <c r="C1010" i="6"/>
  <c r="L1009" i="6"/>
  <c r="G1009" i="6"/>
  <c r="C1009" i="6"/>
  <c r="G1003" i="6"/>
  <c r="C1003" i="6"/>
  <c r="G1002" i="6"/>
  <c r="C1002" i="6"/>
  <c r="G1001" i="6"/>
  <c r="C1001" i="6"/>
  <c r="G1000" i="6"/>
  <c r="C1000" i="6"/>
  <c r="L999" i="6"/>
  <c r="G999" i="6"/>
  <c r="C999" i="6"/>
  <c r="G993" i="6"/>
  <c r="C993" i="6"/>
  <c r="G992" i="6"/>
  <c r="C992" i="6"/>
  <c r="G991" i="6"/>
  <c r="C991" i="6"/>
  <c r="G990" i="6"/>
  <c r="C990" i="6"/>
  <c r="L989" i="6"/>
  <c r="G989" i="6"/>
  <c r="C989" i="6"/>
  <c r="G983" i="6"/>
  <c r="C983" i="6"/>
  <c r="G982" i="6"/>
  <c r="C982" i="6"/>
  <c r="G981" i="6"/>
  <c r="C981" i="6"/>
  <c r="L980" i="6"/>
  <c r="G980" i="6"/>
  <c r="C980" i="6"/>
  <c r="G974" i="6"/>
  <c r="C974" i="6"/>
  <c r="G973" i="6"/>
  <c r="C973" i="6"/>
  <c r="G972" i="6"/>
  <c r="C972" i="6"/>
  <c r="L971" i="6"/>
  <c r="G971" i="6"/>
  <c r="C971" i="6"/>
  <c r="G965" i="6"/>
  <c r="C965" i="6"/>
  <c r="G964" i="6"/>
  <c r="C964" i="6"/>
  <c r="G963" i="6"/>
  <c r="C963" i="6"/>
  <c r="G962" i="6"/>
  <c r="C962" i="6"/>
  <c r="L961" i="6"/>
  <c r="G961" i="6"/>
  <c r="G328" i="5" s="1"/>
  <c r="G123" i="4" s="1"/>
  <c r="C961" i="6"/>
  <c r="G955" i="6"/>
  <c r="C955" i="6"/>
  <c r="G954" i="6"/>
  <c r="C954" i="6"/>
  <c r="G953" i="6"/>
  <c r="C953" i="6"/>
  <c r="G952" i="6"/>
  <c r="C952" i="6"/>
  <c r="L951" i="6"/>
  <c r="G951" i="6"/>
  <c r="C951" i="6"/>
  <c r="G945" i="6"/>
  <c r="C945" i="6"/>
  <c r="G944" i="6"/>
  <c r="C944" i="6"/>
  <c r="L943" i="6"/>
  <c r="G943" i="6"/>
  <c r="C943" i="6"/>
  <c r="G937" i="6"/>
  <c r="C937" i="6"/>
  <c r="G936" i="6"/>
  <c r="C936" i="6"/>
  <c r="L935" i="6"/>
  <c r="G935" i="6"/>
  <c r="C935" i="6"/>
  <c r="G929" i="6"/>
  <c r="C929" i="6"/>
  <c r="G928" i="6"/>
  <c r="C928" i="6"/>
  <c r="I927" i="6"/>
  <c r="G927" i="6"/>
  <c r="C927" i="6"/>
  <c r="I926" i="6"/>
  <c r="G926" i="6"/>
  <c r="C926" i="6"/>
  <c r="I925" i="6"/>
  <c r="G925" i="6"/>
  <c r="C925" i="6"/>
  <c r="I924" i="6"/>
  <c r="G924" i="6"/>
  <c r="C924" i="6"/>
  <c r="L923" i="6"/>
  <c r="G923" i="6"/>
  <c r="C923" i="6"/>
  <c r="G917" i="6"/>
  <c r="C917" i="6"/>
  <c r="G916" i="6"/>
  <c r="C916" i="6"/>
  <c r="G915" i="6"/>
  <c r="C915" i="6"/>
  <c r="G914" i="6"/>
  <c r="C914" i="6"/>
  <c r="G913" i="6"/>
  <c r="C913" i="6"/>
  <c r="G912" i="6"/>
  <c r="C912" i="6"/>
  <c r="G911" i="6"/>
  <c r="C911" i="6"/>
  <c r="G910" i="6"/>
  <c r="C910" i="6"/>
  <c r="G909" i="6"/>
  <c r="C909" i="6"/>
  <c r="I908" i="6"/>
  <c r="G908" i="6"/>
  <c r="C908" i="6"/>
  <c r="I907" i="6"/>
  <c r="G907" i="6"/>
  <c r="C907" i="6"/>
  <c r="I906" i="6"/>
  <c r="G906" i="6"/>
  <c r="C906" i="6"/>
  <c r="I905" i="6"/>
  <c r="G905" i="6"/>
  <c r="C905" i="6"/>
  <c r="I904" i="6"/>
  <c r="G904" i="6"/>
  <c r="C904" i="6"/>
  <c r="I903" i="6"/>
  <c r="G903" i="6"/>
  <c r="C903" i="6"/>
  <c r="L902" i="6"/>
  <c r="G902" i="6"/>
  <c r="C902" i="6"/>
  <c r="G896" i="6"/>
  <c r="C896" i="6"/>
  <c r="G895" i="6"/>
  <c r="C895" i="6"/>
  <c r="I894" i="6"/>
  <c r="G894" i="6"/>
  <c r="C894" i="6"/>
  <c r="I893" i="6"/>
  <c r="G893" i="6"/>
  <c r="C893" i="6"/>
  <c r="I892" i="6"/>
  <c r="G892" i="6"/>
  <c r="C892" i="6"/>
  <c r="L891" i="6"/>
  <c r="G891" i="6"/>
  <c r="C891" i="6"/>
  <c r="G885" i="6"/>
  <c r="C885" i="6"/>
  <c r="G884" i="6"/>
  <c r="C884" i="6"/>
  <c r="I883" i="6"/>
  <c r="G883" i="6"/>
  <c r="C883" i="6"/>
  <c r="I882" i="6"/>
  <c r="G882" i="6"/>
  <c r="C882" i="6"/>
  <c r="I881" i="6"/>
  <c r="G881" i="6"/>
  <c r="C881" i="6"/>
  <c r="L880" i="6"/>
  <c r="G880" i="6"/>
  <c r="C880" i="6"/>
  <c r="G874" i="6"/>
  <c r="C874" i="6"/>
  <c r="G873" i="6"/>
  <c r="C873" i="6"/>
  <c r="I872" i="6"/>
  <c r="G872" i="6"/>
  <c r="C872" i="6"/>
  <c r="I871" i="6"/>
  <c r="G871" i="6"/>
  <c r="C871" i="6"/>
  <c r="I870" i="6"/>
  <c r="G870" i="6"/>
  <c r="C870" i="6"/>
  <c r="L869" i="6"/>
  <c r="G869" i="6"/>
  <c r="C869" i="6"/>
  <c r="C250" i="5" s="1"/>
  <c r="C97" i="4" s="1"/>
  <c r="G863" i="6"/>
  <c r="C863" i="6"/>
  <c r="G862" i="6"/>
  <c r="C862" i="6"/>
  <c r="I861" i="6"/>
  <c r="G861" i="6"/>
  <c r="C861" i="6"/>
  <c r="I860" i="6"/>
  <c r="G860" i="6"/>
  <c r="C860" i="6"/>
  <c r="I859" i="6"/>
  <c r="G859" i="6"/>
  <c r="C859" i="6"/>
  <c r="L858" i="6"/>
  <c r="G858" i="6"/>
  <c r="G247" i="5" s="1"/>
  <c r="C858" i="6"/>
  <c r="G852" i="6"/>
  <c r="C852" i="6"/>
  <c r="G851" i="6"/>
  <c r="C851" i="6"/>
  <c r="I850" i="6"/>
  <c r="G850" i="6"/>
  <c r="C850" i="6"/>
  <c r="I849" i="6"/>
  <c r="G849" i="6"/>
  <c r="C849" i="6"/>
  <c r="I848" i="6"/>
  <c r="G848" i="6"/>
  <c r="C848" i="6"/>
  <c r="L847" i="6"/>
  <c r="G847" i="6"/>
  <c r="C847" i="6"/>
  <c r="G841" i="6"/>
  <c r="C841" i="6"/>
  <c r="G840" i="6"/>
  <c r="C840" i="6"/>
  <c r="I839" i="6"/>
  <c r="G839" i="6"/>
  <c r="C839" i="6"/>
  <c r="I838" i="6"/>
  <c r="G838" i="6"/>
  <c r="C838" i="6"/>
  <c r="I837" i="6"/>
  <c r="G837" i="6"/>
  <c r="C837" i="6"/>
  <c r="L836" i="6"/>
  <c r="G836" i="6"/>
  <c r="C836" i="6"/>
  <c r="G830" i="6"/>
  <c r="C830" i="6"/>
  <c r="G829" i="6"/>
  <c r="C829" i="6"/>
  <c r="I828" i="6"/>
  <c r="G828" i="6"/>
  <c r="C828" i="6"/>
  <c r="I827" i="6"/>
  <c r="G827" i="6"/>
  <c r="C827" i="6"/>
  <c r="I826" i="6"/>
  <c r="G826" i="6"/>
  <c r="C826" i="6"/>
  <c r="I825" i="6"/>
  <c r="G825" i="6"/>
  <c r="C825" i="6"/>
  <c r="L824" i="6"/>
  <c r="G824" i="6"/>
  <c r="C824" i="6"/>
  <c r="G818" i="6"/>
  <c r="C818" i="6"/>
  <c r="G817" i="6"/>
  <c r="C817" i="6"/>
  <c r="I816" i="6"/>
  <c r="G816" i="6"/>
  <c r="C816" i="6"/>
  <c r="I815" i="6"/>
  <c r="G815" i="6"/>
  <c r="C815" i="6"/>
  <c r="L814" i="6"/>
  <c r="G814" i="6"/>
  <c r="C814" i="6"/>
  <c r="G808" i="6"/>
  <c r="C808" i="6"/>
  <c r="G807" i="6"/>
  <c r="C807" i="6"/>
  <c r="I806" i="6"/>
  <c r="G806" i="6"/>
  <c r="C806" i="6"/>
  <c r="I805" i="6"/>
  <c r="G805" i="6"/>
  <c r="C805" i="6"/>
  <c r="L804" i="6"/>
  <c r="G804" i="6"/>
  <c r="C804" i="6"/>
  <c r="G798" i="6"/>
  <c r="C798" i="6"/>
  <c r="G797" i="6"/>
  <c r="C797" i="6"/>
  <c r="I796" i="6"/>
  <c r="G796" i="6"/>
  <c r="C796" i="6"/>
  <c r="I795" i="6"/>
  <c r="G795" i="6"/>
  <c r="C795" i="6"/>
  <c r="L794" i="6"/>
  <c r="G794" i="6"/>
  <c r="C794" i="6"/>
  <c r="G788" i="6"/>
  <c r="C788" i="6"/>
  <c r="G787" i="6"/>
  <c r="C787" i="6"/>
  <c r="I786" i="6"/>
  <c r="G786" i="6"/>
  <c r="C786" i="6"/>
  <c r="I785" i="6"/>
  <c r="G785" i="6"/>
  <c r="C785" i="6"/>
  <c r="L784" i="6"/>
  <c r="G784" i="6"/>
  <c r="C784" i="6"/>
  <c r="G778" i="6"/>
  <c r="C778" i="6"/>
  <c r="G777" i="6"/>
  <c r="C777" i="6"/>
  <c r="I776" i="6"/>
  <c r="G776" i="6"/>
  <c r="C776" i="6"/>
  <c r="I775" i="6"/>
  <c r="G775" i="6"/>
  <c r="C775" i="6"/>
  <c r="L774" i="6"/>
  <c r="G774" i="6"/>
  <c r="C774" i="6"/>
  <c r="G768" i="6"/>
  <c r="C768" i="6"/>
  <c r="G767" i="6"/>
  <c r="C767" i="6"/>
  <c r="G766" i="6"/>
  <c r="C766" i="6"/>
  <c r="L765" i="6"/>
  <c r="G765" i="6"/>
  <c r="C765" i="6"/>
  <c r="G759" i="6"/>
  <c r="C759" i="6"/>
  <c r="G758" i="6"/>
  <c r="C758" i="6"/>
  <c r="G757" i="6"/>
  <c r="C757" i="6"/>
  <c r="L756" i="6"/>
  <c r="G756" i="6"/>
  <c r="C756" i="6"/>
  <c r="G750" i="6"/>
  <c r="C750" i="6"/>
  <c r="G749" i="6"/>
  <c r="C749" i="6"/>
  <c r="G748" i="6"/>
  <c r="C748" i="6"/>
  <c r="L747" i="6"/>
  <c r="G747" i="6"/>
  <c r="C747" i="6"/>
  <c r="C286" i="5" s="1"/>
  <c r="C109" i="4" s="1"/>
  <c r="G741" i="6"/>
  <c r="C741" i="6"/>
  <c r="G740" i="6"/>
  <c r="C740" i="6"/>
  <c r="G739" i="6"/>
  <c r="C739" i="6"/>
  <c r="G738" i="6"/>
  <c r="C738" i="6"/>
  <c r="L737" i="6"/>
  <c r="G737" i="6"/>
  <c r="G464" i="5" s="1"/>
  <c r="G170" i="4" s="1"/>
  <c r="C737" i="6"/>
  <c r="G731" i="6"/>
  <c r="C731" i="6"/>
  <c r="G730" i="6"/>
  <c r="C730" i="6"/>
  <c r="L729" i="6"/>
  <c r="G729" i="6"/>
  <c r="C729" i="6"/>
  <c r="G723" i="6"/>
  <c r="C723" i="6"/>
  <c r="G722" i="6"/>
  <c r="C722" i="6"/>
  <c r="G721" i="6"/>
  <c r="C721" i="6"/>
  <c r="G720" i="6"/>
  <c r="C720" i="6"/>
  <c r="L719" i="6"/>
  <c r="G719" i="6"/>
  <c r="C719" i="6"/>
  <c r="G713" i="6"/>
  <c r="C713" i="6"/>
  <c r="G712" i="6"/>
  <c r="C712" i="6"/>
  <c r="L711" i="6"/>
  <c r="G711" i="6"/>
  <c r="C711" i="6"/>
  <c r="C458" i="5" s="1"/>
  <c r="C168" i="4" s="1"/>
  <c r="G705" i="6"/>
  <c r="C705" i="6"/>
  <c r="G704" i="6"/>
  <c r="C704" i="6"/>
  <c r="L703" i="6"/>
  <c r="G703" i="6"/>
  <c r="C703" i="6"/>
  <c r="G697" i="6"/>
  <c r="C697" i="6"/>
  <c r="G696" i="6"/>
  <c r="C696" i="6"/>
  <c r="G695" i="6"/>
  <c r="C695" i="6"/>
  <c r="L694" i="6"/>
  <c r="G694" i="6"/>
  <c r="C694" i="6"/>
  <c r="G688" i="6"/>
  <c r="C688" i="6"/>
  <c r="G687" i="6"/>
  <c r="C687" i="6"/>
  <c r="I686" i="6"/>
  <c r="G686" i="6"/>
  <c r="C686" i="6"/>
  <c r="I685" i="6"/>
  <c r="G685" i="6"/>
  <c r="C685" i="6"/>
  <c r="L684" i="6"/>
  <c r="G684" i="6"/>
  <c r="C684" i="6"/>
  <c r="G678" i="6"/>
  <c r="C678" i="6"/>
  <c r="G677" i="6"/>
  <c r="C677" i="6"/>
  <c r="I676" i="6"/>
  <c r="G676" i="6"/>
  <c r="C676" i="6"/>
  <c r="I675" i="6"/>
  <c r="G675" i="6"/>
  <c r="C675" i="6"/>
  <c r="L674" i="6"/>
  <c r="G674" i="6"/>
  <c r="C674" i="6"/>
  <c r="G668" i="6"/>
  <c r="C668" i="6"/>
  <c r="G667" i="6"/>
  <c r="C667" i="6"/>
  <c r="I666" i="6"/>
  <c r="G666" i="6"/>
  <c r="C666" i="6"/>
  <c r="I665" i="6"/>
  <c r="G665" i="6"/>
  <c r="C665" i="6"/>
  <c r="L664" i="6"/>
  <c r="G664" i="6"/>
  <c r="C664" i="6"/>
  <c r="G658" i="6"/>
  <c r="C658" i="6"/>
  <c r="G657" i="6"/>
  <c r="C657" i="6"/>
  <c r="I656" i="6"/>
  <c r="G656" i="6"/>
  <c r="C656" i="6"/>
  <c r="I655" i="6"/>
  <c r="G655" i="6"/>
  <c r="C655" i="6"/>
  <c r="I654" i="6"/>
  <c r="G654" i="6"/>
  <c r="C654" i="6"/>
  <c r="I653" i="6"/>
  <c r="G653" i="6"/>
  <c r="C653" i="6"/>
  <c r="L652" i="6"/>
  <c r="G652" i="6"/>
  <c r="C652" i="6"/>
  <c r="G646" i="6"/>
  <c r="C646" i="6"/>
  <c r="G645" i="6"/>
  <c r="C645" i="6"/>
  <c r="I644" i="6"/>
  <c r="G644" i="6"/>
  <c r="C644" i="6"/>
  <c r="I643" i="6"/>
  <c r="G643" i="6"/>
  <c r="C643" i="6"/>
  <c r="I642" i="6"/>
  <c r="G642" i="6"/>
  <c r="C642" i="6"/>
  <c r="I641" i="6"/>
  <c r="G641" i="6"/>
  <c r="C641" i="6"/>
  <c r="L640" i="6"/>
  <c r="G640" i="6"/>
  <c r="C640" i="6"/>
  <c r="G634" i="6"/>
  <c r="C634" i="6"/>
  <c r="G633" i="6"/>
  <c r="C633" i="6"/>
  <c r="I632" i="6"/>
  <c r="G632" i="6"/>
  <c r="C632" i="6"/>
  <c r="I631" i="6"/>
  <c r="G631" i="6"/>
  <c r="C631" i="6"/>
  <c r="I630" i="6"/>
  <c r="G630" i="6"/>
  <c r="C630" i="6"/>
  <c r="I629" i="6"/>
  <c r="G629" i="6"/>
  <c r="C629" i="6"/>
  <c r="L628" i="6"/>
  <c r="G628" i="6"/>
  <c r="C628" i="6"/>
  <c r="G622" i="6"/>
  <c r="C622" i="6"/>
  <c r="G621" i="6"/>
  <c r="C621" i="6"/>
  <c r="I620" i="6"/>
  <c r="G620" i="6"/>
  <c r="C620" i="6"/>
  <c r="I619" i="6"/>
  <c r="G619" i="6"/>
  <c r="C619" i="6"/>
  <c r="I618" i="6"/>
  <c r="G618" i="6"/>
  <c r="C618" i="6"/>
  <c r="I617" i="6"/>
  <c r="G617" i="6"/>
  <c r="C617" i="6"/>
  <c r="L616" i="6"/>
  <c r="G616" i="6"/>
  <c r="C616" i="6"/>
  <c r="G610" i="6"/>
  <c r="C610" i="6"/>
  <c r="G609" i="6"/>
  <c r="C609" i="6"/>
  <c r="I608" i="6"/>
  <c r="G608" i="6"/>
  <c r="C608" i="6"/>
  <c r="I607" i="6"/>
  <c r="G607" i="6"/>
  <c r="C607" i="6"/>
  <c r="I606" i="6"/>
  <c r="G606" i="6"/>
  <c r="C606" i="6"/>
  <c r="I605" i="6"/>
  <c r="G605" i="6"/>
  <c r="C605" i="6"/>
  <c r="L604" i="6"/>
  <c r="G604" i="6"/>
  <c r="C604" i="6"/>
  <c r="G598" i="6"/>
  <c r="C598" i="6"/>
  <c r="G597" i="6"/>
  <c r="C597" i="6"/>
  <c r="I596" i="6"/>
  <c r="G596" i="6"/>
  <c r="C596" i="6"/>
  <c r="I595" i="6"/>
  <c r="G595" i="6"/>
  <c r="C595" i="6"/>
  <c r="I594" i="6"/>
  <c r="G594" i="6"/>
  <c r="C594" i="6"/>
  <c r="I593" i="6"/>
  <c r="G593" i="6"/>
  <c r="C593" i="6"/>
  <c r="L592" i="6"/>
  <c r="G592" i="6"/>
  <c r="C592" i="6"/>
  <c r="G586" i="6"/>
  <c r="C586" i="6"/>
  <c r="G585" i="6"/>
  <c r="C585" i="6"/>
  <c r="I584" i="6"/>
  <c r="G584" i="6"/>
  <c r="C584" i="6"/>
  <c r="I583" i="6"/>
  <c r="G583" i="6"/>
  <c r="C583" i="6"/>
  <c r="I582" i="6"/>
  <c r="G582" i="6"/>
  <c r="C582" i="6"/>
  <c r="I581" i="6"/>
  <c r="G581" i="6"/>
  <c r="C581" i="6"/>
  <c r="L580" i="6"/>
  <c r="G580" i="6"/>
  <c r="C580" i="6"/>
  <c r="G574" i="6"/>
  <c r="C574" i="6"/>
  <c r="G573" i="6"/>
  <c r="C573" i="6"/>
  <c r="I572" i="6"/>
  <c r="G572" i="6"/>
  <c r="C572" i="6"/>
  <c r="I571" i="6"/>
  <c r="G571" i="6"/>
  <c r="C571" i="6"/>
  <c r="I570" i="6"/>
  <c r="G570" i="6"/>
  <c r="C570" i="6"/>
  <c r="I569" i="6"/>
  <c r="G569" i="6"/>
  <c r="C569" i="6"/>
  <c r="L568" i="6"/>
  <c r="G568" i="6"/>
  <c r="C568" i="6"/>
  <c r="G562" i="6"/>
  <c r="C562" i="6"/>
  <c r="G561" i="6"/>
  <c r="C561" i="6"/>
  <c r="I560" i="6"/>
  <c r="G560" i="6"/>
  <c r="C560" i="6"/>
  <c r="I559" i="6"/>
  <c r="G559" i="6"/>
  <c r="C559" i="6"/>
  <c r="I558" i="6"/>
  <c r="G558" i="6"/>
  <c r="C558" i="6"/>
  <c r="I557" i="6"/>
  <c r="G557" i="6"/>
  <c r="C557" i="6"/>
  <c r="L556" i="6"/>
  <c r="G556" i="6"/>
  <c r="G163" i="5" s="1"/>
  <c r="G68" i="4" s="1"/>
  <c r="C556" i="6"/>
  <c r="C163" i="5" s="1"/>
  <c r="C68" i="4" s="1"/>
  <c r="G550" i="6"/>
  <c r="C550" i="6"/>
  <c r="G549" i="6"/>
  <c r="C549" i="6"/>
  <c r="I548" i="6"/>
  <c r="G548" i="6"/>
  <c r="C548" i="6"/>
  <c r="I547" i="6"/>
  <c r="G547" i="6"/>
  <c r="C547" i="6"/>
  <c r="I546" i="6"/>
  <c r="G546" i="6"/>
  <c r="C546" i="6"/>
  <c r="I545" i="6"/>
  <c r="G545" i="6"/>
  <c r="C545" i="6"/>
  <c r="L544" i="6"/>
  <c r="G544" i="6"/>
  <c r="C544" i="6"/>
  <c r="G538" i="6"/>
  <c r="C538" i="6"/>
  <c r="G537" i="6"/>
  <c r="C537" i="6"/>
  <c r="I536" i="6"/>
  <c r="G536" i="6"/>
  <c r="C536" i="6"/>
  <c r="I535" i="6"/>
  <c r="G535" i="6"/>
  <c r="C535" i="6"/>
  <c r="I534" i="6"/>
  <c r="G534" i="6"/>
  <c r="C534" i="6"/>
  <c r="I533" i="6"/>
  <c r="G533" i="6"/>
  <c r="C533" i="6"/>
  <c r="L532" i="6"/>
  <c r="G532" i="6"/>
  <c r="C532" i="6"/>
  <c r="G526" i="6"/>
  <c r="C526" i="6"/>
  <c r="G525" i="6"/>
  <c r="C525" i="6"/>
  <c r="I524" i="6"/>
  <c r="G524" i="6"/>
  <c r="C524" i="6"/>
  <c r="I523" i="6"/>
  <c r="G523" i="6"/>
  <c r="C523" i="6"/>
  <c r="I522" i="6"/>
  <c r="G522" i="6"/>
  <c r="C522" i="6"/>
  <c r="I521" i="6"/>
  <c r="G521" i="6"/>
  <c r="C521" i="6"/>
  <c r="L520" i="6"/>
  <c r="G520" i="6"/>
  <c r="C520" i="6"/>
  <c r="G514" i="6"/>
  <c r="C514" i="6"/>
  <c r="G513" i="6"/>
  <c r="C513" i="6"/>
  <c r="I512" i="6"/>
  <c r="G512" i="6"/>
  <c r="C512" i="6"/>
  <c r="I511" i="6"/>
  <c r="G511" i="6"/>
  <c r="C511" i="6"/>
  <c r="I510" i="6"/>
  <c r="G510" i="6"/>
  <c r="C510" i="6"/>
  <c r="I509" i="6"/>
  <c r="G509" i="6"/>
  <c r="C509" i="6"/>
  <c r="L508" i="6"/>
  <c r="G508" i="6"/>
  <c r="C508" i="6"/>
  <c r="G502" i="6"/>
  <c r="C502" i="6"/>
  <c r="G501" i="6"/>
  <c r="C501" i="6"/>
  <c r="I500" i="6"/>
  <c r="G500" i="6"/>
  <c r="C500" i="6"/>
  <c r="I499" i="6"/>
  <c r="G499" i="6"/>
  <c r="C499" i="6"/>
  <c r="I498" i="6"/>
  <c r="G498" i="6"/>
  <c r="C498" i="6"/>
  <c r="I497" i="6"/>
  <c r="G497" i="6"/>
  <c r="C497" i="6"/>
  <c r="L496" i="6"/>
  <c r="G496" i="6"/>
  <c r="C496" i="6"/>
  <c r="G490" i="6"/>
  <c r="C490" i="6"/>
  <c r="G489" i="6"/>
  <c r="C489" i="6"/>
  <c r="I488" i="6"/>
  <c r="G488" i="6"/>
  <c r="C488" i="6"/>
  <c r="I487" i="6"/>
  <c r="G487" i="6"/>
  <c r="C487" i="6"/>
  <c r="I486" i="6"/>
  <c r="G486" i="6"/>
  <c r="C486" i="6"/>
  <c r="I485" i="6"/>
  <c r="G485" i="6"/>
  <c r="C485" i="6"/>
  <c r="L484" i="6"/>
  <c r="G484" i="6"/>
  <c r="C484" i="6"/>
  <c r="G478" i="6"/>
  <c r="C478" i="6"/>
  <c r="G477" i="6"/>
  <c r="C477" i="6"/>
  <c r="I476" i="6"/>
  <c r="G476" i="6"/>
  <c r="C476" i="6"/>
  <c r="I475" i="6"/>
  <c r="J475" i="6" s="1"/>
  <c r="G475" i="6"/>
  <c r="C475" i="6"/>
  <c r="I474" i="6"/>
  <c r="G474" i="6"/>
  <c r="C474" i="6"/>
  <c r="I473" i="6"/>
  <c r="G473" i="6"/>
  <c r="C473" i="6"/>
  <c r="L472" i="6"/>
  <c r="G472" i="6"/>
  <c r="G142" i="5" s="1"/>
  <c r="G61" i="4" s="1"/>
  <c r="C472" i="6"/>
  <c r="G466" i="6"/>
  <c r="C466" i="6"/>
  <c r="G465" i="6"/>
  <c r="C465" i="6"/>
  <c r="I464" i="6"/>
  <c r="G464" i="6"/>
  <c r="C464" i="6"/>
  <c r="I463" i="6"/>
  <c r="G463" i="6"/>
  <c r="C463" i="6"/>
  <c r="I462" i="6"/>
  <c r="G462" i="6"/>
  <c r="C462" i="6"/>
  <c r="I461" i="6"/>
  <c r="G461" i="6"/>
  <c r="C461" i="6"/>
  <c r="L460" i="6"/>
  <c r="G460" i="6"/>
  <c r="C460" i="6"/>
  <c r="G454" i="6"/>
  <c r="C454" i="6"/>
  <c r="G453" i="6"/>
  <c r="C453" i="6"/>
  <c r="I452" i="6"/>
  <c r="G452" i="6"/>
  <c r="C452" i="6"/>
  <c r="I451" i="6"/>
  <c r="G451" i="6"/>
  <c r="C451" i="6"/>
  <c r="I450" i="6"/>
  <c r="G450" i="6"/>
  <c r="C450" i="6"/>
  <c r="I449" i="6"/>
  <c r="G449" i="6"/>
  <c r="C449" i="6"/>
  <c r="L448" i="6"/>
  <c r="G448" i="6"/>
  <c r="C448" i="6"/>
  <c r="G442" i="6"/>
  <c r="C442" i="6"/>
  <c r="G441" i="6"/>
  <c r="C441" i="6"/>
  <c r="I440" i="6"/>
  <c r="G440" i="6"/>
  <c r="C440" i="6"/>
  <c r="I439" i="6"/>
  <c r="G439" i="6"/>
  <c r="C439" i="6"/>
  <c r="I438" i="6"/>
  <c r="J438" i="6" s="1"/>
  <c r="G438" i="6"/>
  <c r="C438" i="6"/>
  <c r="I437" i="6"/>
  <c r="G437" i="6"/>
  <c r="C437" i="6"/>
  <c r="L436" i="6"/>
  <c r="G436" i="6"/>
  <c r="C436" i="6"/>
  <c r="G430" i="6"/>
  <c r="C430" i="6"/>
  <c r="G429" i="6"/>
  <c r="C429" i="6"/>
  <c r="I428" i="6"/>
  <c r="G428" i="6"/>
  <c r="C428" i="6"/>
  <c r="I427" i="6"/>
  <c r="G427" i="6"/>
  <c r="C427" i="6"/>
  <c r="I426" i="6"/>
  <c r="G426" i="6"/>
  <c r="C426" i="6"/>
  <c r="I425" i="6"/>
  <c r="G425" i="6"/>
  <c r="C425" i="6"/>
  <c r="L424" i="6"/>
  <c r="G424" i="6"/>
  <c r="C424" i="6"/>
  <c r="G418" i="6"/>
  <c r="C418" i="6"/>
  <c r="G417" i="6"/>
  <c r="C417" i="6"/>
  <c r="I416" i="6"/>
  <c r="G416" i="6"/>
  <c r="C416" i="6"/>
  <c r="L415" i="6"/>
  <c r="G415" i="6"/>
  <c r="G127" i="5" s="1"/>
  <c r="G56" i="4" s="1"/>
  <c r="C415" i="6"/>
  <c r="G409" i="6"/>
  <c r="C409" i="6"/>
  <c r="G408" i="6"/>
  <c r="C408" i="6"/>
  <c r="I407" i="6"/>
  <c r="G407" i="6"/>
  <c r="C407" i="6"/>
  <c r="L406" i="6"/>
  <c r="G406" i="6"/>
  <c r="C406" i="6"/>
  <c r="G400" i="6"/>
  <c r="C400" i="6"/>
  <c r="G399" i="6"/>
  <c r="C399" i="6"/>
  <c r="I398" i="6"/>
  <c r="G398" i="6"/>
  <c r="C398" i="6"/>
  <c r="L397" i="6"/>
  <c r="G397" i="6"/>
  <c r="C397" i="6"/>
  <c r="C121" i="5" s="1"/>
  <c r="C54" i="4" s="1"/>
  <c r="G391" i="6"/>
  <c r="C391" i="6"/>
  <c r="G390" i="6"/>
  <c r="C390" i="6"/>
  <c r="I389" i="6"/>
  <c r="G389" i="6"/>
  <c r="C389" i="6"/>
  <c r="L388" i="6"/>
  <c r="G388" i="6"/>
  <c r="C388" i="6"/>
  <c r="G382" i="6"/>
  <c r="C382" i="6"/>
  <c r="G381" i="6"/>
  <c r="C381" i="6"/>
  <c r="I380" i="6"/>
  <c r="G380" i="6"/>
  <c r="C380" i="6"/>
  <c r="L379" i="6"/>
  <c r="G379" i="6"/>
  <c r="C379" i="6"/>
  <c r="G373" i="6"/>
  <c r="C373" i="6"/>
  <c r="G372" i="6"/>
  <c r="C372" i="6"/>
  <c r="I371" i="6"/>
  <c r="G371" i="6"/>
  <c r="C371" i="6"/>
  <c r="I370" i="6"/>
  <c r="G370" i="6"/>
  <c r="C370" i="6"/>
  <c r="L369" i="6"/>
  <c r="G369" i="6"/>
  <c r="C369" i="6"/>
  <c r="G363" i="6"/>
  <c r="C363" i="6"/>
  <c r="G362" i="6"/>
  <c r="C362" i="6"/>
  <c r="I361" i="6"/>
  <c r="G361" i="6"/>
  <c r="C361" i="6"/>
  <c r="I360" i="6"/>
  <c r="G360" i="6"/>
  <c r="C360" i="6"/>
  <c r="L359" i="6"/>
  <c r="G359" i="6"/>
  <c r="C359" i="6"/>
  <c r="G353" i="6"/>
  <c r="C353" i="6"/>
  <c r="G352" i="6"/>
  <c r="C352" i="6"/>
  <c r="I351" i="6"/>
  <c r="G351" i="6"/>
  <c r="C351" i="6"/>
  <c r="I350" i="6"/>
  <c r="G350" i="6"/>
  <c r="C350" i="6"/>
  <c r="L349" i="6"/>
  <c r="G349" i="6"/>
  <c r="C349" i="6"/>
  <c r="G343" i="6"/>
  <c r="C343" i="6"/>
  <c r="G342" i="6"/>
  <c r="C342" i="6"/>
  <c r="I341" i="6"/>
  <c r="G341" i="6"/>
  <c r="C341" i="6"/>
  <c r="I340" i="6"/>
  <c r="G340" i="6"/>
  <c r="C340" i="6"/>
  <c r="L339" i="6"/>
  <c r="G339" i="6"/>
  <c r="C339" i="6"/>
  <c r="G333" i="6"/>
  <c r="C333" i="6"/>
  <c r="G332" i="6"/>
  <c r="C332" i="6"/>
  <c r="I331" i="6"/>
  <c r="G331" i="6"/>
  <c r="C331" i="6"/>
  <c r="I330" i="6"/>
  <c r="G330" i="6"/>
  <c r="C330" i="6"/>
  <c r="L329" i="6"/>
  <c r="G329" i="6"/>
  <c r="G100" i="5" s="1"/>
  <c r="G47" i="4" s="1"/>
  <c r="C329" i="6"/>
  <c r="G323" i="6"/>
  <c r="C323" i="6"/>
  <c r="G322" i="6"/>
  <c r="C322" i="6"/>
  <c r="I321" i="6"/>
  <c r="G321" i="6"/>
  <c r="C321" i="6"/>
  <c r="I320" i="6"/>
  <c r="G320" i="6"/>
  <c r="C320" i="6"/>
  <c r="L319" i="6"/>
  <c r="G319" i="6"/>
  <c r="C319" i="6"/>
  <c r="G313" i="6"/>
  <c r="C313" i="6"/>
  <c r="G312" i="6"/>
  <c r="C312" i="6"/>
  <c r="I311" i="6"/>
  <c r="G311" i="6"/>
  <c r="C311" i="6"/>
  <c r="I310" i="6"/>
  <c r="G310" i="6"/>
  <c r="C310" i="6"/>
  <c r="L309" i="6"/>
  <c r="G309" i="6"/>
  <c r="C309" i="6"/>
  <c r="G303" i="6"/>
  <c r="C303" i="6"/>
  <c r="G302" i="6"/>
  <c r="C302" i="6"/>
  <c r="I301" i="6"/>
  <c r="G301" i="6"/>
  <c r="C301" i="6"/>
  <c r="I300" i="6"/>
  <c r="G300" i="6"/>
  <c r="C300" i="6"/>
  <c r="L299" i="6"/>
  <c r="G299" i="6"/>
  <c r="G91" i="5" s="1"/>
  <c r="G44" i="4" s="1"/>
  <c r="C299" i="6"/>
  <c r="G293" i="6"/>
  <c r="C293" i="6"/>
  <c r="G292" i="6"/>
  <c r="C292" i="6"/>
  <c r="I291" i="6"/>
  <c r="G291" i="6"/>
  <c r="C291" i="6"/>
  <c r="I290" i="6"/>
  <c r="G290" i="6"/>
  <c r="C290" i="6"/>
  <c r="L289" i="6"/>
  <c r="G289" i="6"/>
  <c r="C289" i="6"/>
  <c r="G283" i="6"/>
  <c r="C283" i="6"/>
  <c r="G282" i="6"/>
  <c r="C282" i="6"/>
  <c r="G281" i="6"/>
  <c r="C281" i="6"/>
  <c r="G280" i="6"/>
  <c r="C280" i="6"/>
  <c r="G279" i="6"/>
  <c r="C279" i="6"/>
  <c r="I278" i="6"/>
  <c r="G278" i="6"/>
  <c r="C278" i="6"/>
  <c r="L277" i="6"/>
  <c r="G277" i="6"/>
  <c r="C277" i="6"/>
  <c r="G271" i="6"/>
  <c r="C271" i="6"/>
  <c r="G270" i="6"/>
  <c r="C270" i="6"/>
  <c r="G269" i="6"/>
  <c r="C269" i="6"/>
  <c r="G268" i="6"/>
  <c r="C268" i="6"/>
  <c r="G267" i="6"/>
  <c r="C267" i="6"/>
  <c r="G266" i="6"/>
  <c r="C266" i="6"/>
  <c r="I265" i="6"/>
  <c r="G265" i="6"/>
  <c r="C265" i="6"/>
  <c r="I264" i="6"/>
  <c r="G264" i="6"/>
  <c r="C264" i="6"/>
  <c r="L263" i="6"/>
  <c r="G263" i="6"/>
  <c r="C263" i="6"/>
  <c r="G257" i="6"/>
  <c r="C257" i="6"/>
  <c r="G256" i="6"/>
  <c r="C256" i="6"/>
  <c r="G255" i="6"/>
  <c r="C255" i="6"/>
  <c r="G254" i="6"/>
  <c r="C254" i="6"/>
  <c r="G253" i="6"/>
  <c r="C253" i="6"/>
  <c r="G252" i="6"/>
  <c r="C252" i="6"/>
  <c r="I251" i="6"/>
  <c r="G251" i="6"/>
  <c r="C251" i="6"/>
  <c r="I250" i="6"/>
  <c r="G250" i="6"/>
  <c r="C250" i="6"/>
  <c r="L249" i="6"/>
  <c r="G249" i="6"/>
  <c r="C249" i="6"/>
  <c r="G243" i="6"/>
  <c r="C243" i="6"/>
  <c r="G242" i="6"/>
  <c r="C242" i="6"/>
  <c r="G241" i="6"/>
  <c r="C241" i="6"/>
  <c r="G240" i="6"/>
  <c r="C240" i="6"/>
  <c r="G239" i="6"/>
  <c r="C239" i="6"/>
  <c r="G238" i="6"/>
  <c r="C238" i="6"/>
  <c r="I237" i="6"/>
  <c r="G237" i="6"/>
  <c r="C237" i="6"/>
  <c r="I236" i="6"/>
  <c r="G236" i="6"/>
  <c r="C236" i="6"/>
  <c r="L235" i="6"/>
  <c r="G235" i="6"/>
  <c r="C235" i="6"/>
  <c r="G229" i="6"/>
  <c r="C229" i="6"/>
  <c r="G228" i="6"/>
  <c r="C228" i="6"/>
  <c r="G227" i="6"/>
  <c r="C227" i="6"/>
  <c r="G226" i="6"/>
  <c r="C226" i="6"/>
  <c r="G225" i="6"/>
  <c r="C225" i="6"/>
  <c r="G224" i="6"/>
  <c r="C224" i="6"/>
  <c r="I223" i="6"/>
  <c r="G223" i="6"/>
  <c r="C223" i="6"/>
  <c r="I222" i="6"/>
  <c r="G222" i="6"/>
  <c r="C222" i="6"/>
  <c r="L221" i="6"/>
  <c r="G221" i="6"/>
  <c r="C221" i="6"/>
  <c r="G215" i="6"/>
  <c r="C215" i="6"/>
  <c r="G214" i="6"/>
  <c r="C214" i="6"/>
  <c r="G213" i="6"/>
  <c r="C213" i="6"/>
  <c r="G212" i="6"/>
  <c r="C212" i="6"/>
  <c r="G211" i="6"/>
  <c r="C211" i="6"/>
  <c r="G210" i="6"/>
  <c r="C210" i="6"/>
  <c r="I209" i="6"/>
  <c r="G209" i="6"/>
  <c r="C209" i="6"/>
  <c r="I208" i="6"/>
  <c r="G208" i="6"/>
  <c r="C208" i="6"/>
  <c r="L207" i="6"/>
  <c r="G207" i="6"/>
  <c r="C207" i="6"/>
  <c r="C69" i="5" s="1"/>
  <c r="C35" i="4" s="1"/>
  <c r="G201" i="6"/>
  <c r="C201" i="6"/>
  <c r="G200" i="6"/>
  <c r="C200" i="6"/>
  <c r="G199" i="6"/>
  <c r="C199" i="6"/>
  <c r="G198" i="6"/>
  <c r="C198" i="6"/>
  <c r="G197" i="6"/>
  <c r="C197" i="6"/>
  <c r="G196" i="6"/>
  <c r="C196" i="6"/>
  <c r="I195" i="6"/>
  <c r="G195" i="6"/>
  <c r="C195" i="6"/>
  <c r="I194" i="6"/>
  <c r="G194" i="6"/>
  <c r="C194" i="6"/>
  <c r="L193" i="6"/>
  <c r="G193" i="6"/>
  <c r="C193" i="6"/>
  <c r="C66" i="5" s="1"/>
  <c r="C34" i="4" s="1"/>
  <c r="G187" i="6"/>
  <c r="C187" i="6"/>
  <c r="G186" i="6"/>
  <c r="C186" i="6"/>
  <c r="G185" i="6"/>
  <c r="C185" i="6"/>
  <c r="I184" i="6"/>
  <c r="G184" i="6"/>
  <c r="C184" i="6"/>
  <c r="I183" i="6"/>
  <c r="G183" i="6"/>
  <c r="C183" i="6"/>
  <c r="I182" i="6"/>
  <c r="G182" i="6"/>
  <c r="C182" i="6"/>
  <c r="L181" i="6"/>
  <c r="G181" i="6"/>
  <c r="C181" i="6"/>
  <c r="G175" i="6"/>
  <c r="C175" i="6"/>
  <c r="G174" i="6"/>
  <c r="C174" i="6"/>
  <c r="G173" i="6"/>
  <c r="C173" i="6"/>
  <c r="G172" i="6"/>
  <c r="C172" i="6"/>
  <c r="G171" i="6"/>
  <c r="C171" i="6"/>
  <c r="I170" i="6"/>
  <c r="G170" i="6"/>
  <c r="C170" i="6"/>
  <c r="L169" i="6"/>
  <c r="G169" i="6"/>
  <c r="G52" i="5" s="1"/>
  <c r="G26" i="4" s="1"/>
  <c r="C169" i="6"/>
  <c r="G163" i="6"/>
  <c r="C163" i="6"/>
  <c r="G162" i="6"/>
  <c r="C162" i="6"/>
  <c r="G161" i="6"/>
  <c r="C161" i="6"/>
  <c r="G160" i="6"/>
  <c r="C160" i="6"/>
  <c r="G159" i="6"/>
  <c r="C159" i="6"/>
  <c r="I158" i="6"/>
  <c r="J158" i="6" s="1"/>
  <c r="G158" i="6"/>
  <c r="C158" i="6"/>
  <c r="L157" i="6"/>
  <c r="G157" i="6"/>
  <c r="C157" i="6"/>
  <c r="G151" i="6"/>
  <c r="C151" i="6"/>
  <c r="G150" i="6"/>
  <c r="C150" i="6"/>
  <c r="G149" i="6"/>
  <c r="C149" i="6"/>
  <c r="G148" i="6"/>
  <c r="C148" i="6"/>
  <c r="I147" i="6"/>
  <c r="J147" i="6" s="1"/>
  <c r="G147" i="6"/>
  <c r="C147" i="6"/>
  <c r="I146" i="6"/>
  <c r="G146" i="6"/>
  <c r="C146" i="6"/>
  <c r="I145" i="6"/>
  <c r="G145" i="6"/>
  <c r="C145" i="6"/>
  <c r="L144" i="6"/>
  <c r="G144" i="6"/>
  <c r="G46" i="5" s="1"/>
  <c r="G24" i="4" s="1"/>
  <c r="C144" i="6"/>
  <c r="G138" i="6"/>
  <c r="C138" i="6"/>
  <c r="G137" i="6"/>
  <c r="C137" i="6"/>
  <c r="G136" i="6"/>
  <c r="C136" i="6"/>
  <c r="G135" i="6"/>
  <c r="C135" i="6"/>
  <c r="I134" i="6"/>
  <c r="G134" i="6"/>
  <c r="C134" i="6"/>
  <c r="I133" i="6"/>
  <c r="G133" i="6"/>
  <c r="C133" i="6"/>
  <c r="I132" i="6"/>
  <c r="G132" i="6"/>
  <c r="C132" i="6"/>
  <c r="L131" i="6"/>
  <c r="G131" i="6"/>
  <c r="C131" i="6"/>
  <c r="G125" i="6"/>
  <c r="C125" i="6"/>
  <c r="G124" i="6"/>
  <c r="C124" i="6"/>
  <c r="G123" i="6"/>
  <c r="C123" i="6"/>
  <c r="I122" i="6"/>
  <c r="G122" i="6"/>
  <c r="C122" i="6"/>
  <c r="I121" i="6"/>
  <c r="G121" i="6"/>
  <c r="C121" i="6"/>
  <c r="L120" i="6"/>
  <c r="G120" i="6"/>
  <c r="C120" i="6"/>
  <c r="C40" i="5" s="1"/>
  <c r="C22" i="4" s="1"/>
  <c r="G114" i="6"/>
  <c r="C114" i="6"/>
  <c r="G113" i="6"/>
  <c r="C113" i="6"/>
  <c r="G112" i="6"/>
  <c r="C112" i="6"/>
  <c r="I111" i="6"/>
  <c r="G111" i="6"/>
  <c r="C111" i="6"/>
  <c r="I110" i="6"/>
  <c r="G110" i="6"/>
  <c r="C110" i="6"/>
  <c r="L109" i="6"/>
  <c r="G109" i="6"/>
  <c r="C109" i="6"/>
  <c r="G103" i="6"/>
  <c r="C103" i="6"/>
  <c r="G102" i="6"/>
  <c r="C102" i="6"/>
  <c r="G101" i="6"/>
  <c r="C101" i="6"/>
  <c r="G100" i="6"/>
  <c r="C100" i="6"/>
  <c r="L99" i="6"/>
  <c r="G99" i="6"/>
  <c r="C99" i="6"/>
  <c r="G93" i="6"/>
  <c r="C93" i="6"/>
  <c r="G92" i="6"/>
  <c r="C92" i="6"/>
  <c r="G91" i="6"/>
  <c r="C91" i="6"/>
  <c r="I90" i="6"/>
  <c r="G90" i="6"/>
  <c r="C90" i="6"/>
  <c r="I89" i="6"/>
  <c r="J89" i="6" s="1"/>
  <c r="G89" i="6"/>
  <c r="C89" i="6"/>
  <c r="L88" i="6"/>
  <c r="G88" i="6"/>
  <c r="C88" i="6"/>
  <c r="G82" i="6"/>
  <c r="C82" i="6"/>
  <c r="G81" i="6"/>
  <c r="C81" i="6"/>
  <c r="L80" i="6"/>
  <c r="G80" i="6"/>
  <c r="C80" i="6"/>
  <c r="C27" i="5" s="1"/>
  <c r="C16" i="4" s="1"/>
  <c r="G74" i="6"/>
  <c r="C74" i="6"/>
  <c r="G73" i="6"/>
  <c r="C73" i="6"/>
  <c r="G72" i="6"/>
  <c r="C72" i="6"/>
  <c r="I71" i="6"/>
  <c r="G71" i="6"/>
  <c r="C71" i="6"/>
  <c r="L70" i="6"/>
  <c r="G70" i="6"/>
  <c r="C70" i="6"/>
  <c r="C24" i="5" s="1"/>
  <c r="C15" i="4" s="1"/>
  <c r="G64" i="6"/>
  <c r="C64" i="6"/>
  <c r="G63" i="6"/>
  <c r="C63" i="6"/>
  <c r="G62" i="6"/>
  <c r="C62" i="6"/>
  <c r="G61" i="6"/>
  <c r="C61" i="6"/>
  <c r="I60" i="6"/>
  <c r="G60" i="6"/>
  <c r="C60" i="6"/>
  <c r="L59" i="6"/>
  <c r="G59" i="6"/>
  <c r="C59" i="6"/>
  <c r="G53" i="6"/>
  <c r="C53" i="6"/>
  <c r="G52" i="6"/>
  <c r="C52" i="6"/>
  <c r="G51" i="6"/>
  <c r="C51" i="6"/>
  <c r="G50" i="6"/>
  <c r="C50" i="6"/>
  <c r="I49" i="6"/>
  <c r="G49" i="6"/>
  <c r="C49" i="6"/>
  <c r="I48" i="6"/>
  <c r="G48" i="6"/>
  <c r="C48" i="6"/>
  <c r="I47" i="6"/>
  <c r="G47" i="6"/>
  <c r="C47" i="6"/>
  <c r="I46" i="6"/>
  <c r="G46" i="6"/>
  <c r="C46" i="6"/>
  <c r="I45" i="6"/>
  <c r="G45" i="6"/>
  <c r="C45" i="6"/>
  <c r="I44" i="6"/>
  <c r="J44" i="6" s="1"/>
  <c r="G44" i="6"/>
  <c r="C44" i="6"/>
  <c r="L43" i="6"/>
  <c r="G43" i="6"/>
  <c r="C43" i="6"/>
  <c r="G37" i="6"/>
  <c r="C37" i="6"/>
  <c r="G36" i="6"/>
  <c r="C36" i="6"/>
  <c r="G35" i="6"/>
  <c r="C35" i="6"/>
  <c r="G34" i="6"/>
  <c r="C34" i="6"/>
  <c r="I33" i="6"/>
  <c r="G33" i="6"/>
  <c r="C33" i="6"/>
  <c r="L32" i="6"/>
  <c r="G32" i="6"/>
  <c r="C32" i="6"/>
  <c r="G26" i="6"/>
  <c r="C26" i="6"/>
  <c r="G25" i="6"/>
  <c r="C25" i="6"/>
  <c r="L24" i="6"/>
  <c r="G24" i="6"/>
  <c r="G11" i="5" s="1"/>
  <c r="G9" i="4" s="1"/>
  <c r="C24" i="6"/>
  <c r="G18" i="6"/>
  <c r="C18" i="6"/>
  <c r="G17" i="6"/>
  <c r="C17" i="6"/>
  <c r="G16" i="6"/>
  <c r="C16" i="6"/>
  <c r="G15" i="6"/>
  <c r="C15" i="6"/>
  <c r="G14" i="6"/>
  <c r="C14" i="6"/>
  <c r="G13" i="6"/>
  <c r="C13" i="6"/>
  <c r="I12" i="6"/>
  <c r="G12" i="6"/>
  <c r="C12" i="6"/>
  <c r="I11" i="6"/>
  <c r="G11" i="6"/>
  <c r="C11" i="6"/>
  <c r="I10" i="6"/>
  <c r="G10" i="6"/>
  <c r="C10" i="6"/>
  <c r="I9" i="6"/>
  <c r="G9" i="6"/>
  <c r="C9" i="6"/>
  <c r="I8" i="6"/>
  <c r="G8" i="6"/>
  <c r="C8" i="6"/>
  <c r="L7" i="6"/>
  <c r="G7" i="6"/>
  <c r="C7" i="6"/>
  <c r="C8" i="5" s="1"/>
  <c r="C8" i="4" s="1"/>
  <c r="B5" i="6"/>
  <c r="G681" i="5" s="1"/>
  <c r="A2" i="6"/>
  <c r="A1" i="6"/>
  <c r="C681" i="5"/>
  <c r="G671" i="5"/>
  <c r="C665" i="5"/>
  <c r="C652" i="5"/>
  <c r="G646" i="5"/>
  <c r="C646" i="5"/>
  <c r="G640" i="5"/>
  <c r="G637" i="5"/>
  <c r="G236" i="4" s="1"/>
  <c r="G631" i="5"/>
  <c r="G625" i="5"/>
  <c r="C619" i="5"/>
  <c r="C612" i="5"/>
  <c r="G606" i="5"/>
  <c r="G603" i="5"/>
  <c r="G600" i="5"/>
  <c r="C600" i="5"/>
  <c r="C222" i="4" s="1"/>
  <c r="G597" i="5"/>
  <c r="G591" i="5"/>
  <c r="C582" i="5"/>
  <c r="G578" i="5"/>
  <c r="C578" i="5"/>
  <c r="G566" i="5"/>
  <c r="G563" i="5"/>
  <c r="C563" i="5"/>
  <c r="C208" i="4" s="1"/>
  <c r="G560" i="5"/>
  <c r="G207" i="4" s="1"/>
  <c r="C560" i="5"/>
  <c r="C544" i="5"/>
  <c r="C541" i="5"/>
  <c r="C538" i="5"/>
  <c r="C532" i="5"/>
  <c r="C526" i="5"/>
  <c r="C194" i="4" s="1"/>
  <c r="G523" i="5"/>
  <c r="G510" i="5"/>
  <c r="G504" i="5"/>
  <c r="C504" i="5"/>
  <c r="C501" i="5"/>
  <c r="C184" i="4" s="1"/>
  <c r="G498" i="5"/>
  <c r="G183" i="4" s="1"/>
  <c r="C498" i="5"/>
  <c r="G488" i="5"/>
  <c r="C485" i="5"/>
  <c r="C470" i="5"/>
  <c r="C467" i="5"/>
  <c r="C171" i="4" s="1"/>
  <c r="G461" i="5"/>
  <c r="C461" i="5"/>
  <c r="C169" i="4" s="1"/>
  <c r="G458" i="5"/>
  <c r="G449" i="5"/>
  <c r="C443" i="5"/>
  <c r="G440" i="5"/>
  <c r="C440" i="5"/>
  <c r="C162" i="4" s="1"/>
  <c r="C431" i="5"/>
  <c r="C428" i="5"/>
  <c r="G425" i="5"/>
  <c r="G157" i="4" s="1"/>
  <c r="C425" i="5"/>
  <c r="G422" i="5"/>
  <c r="G407" i="5"/>
  <c r="C407" i="5"/>
  <c r="C151" i="4" s="1"/>
  <c r="G401" i="5"/>
  <c r="G149" i="4" s="1"/>
  <c r="G398" i="5"/>
  <c r="C392" i="5"/>
  <c r="G383" i="5"/>
  <c r="G380" i="5"/>
  <c r="C380" i="5"/>
  <c r="G371" i="5"/>
  <c r="G368" i="5"/>
  <c r="G365" i="5"/>
  <c r="G137" i="4" s="1"/>
  <c r="G362" i="5"/>
  <c r="C362" i="5"/>
  <c r="C353" i="5"/>
  <c r="C133" i="4" s="1"/>
  <c r="C350" i="5"/>
  <c r="G347" i="5"/>
  <c r="C344" i="5"/>
  <c r="C130" i="4" s="1"/>
  <c r="G341" i="5"/>
  <c r="C341" i="5"/>
  <c r="C129" i="4" s="1"/>
  <c r="G337" i="5"/>
  <c r="G331" i="5"/>
  <c r="G322" i="5"/>
  <c r="G121" i="4" s="1"/>
  <c r="C322" i="5"/>
  <c r="C121" i="4" s="1"/>
  <c r="G319" i="5"/>
  <c r="C313" i="5"/>
  <c r="C118" i="4" s="1"/>
  <c r="G307" i="5"/>
  <c r="G116" i="4" s="1"/>
  <c r="C307" i="5"/>
  <c r="C116" i="4" s="1"/>
  <c r="G304" i="5"/>
  <c r="C304" i="5"/>
  <c r="C301" i="5"/>
  <c r="C289" i="5"/>
  <c r="C110" i="4" s="1"/>
  <c r="C283" i="5"/>
  <c r="C108" i="4" s="1"/>
  <c r="G280" i="5"/>
  <c r="C280" i="5"/>
  <c r="C107" i="4" s="1"/>
  <c r="G271" i="5"/>
  <c r="G268" i="5"/>
  <c r="G262" i="5"/>
  <c r="C262" i="5"/>
  <c r="G259" i="5"/>
  <c r="C253" i="5"/>
  <c r="C247" i="5"/>
  <c r="C96" i="4" s="1"/>
  <c r="G244" i="5"/>
  <c r="C244" i="5"/>
  <c r="G241" i="5"/>
  <c r="G229" i="5"/>
  <c r="C229" i="5"/>
  <c r="C90" i="4" s="1"/>
  <c r="G226" i="5"/>
  <c r="C226" i="5"/>
  <c r="G223" i="5"/>
  <c r="C223" i="5"/>
  <c r="C88" i="4" s="1"/>
  <c r="G220" i="5"/>
  <c r="G87" i="4" s="1"/>
  <c r="C211" i="5"/>
  <c r="C208" i="5"/>
  <c r="G202" i="5"/>
  <c r="G199" i="5"/>
  <c r="G193" i="5"/>
  <c r="G190" i="5"/>
  <c r="C190" i="5"/>
  <c r="C77" i="4" s="1"/>
  <c r="G187" i="5"/>
  <c r="G76" i="4" s="1"/>
  <c r="C187" i="5"/>
  <c r="C76" i="4" s="1"/>
  <c r="G184" i="5"/>
  <c r="G181" i="5"/>
  <c r="G74" i="4" s="1"/>
  <c r="C181" i="5"/>
  <c r="C175" i="5"/>
  <c r="G169" i="5"/>
  <c r="G70" i="4" s="1"/>
  <c r="C169" i="5"/>
  <c r="C70" i="4" s="1"/>
  <c r="G166" i="5"/>
  <c r="G69" i="4" s="1"/>
  <c r="G160" i="5"/>
  <c r="G67" i="4" s="1"/>
  <c r="C160" i="5"/>
  <c r="G154" i="5"/>
  <c r="G151" i="5"/>
  <c r="G64" i="4" s="1"/>
  <c r="C151" i="5"/>
  <c r="G148" i="5"/>
  <c r="C145" i="5"/>
  <c r="C142" i="5"/>
  <c r="C61" i="4" s="1"/>
  <c r="G139" i="5"/>
  <c r="G60" i="4" s="1"/>
  <c r="C136" i="5"/>
  <c r="C133" i="5"/>
  <c r="C58" i="4" s="1"/>
  <c r="G130" i="5"/>
  <c r="G57" i="4" s="1"/>
  <c r="C127" i="5"/>
  <c r="G124" i="5"/>
  <c r="G55" i="4" s="1"/>
  <c r="G121" i="5"/>
  <c r="G115" i="5"/>
  <c r="G112" i="5"/>
  <c r="G51" i="4" s="1"/>
  <c r="G109" i="5"/>
  <c r="C109" i="5"/>
  <c r="G106" i="5"/>
  <c r="G49" i="4" s="1"/>
  <c r="C106" i="5"/>
  <c r="C49" i="4" s="1"/>
  <c r="G103" i="5"/>
  <c r="G48" i="4" s="1"/>
  <c r="C103" i="5"/>
  <c r="C48" i="4" s="1"/>
  <c r="G88" i="5"/>
  <c r="G43" i="4" s="1"/>
  <c r="C88" i="5"/>
  <c r="C43" i="4" s="1"/>
  <c r="G84" i="5"/>
  <c r="G40" i="4" s="1"/>
  <c r="C84" i="5"/>
  <c r="G81" i="5"/>
  <c r="C81" i="5"/>
  <c r="G75" i="5"/>
  <c r="C72" i="5"/>
  <c r="C36" i="4" s="1"/>
  <c r="G69" i="5"/>
  <c r="G35" i="4" s="1"/>
  <c r="G62" i="5"/>
  <c r="C62" i="5"/>
  <c r="C31" i="4" s="1"/>
  <c r="G58" i="5"/>
  <c r="G28" i="4" s="1"/>
  <c r="G49" i="5"/>
  <c r="G25" i="4" s="1"/>
  <c r="C49" i="5"/>
  <c r="C25" i="4" s="1"/>
  <c r="C46" i="5"/>
  <c r="G43" i="5"/>
  <c r="G23" i="4" s="1"/>
  <c r="C43" i="5"/>
  <c r="G40" i="5"/>
  <c r="C33" i="5"/>
  <c r="C30" i="5"/>
  <c r="G27" i="5"/>
  <c r="G16" i="4" s="1"/>
  <c r="G24" i="5"/>
  <c r="G15" i="4" s="1"/>
  <c r="G21" i="5"/>
  <c r="G14" i="4" s="1"/>
  <c r="C21" i="5"/>
  <c r="C14" i="4" s="1"/>
  <c r="G18" i="5"/>
  <c r="G13" i="4" s="1"/>
  <c r="G8" i="5"/>
  <c r="G8" i="4" s="1"/>
  <c r="B5" i="5"/>
  <c r="A2" i="5"/>
  <c r="A1" i="5"/>
  <c r="B247" i="4"/>
  <c r="B246" i="4"/>
  <c r="B242" i="4"/>
  <c r="C241" i="4"/>
  <c r="B240" i="4"/>
  <c r="B239" i="4"/>
  <c r="B234" i="4"/>
  <c r="B233" i="4"/>
  <c r="B231" i="4"/>
  <c r="B229" i="4"/>
  <c r="B228" i="4"/>
  <c r="B18" i="2" s="1"/>
  <c r="C226" i="4"/>
  <c r="B226" i="4"/>
  <c r="B225" i="4"/>
  <c r="B222" i="4"/>
  <c r="G221" i="4"/>
  <c r="B221" i="4"/>
  <c r="B219" i="4"/>
  <c r="B218" i="4"/>
  <c r="B216" i="4"/>
  <c r="G213" i="4"/>
  <c r="C213" i="4"/>
  <c r="B212" i="4"/>
  <c r="B209" i="4"/>
  <c r="B208" i="4"/>
  <c r="B207" i="4"/>
  <c r="B206" i="4"/>
  <c r="B203" i="4"/>
  <c r="B16" i="2" s="1"/>
  <c r="B201" i="4"/>
  <c r="B200" i="4"/>
  <c r="C199" i="4"/>
  <c r="B198" i="4"/>
  <c r="B196" i="4"/>
  <c r="B195" i="4"/>
  <c r="B190" i="4"/>
  <c r="B189" i="4"/>
  <c r="G187" i="4"/>
  <c r="B187" i="4"/>
  <c r="B186" i="4"/>
  <c r="G185" i="4"/>
  <c r="C185" i="4"/>
  <c r="B185" i="4"/>
  <c r="B183" i="4"/>
  <c r="B182" i="4"/>
  <c r="B181" i="4"/>
  <c r="B180" i="4"/>
  <c r="B14" i="2" s="1"/>
  <c r="G178" i="4"/>
  <c r="B178" i="4"/>
  <c r="C177" i="4"/>
  <c r="B177" i="4"/>
  <c r="B176" i="4"/>
  <c r="B174" i="4"/>
  <c r="B173" i="4"/>
  <c r="C172" i="4"/>
  <c r="B172" i="4"/>
  <c r="G169" i="4"/>
  <c r="B169" i="4"/>
  <c r="B168" i="4"/>
  <c r="B166" i="4"/>
  <c r="B165" i="4"/>
  <c r="G162" i="4"/>
  <c r="B162" i="4"/>
  <c r="B161" i="4"/>
  <c r="B160" i="4"/>
  <c r="C159" i="4"/>
  <c r="B159" i="4"/>
  <c r="B158" i="4"/>
  <c r="C157" i="4"/>
  <c r="B157" i="4"/>
  <c r="G156" i="4"/>
  <c r="B156" i="4"/>
  <c r="B155" i="4"/>
  <c r="B154" i="4"/>
  <c r="B153" i="4"/>
  <c r="B152" i="4"/>
  <c r="G151" i="4"/>
  <c r="B150" i="4"/>
  <c r="B149" i="4"/>
  <c r="G148" i="4"/>
  <c r="B148" i="4"/>
  <c r="B147" i="4"/>
  <c r="B146" i="4"/>
  <c r="B145" i="4"/>
  <c r="B144" i="4"/>
  <c r="G143" i="4"/>
  <c r="B143" i="4"/>
  <c r="G142" i="4"/>
  <c r="C142" i="4"/>
  <c r="B141" i="4"/>
  <c r="B140" i="4"/>
  <c r="G138" i="4"/>
  <c r="B138" i="4"/>
  <c r="B137" i="4"/>
  <c r="G136" i="4"/>
  <c r="C136" i="4"/>
  <c r="B136" i="4"/>
  <c r="B135" i="4"/>
  <c r="B133" i="4"/>
  <c r="C132" i="4"/>
  <c r="B132" i="4"/>
  <c r="B131" i="4"/>
  <c r="B130" i="4"/>
  <c r="B129" i="4"/>
  <c r="G126" i="4"/>
  <c r="B126" i="4"/>
  <c r="B125" i="4"/>
  <c r="B124" i="4"/>
  <c r="B123" i="4"/>
  <c r="B122" i="4"/>
  <c r="B121" i="4"/>
  <c r="B120" i="4"/>
  <c r="B119" i="4"/>
  <c r="B117" i="4"/>
  <c r="B116" i="4"/>
  <c r="G115" i="4"/>
  <c r="C115" i="4"/>
  <c r="B115" i="4"/>
  <c r="C114" i="4"/>
  <c r="B113" i="4"/>
  <c r="B112" i="4"/>
  <c r="B111" i="4"/>
  <c r="B110" i="4"/>
  <c r="B109" i="4"/>
  <c r="B108" i="4"/>
  <c r="G107" i="4"/>
  <c r="B107" i="4"/>
  <c r="B105" i="4"/>
  <c r="G104" i="4"/>
  <c r="B104" i="4"/>
  <c r="B103" i="4"/>
  <c r="B102" i="4"/>
  <c r="G101" i="4"/>
  <c r="B101" i="4"/>
  <c r="G100" i="4"/>
  <c r="B100" i="4"/>
  <c r="B99" i="4"/>
  <c r="B98" i="4"/>
  <c r="B97" i="4"/>
  <c r="B96" i="4"/>
  <c r="G95" i="4"/>
  <c r="C95" i="4"/>
  <c r="B95" i="4"/>
  <c r="G94" i="4"/>
  <c r="B92" i="4"/>
  <c r="B91" i="4"/>
  <c r="B90" i="4"/>
  <c r="G89" i="4"/>
  <c r="C89" i="4"/>
  <c r="B89" i="4"/>
  <c r="G88" i="4"/>
  <c r="B87" i="4"/>
  <c r="B86" i="4"/>
  <c r="B85" i="4"/>
  <c r="C84" i="4"/>
  <c r="B84" i="4"/>
  <c r="B83" i="4"/>
  <c r="B82" i="4"/>
  <c r="G81" i="4"/>
  <c r="B81" i="4"/>
  <c r="G80" i="4"/>
  <c r="B80" i="4"/>
  <c r="B79" i="4"/>
  <c r="B78" i="4"/>
  <c r="G77" i="4"/>
  <c r="B77" i="4"/>
  <c r="G75" i="4"/>
  <c r="B75" i="4"/>
  <c r="C74" i="4"/>
  <c r="B74" i="4"/>
  <c r="B73" i="4"/>
  <c r="C72" i="4"/>
  <c r="B72" i="4"/>
  <c r="B71" i="4"/>
  <c r="B70" i="4"/>
  <c r="B69" i="4"/>
  <c r="B68" i="4"/>
  <c r="C67" i="4"/>
  <c r="B67" i="4"/>
  <c r="B66" i="4"/>
  <c r="G65" i="4"/>
  <c r="B65" i="4"/>
  <c r="C64" i="4"/>
  <c r="G63" i="4"/>
  <c r="B63" i="4"/>
  <c r="C62" i="4"/>
  <c r="B62" i="4"/>
  <c r="B61" i="4"/>
  <c r="B60" i="4"/>
  <c r="B59" i="4"/>
  <c r="B58" i="4"/>
  <c r="B57" i="4"/>
  <c r="C56" i="4"/>
  <c r="B56" i="4"/>
  <c r="B55" i="4"/>
  <c r="B54" i="4"/>
  <c r="B53" i="4"/>
  <c r="G52" i="4"/>
  <c r="B51" i="4"/>
  <c r="G50" i="4"/>
  <c r="C50" i="4"/>
  <c r="B50" i="4"/>
  <c r="B49" i="4"/>
  <c r="B48" i="4"/>
  <c r="B47" i="4"/>
  <c r="B46" i="4"/>
  <c r="B45" i="4"/>
  <c r="B44" i="4"/>
  <c r="B43" i="4"/>
  <c r="B42" i="4"/>
  <c r="C40" i="4"/>
  <c r="B40" i="4"/>
  <c r="G39" i="4"/>
  <c r="C39" i="4"/>
  <c r="B39" i="4"/>
  <c r="B38" i="4"/>
  <c r="G37" i="4"/>
  <c r="B37" i="4"/>
  <c r="B36" i="4"/>
  <c r="B35" i="4"/>
  <c r="B34" i="4"/>
  <c r="B33" i="4"/>
  <c r="B11" i="2" s="1"/>
  <c r="G31" i="4"/>
  <c r="B31" i="4"/>
  <c r="B30" i="4"/>
  <c r="B28" i="4"/>
  <c r="B27" i="4"/>
  <c r="B26" i="4"/>
  <c r="B25" i="4"/>
  <c r="C24" i="4"/>
  <c r="B24" i="4"/>
  <c r="C23" i="4"/>
  <c r="B23" i="4"/>
  <c r="G22" i="4"/>
  <c r="B22" i="4"/>
  <c r="B21" i="4"/>
  <c r="B19" i="4"/>
  <c r="C18" i="4"/>
  <c r="B18" i="4"/>
  <c r="C17" i="4"/>
  <c r="B17" i="4"/>
  <c r="B16" i="4"/>
  <c r="B15" i="4"/>
  <c r="B14" i="4"/>
  <c r="B13" i="4"/>
  <c r="B12" i="4"/>
  <c r="B11" i="4"/>
  <c r="B9" i="4"/>
  <c r="B8" i="4"/>
  <c r="B7" i="4"/>
  <c r="B5" i="4"/>
  <c r="A2" i="4"/>
  <c r="A1" i="4"/>
  <c r="B5" i="3"/>
  <c r="A2" i="3"/>
  <c r="A1" i="3"/>
  <c r="B10" i="2"/>
  <c r="B7" i="2"/>
  <c r="B5" i="2"/>
  <c r="A2" i="2"/>
  <c r="A1" i="2"/>
  <c r="B15" i="3" s="1"/>
  <c r="J41" i="14"/>
  <c r="I41" i="14"/>
  <c r="H41" i="14"/>
  <c r="G41" i="14"/>
  <c r="J37" i="14"/>
  <c r="I37" i="14"/>
  <c r="H37" i="14"/>
  <c r="G37" i="14"/>
  <c r="J30" i="14"/>
  <c r="I30" i="14"/>
  <c r="H30" i="14"/>
  <c r="H43" i="14" s="1"/>
  <c r="G30" i="14"/>
  <c r="J18" i="14"/>
  <c r="I18" i="14"/>
  <c r="H18" i="14"/>
  <c r="G18" i="14"/>
  <c r="G43" i="14" s="1"/>
  <c r="H5" i="1" s="1"/>
  <c r="J15" i="13"/>
  <c r="J12" i="13" s="1"/>
  <c r="J17" i="13" s="1"/>
  <c r="K5" i="1" s="1"/>
  <c r="C15" i="13"/>
  <c r="J13" i="11"/>
  <c r="J14" i="11" s="1"/>
  <c r="I12" i="11" s="1"/>
  <c r="M12" i="11" s="1"/>
  <c r="J112" i="10"/>
  <c r="J113" i="10" s="1"/>
  <c r="I111" i="10" s="1"/>
  <c r="M111" i="10" s="1"/>
  <c r="J107" i="10"/>
  <c r="J108" i="10" s="1"/>
  <c r="I106" i="10" s="1"/>
  <c r="J102" i="10"/>
  <c r="J103" i="10" s="1"/>
  <c r="I101" i="10" s="1"/>
  <c r="M101" i="10" s="1"/>
  <c r="J97" i="10"/>
  <c r="J98" i="10" s="1"/>
  <c r="I96" i="10" s="1"/>
  <c r="M96" i="10" s="1"/>
  <c r="J92" i="10"/>
  <c r="J93" i="10" s="1"/>
  <c r="I91" i="10" s="1"/>
  <c r="M91" i="10" s="1"/>
  <c r="J87" i="10"/>
  <c r="J88" i="10" s="1"/>
  <c r="I86" i="10" s="1"/>
  <c r="M86" i="10" s="1"/>
  <c r="J82" i="10"/>
  <c r="J83" i="10" s="1"/>
  <c r="I81" i="10" s="1"/>
  <c r="M81" i="10" s="1"/>
  <c r="J77" i="10"/>
  <c r="J78" i="10" s="1"/>
  <c r="I76" i="10" s="1"/>
  <c r="M76" i="10" s="1"/>
  <c r="J57" i="10"/>
  <c r="J58" i="10" s="1"/>
  <c r="I56" i="10" s="1"/>
  <c r="M56" i="10" s="1"/>
  <c r="J53" i="10"/>
  <c r="I51" i="10" s="1"/>
  <c r="M51" i="10" s="1"/>
  <c r="J52" i="10"/>
  <c r="J46" i="10"/>
  <c r="J45" i="10"/>
  <c r="J44" i="10"/>
  <c r="J43" i="10"/>
  <c r="J42" i="10"/>
  <c r="J41" i="10"/>
  <c r="J40" i="10"/>
  <c r="J34" i="10"/>
  <c r="J33" i="10"/>
  <c r="J32" i="10"/>
  <c r="J31" i="10"/>
  <c r="J30" i="10"/>
  <c r="J29" i="10"/>
  <c r="J23" i="10"/>
  <c r="J24" i="10" s="1"/>
  <c r="I22" i="10" s="1"/>
  <c r="M22" i="10" s="1"/>
  <c r="J13" i="10"/>
  <c r="J14" i="10" s="1"/>
  <c r="I12" i="10" s="1"/>
  <c r="M12" i="10" s="1"/>
  <c r="J8" i="10"/>
  <c r="J9" i="10" s="1"/>
  <c r="I7" i="10" s="1"/>
  <c r="M7" i="10" s="1"/>
  <c r="J379" i="9"/>
  <c r="J378" i="9"/>
  <c r="J377" i="9"/>
  <c r="J376" i="9"/>
  <c r="J375" i="9"/>
  <c r="J374" i="9"/>
  <c r="J373" i="9"/>
  <c r="J367" i="9"/>
  <c r="J366" i="9"/>
  <c r="J365" i="9"/>
  <c r="J364" i="9"/>
  <c r="J363" i="9"/>
  <c r="J362" i="9"/>
  <c r="J361" i="9"/>
  <c r="J356" i="9"/>
  <c r="J357" i="9" s="1"/>
  <c r="I591" i="8" s="1"/>
  <c r="J349" i="9"/>
  <c r="J348" i="9"/>
  <c r="J347" i="9"/>
  <c r="J346" i="9"/>
  <c r="J345" i="9"/>
  <c r="J344" i="9"/>
  <c r="J339" i="9"/>
  <c r="J340" i="9" s="1"/>
  <c r="I338" i="9" s="1"/>
  <c r="M338" i="9" s="1"/>
  <c r="J319" i="9"/>
  <c r="J320" i="9" s="1"/>
  <c r="J300" i="9"/>
  <c r="J301" i="9" s="1"/>
  <c r="J295" i="9"/>
  <c r="J296" i="9" s="1"/>
  <c r="J286" i="9"/>
  <c r="I428" i="8" s="1"/>
  <c r="J428" i="8" s="1"/>
  <c r="J285" i="9"/>
  <c r="J280" i="9"/>
  <c r="J281" i="9" s="1"/>
  <c r="J275" i="9"/>
  <c r="J276" i="9" s="1"/>
  <c r="J255" i="9"/>
  <c r="J254" i="9"/>
  <c r="J253" i="9"/>
  <c r="J252" i="9"/>
  <c r="J251" i="9"/>
  <c r="J250" i="9"/>
  <c r="J249" i="9"/>
  <c r="J243" i="9"/>
  <c r="J242" i="9"/>
  <c r="J241" i="9"/>
  <c r="J240" i="9"/>
  <c r="J239" i="9"/>
  <c r="J238" i="9"/>
  <c r="J237" i="9"/>
  <c r="J230" i="9"/>
  <c r="J224" i="9"/>
  <c r="J223" i="9"/>
  <c r="J222" i="9"/>
  <c r="J221" i="9"/>
  <c r="J220" i="9"/>
  <c r="J219" i="9"/>
  <c r="J218" i="9"/>
  <c r="J212" i="9"/>
  <c r="J211" i="9"/>
  <c r="J210" i="9"/>
  <c r="J209" i="9"/>
  <c r="J208" i="9"/>
  <c r="J207" i="9"/>
  <c r="J201" i="9"/>
  <c r="J202" i="9" s="1"/>
  <c r="I394" i="8" s="1"/>
  <c r="J394" i="8" s="1"/>
  <c r="J196" i="9"/>
  <c r="J197" i="9" s="1"/>
  <c r="I393" i="8" s="1"/>
  <c r="J393" i="8" s="1"/>
  <c r="J191" i="9"/>
  <c r="J192" i="9" s="1"/>
  <c r="J186" i="9"/>
  <c r="J187" i="9" s="1"/>
  <c r="I185" i="9" s="1"/>
  <c r="M185" i="9" s="1"/>
  <c r="J181" i="9"/>
  <c r="J182" i="9" s="1"/>
  <c r="I386" i="8" s="1"/>
  <c r="J176" i="9"/>
  <c r="J177" i="9" s="1"/>
  <c r="J171" i="9"/>
  <c r="J172" i="9" s="1"/>
  <c r="J166" i="9"/>
  <c r="J167" i="9" s="1"/>
  <c r="J161" i="9"/>
  <c r="J162" i="9" s="1"/>
  <c r="J156" i="9"/>
  <c r="J157" i="9" s="1"/>
  <c r="J151" i="9"/>
  <c r="J152" i="9" s="1"/>
  <c r="J146" i="9"/>
  <c r="J147" i="9" s="1"/>
  <c r="J136" i="9"/>
  <c r="J137" i="9" s="1"/>
  <c r="I135" i="9" s="1"/>
  <c r="M135" i="9" s="1"/>
  <c r="J131" i="9"/>
  <c r="J132" i="9" s="1"/>
  <c r="J126" i="9"/>
  <c r="J127" i="9" s="1"/>
  <c r="J110" i="9"/>
  <c r="J109" i="9"/>
  <c r="J108" i="9"/>
  <c r="J107" i="9"/>
  <c r="J106" i="9"/>
  <c r="J105" i="9"/>
  <c r="J104" i="9"/>
  <c r="J99" i="9"/>
  <c r="J98" i="9"/>
  <c r="J100" i="9" s="1"/>
  <c r="J93" i="9"/>
  <c r="J92" i="9"/>
  <c r="J87" i="9"/>
  <c r="J86" i="9"/>
  <c r="J80" i="9"/>
  <c r="J79" i="9"/>
  <c r="J78" i="9"/>
  <c r="J77" i="9"/>
  <c r="J76" i="9"/>
  <c r="J75" i="9"/>
  <c r="J74" i="9"/>
  <c r="J69" i="9"/>
  <c r="J70" i="9" s="1"/>
  <c r="I222" i="8" s="1"/>
  <c r="J222" i="8" s="1"/>
  <c r="J64" i="9"/>
  <c r="J63" i="9"/>
  <c r="J58" i="9"/>
  <c r="J59" i="9" s="1"/>
  <c r="J48" i="9"/>
  <c r="J49" i="9" s="1"/>
  <c r="J44" i="9"/>
  <c r="I155" i="8" s="1"/>
  <c r="J155" i="8" s="1"/>
  <c r="J43" i="9"/>
  <c r="J38" i="9"/>
  <c r="J39" i="9" s="1"/>
  <c r="I37" i="9"/>
  <c r="M37" i="9" s="1"/>
  <c r="J33" i="9"/>
  <c r="J34" i="9" s="1"/>
  <c r="J28" i="9"/>
  <c r="J29" i="9" s="1"/>
  <c r="J23" i="9"/>
  <c r="J24" i="9" s="1"/>
  <c r="I81" i="8" s="1"/>
  <c r="J81" i="8" s="1"/>
  <c r="J18" i="9"/>
  <c r="J19" i="9" s="1"/>
  <c r="J13" i="9"/>
  <c r="J14" i="9" s="1"/>
  <c r="J8" i="9"/>
  <c r="J9" i="9" s="1"/>
  <c r="J637" i="8"/>
  <c r="J629" i="8"/>
  <c r="J628" i="8"/>
  <c r="J621" i="8"/>
  <c r="J620" i="8"/>
  <c r="J612" i="8"/>
  <c r="J604" i="8"/>
  <c r="J597" i="8"/>
  <c r="J596" i="8"/>
  <c r="J591" i="8"/>
  <c r="J590" i="8"/>
  <c r="J589" i="8"/>
  <c r="J588" i="8"/>
  <c r="J587" i="8"/>
  <c r="J586" i="8"/>
  <c r="J585" i="8"/>
  <c r="J584" i="8"/>
  <c r="J579" i="8"/>
  <c r="J580" i="8" s="1"/>
  <c r="I578" i="8" s="1"/>
  <c r="M578" i="8" s="1"/>
  <c r="J574" i="8"/>
  <c r="J575" i="8" s="1"/>
  <c r="I573" i="8" s="1"/>
  <c r="M573" i="8" s="1"/>
  <c r="J567" i="8"/>
  <c r="J566" i="8"/>
  <c r="J565" i="8"/>
  <c r="J559" i="8"/>
  <c r="J558" i="8"/>
  <c r="J553" i="8"/>
  <c r="J554" i="8" s="1"/>
  <c r="I552" i="8" s="1"/>
  <c r="M552" i="8" s="1"/>
  <c r="J548" i="8"/>
  <c r="J549" i="8" s="1"/>
  <c r="I547" i="8" s="1"/>
  <c r="M547" i="8" s="1"/>
  <c r="J529" i="8"/>
  <c r="J530" i="8" s="1"/>
  <c r="I528" i="8" s="1"/>
  <c r="J524" i="8"/>
  <c r="J525" i="8" s="1"/>
  <c r="J520" i="8"/>
  <c r="I518" i="8" s="1"/>
  <c r="M518" i="8" s="1"/>
  <c r="J519" i="8"/>
  <c r="J514" i="8"/>
  <c r="J515" i="8" s="1"/>
  <c r="I646" i="7" s="1"/>
  <c r="J646" i="7" s="1"/>
  <c r="J509" i="8"/>
  <c r="J510" i="8" s="1"/>
  <c r="I508" i="8"/>
  <c r="M508" i="8" s="1"/>
  <c r="J503" i="8"/>
  <c r="J502" i="8"/>
  <c r="J501" i="8"/>
  <c r="J500" i="8"/>
  <c r="J499" i="8"/>
  <c r="J498" i="8"/>
  <c r="J497" i="8"/>
  <c r="J492" i="8"/>
  <c r="J493" i="8" s="1"/>
  <c r="J487" i="8"/>
  <c r="J488" i="8" s="1"/>
  <c r="I486" i="8" s="1"/>
  <c r="M486" i="8" s="1"/>
  <c r="J478" i="8"/>
  <c r="J477" i="8"/>
  <c r="J476" i="8"/>
  <c r="J475" i="8"/>
  <c r="J469" i="8"/>
  <c r="J468" i="8"/>
  <c r="J467" i="8"/>
  <c r="J466" i="8"/>
  <c r="J465" i="8"/>
  <c r="J464" i="8"/>
  <c r="J463" i="8"/>
  <c r="J457" i="8"/>
  <c r="J456" i="8"/>
  <c r="J455" i="8"/>
  <c r="J454" i="8"/>
  <c r="J453" i="8"/>
  <c r="J452" i="8"/>
  <c r="J451" i="8"/>
  <c r="J446" i="8"/>
  <c r="J447" i="8" s="1"/>
  <c r="I477" i="7" s="1"/>
  <c r="J477" i="7" s="1"/>
  <c r="I445" i="8"/>
  <c r="M445" i="8" s="1"/>
  <c r="J441" i="8"/>
  <c r="J442" i="8" s="1"/>
  <c r="J416" i="8"/>
  <c r="J415" i="8"/>
  <c r="J414" i="8"/>
  <c r="J405" i="8"/>
  <c r="J386" i="8"/>
  <c r="J385" i="8"/>
  <c r="J384" i="8"/>
  <c r="J383" i="8"/>
  <c r="J382" i="8"/>
  <c r="J381" i="8"/>
  <c r="J380" i="8"/>
  <c r="J379" i="8"/>
  <c r="J372" i="8"/>
  <c r="J371" i="8"/>
  <c r="J370" i="8"/>
  <c r="J369" i="8"/>
  <c r="J368" i="8"/>
  <c r="J367" i="8"/>
  <c r="J362" i="8"/>
  <c r="J363" i="8" s="1"/>
  <c r="J357" i="8"/>
  <c r="J358" i="8" s="1"/>
  <c r="J351" i="8"/>
  <c r="J350" i="8"/>
  <c r="J349" i="8"/>
  <c r="J348" i="8"/>
  <c r="J347" i="8"/>
  <c r="J346" i="8"/>
  <c r="J345" i="8"/>
  <c r="J340" i="8"/>
  <c r="J341" i="8" s="1"/>
  <c r="J335" i="8"/>
  <c r="J336" i="8" s="1"/>
  <c r="I397" i="7" s="1"/>
  <c r="J397" i="7" s="1"/>
  <c r="J330" i="8"/>
  <c r="J331" i="8" s="1"/>
  <c r="J325" i="8"/>
  <c r="J326" i="8" s="1"/>
  <c r="J319" i="8"/>
  <c r="J318" i="8"/>
  <c r="J317" i="8"/>
  <c r="J316" i="8"/>
  <c r="J315" i="8"/>
  <c r="J314" i="8"/>
  <c r="J313" i="8"/>
  <c r="J308" i="8"/>
  <c r="J309" i="8" s="1"/>
  <c r="I375" i="7" s="1"/>
  <c r="J375" i="7" s="1"/>
  <c r="I307" i="8"/>
  <c r="M307" i="8" s="1"/>
  <c r="J302" i="8"/>
  <c r="J301" i="8"/>
  <c r="J300" i="8"/>
  <c r="J299" i="8"/>
  <c r="J298" i="8"/>
  <c r="J297" i="8"/>
  <c r="J296" i="8"/>
  <c r="J290" i="8"/>
  <c r="J289" i="8"/>
  <c r="J288" i="8"/>
  <c r="J287" i="8"/>
  <c r="J286" i="8"/>
  <c r="J285" i="8"/>
  <c r="J284" i="8"/>
  <c r="J279" i="8"/>
  <c r="J280" i="8" s="1"/>
  <c r="I324" i="7" s="1"/>
  <c r="J324" i="7" s="1"/>
  <c r="J274" i="8"/>
  <c r="J275" i="8" s="1"/>
  <c r="J269" i="8"/>
  <c r="J270" i="8" s="1"/>
  <c r="I300" i="7" s="1"/>
  <c r="J300" i="7" s="1"/>
  <c r="J211" i="8"/>
  <c r="J212" i="8" s="1"/>
  <c r="I170" i="7" s="1"/>
  <c r="J170" i="7" s="1"/>
  <c r="J206" i="8"/>
  <c r="J207" i="8" s="1"/>
  <c r="J201" i="8"/>
  <c r="J202" i="8" s="1"/>
  <c r="J195" i="8"/>
  <c r="J194" i="8"/>
  <c r="J193" i="8"/>
  <c r="J192" i="8"/>
  <c r="J191" i="8"/>
  <c r="J190" i="8"/>
  <c r="J189" i="8"/>
  <c r="J183" i="8"/>
  <c r="J182" i="8"/>
  <c r="J181" i="8"/>
  <c r="J180" i="8"/>
  <c r="J179" i="8"/>
  <c r="J178" i="8"/>
  <c r="J177" i="8"/>
  <c r="J172" i="8"/>
  <c r="J173" i="8" s="1"/>
  <c r="J167" i="8"/>
  <c r="J168" i="8" s="1"/>
  <c r="I143" i="7" s="1"/>
  <c r="J143" i="7" s="1"/>
  <c r="J147" i="8"/>
  <c r="J146" i="8"/>
  <c r="J145" i="8"/>
  <c r="J144" i="8"/>
  <c r="J143" i="8"/>
  <c r="J142" i="8"/>
  <c r="J141" i="8"/>
  <c r="J136" i="8"/>
  <c r="J137" i="8" s="1"/>
  <c r="I116" i="7" s="1"/>
  <c r="J116" i="7" s="1"/>
  <c r="J131" i="8"/>
  <c r="J132" i="8" s="1"/>
  <c r="J126" i="8"/>
  <c r="J127" i="8" s="1"/>
  <c r="I125" i="8" s="1"/>
  <c r="M125" i="8" s="1"/>
  <c r="J121" i="8"/>
  <c r="J122" i="8" s="1"/>
  <c r="J96" i="8"/>
  <c r="J97" i="8" s="1"/>
  <c r="J91" i="8"/>
  <c r="J92" i="8" s="1"/>
  <c r="J86" i="8"/>
  <c r="J87" i="8" s="1"/>
  <c r="J80" i="8"/>
  <c r="J79" i="8"/>
  <c r="J78" i="8"/>
  <c r="J77" i="8"/>
  <c r="J76" i="8"/>
  <c r="J75" i="8"/>
  <c r="J74" i="8"/>
  <c r="J67" i="8"/>
  <c r="J66" i="8"/>
  <c r="J65" i="8"/>
  <c r="J64" i="8"/>
  <c r="J63" i="8"/>
  <c r="J62" i="8"/>
  <c r="J56" i="8"/>
  <c r="J55" i="8"/>
  <c r="J54" i="8"/>
  <c r="J53" i="8"/>
  <c r="J52" i="8"/>
  <c r="J51" i="8"/>
  <c r="J50" i="8"/>
  <c r="J45" i="8"/>
  <c r="J46" i="8" s="1"/>
  <c r="J24" i="8"/>
  <c r="J23" i="8"/>
  <c r="J22" i="8"/>
  <c r="J21" i="8"/>
  <c r="J20" i="8"/>
  <c r="J19" i="8"/>
  <c r="J18" i="8"/>
  <c r="J13" i="8"/>
  <c r="J14" i="8" s="1"/>
  <c r="I27" i="7" s="1"/>
  <c r="J27" i="7" s="1"/>
  <c r="J8" i="8"/>
  <c r="J9" i="8" s="1"/>
  <c r="J914" i="7"/>
  <c r="J912" i="7"/>
  <c r="J911" i="7"/>
  <c r="J896" i="7"/>
  <c r="J895" i="7"/>
  <c r="J886" i="7"/>
  <c r="J885" i="7"/>
  <c r="J876" i="7"/>
  <c r="J869" i="7"/>
  <c r="J868" i="7"/>
  <c r="J860" i="7"/>
  <c r="J852" i="7"/>
  <c r="J851" i="7"/>
  <c r="J844" i="7"/>
  <c r="J843" i="7"/>
  <c r="J836" i="7"/>
  <c r="J835" i="7"/>
  <c r="J827" i="7"/>
  <c r="J820" i="7"/>
  <c r="J819" i="7"/>
  <c r="J812" i="7"/>
  <c r="J811" i="7"/>
  <c r="J803" i="7"/>
  <c r="J794" i="7"/>
  <c r="J793" i="7"/>
  <c r="J792" i="7"/>
  <c r="J785" i="7"/>
  <c r="J784" i="7"/>
  <c r="J778" i="7"/>
  <c r="J777" i="7"/>
  <c r="J776" i="7"/>
  <c r="J775" i="7"/>
  <c r="J774" i="7"/>
  <c r="J773" i="7"/>
  <c r="J772" i="7"/>
  <c r="J766" i="7"/>
  <c r="J765" i="7"/>
  <c r="J764" i="7"/>
  <c r="J763" i="7"/>
  <c r="J762" i="7"/>
  <c r="J761" i="7"/>
  <c r="J760" i="7"/>
  <c r="J752" i="7"/>
  <c r="J744" i="7"/>
  <c r="J743" i="7"/>
  <c r="J735" i="7"/>
  <c r="J734" i="7"/>
  <c r="J727" i="7"/>
  <c r="J714" i="7"/>
  <c r="J705" i="7"/>
  <c r="J704" i="7"/>
  <c r="J698" i="7"/>
  <c r="J697" i="7"/>
  <c r="J696" i="7"/>
  <c r="J695" i="7"/>
  <c r="J694" i="7"/>
  <c r="J693" i="7"/>
  <c r="J692" i="7"/>
  <c r="J686" i="7"/>
  <c r="J685" i="7"/>
  <c r="J684" i="7"/>
  <c r="J683" i="7"/>
  <c r="J682" i="7"/>
  <c r="J681" i="7"/>
  <c r="J680" i="7"/>
  <c r="J674" i="7"/>
  <c r="J665" i="7"/>
  <c r="J664" i="7"/>
  <c r="J657" i="7"/>
  <c r="J656" i="7"/>
  <c r="J655" i="7"/>
  <c r="J654" i="7"/>
  <c r="J653" i="7"/>
  <c r="J652" i="7"/>
  <c r="J651" i="7"/>
  <c r="J629" i="7"/>
  <c r="J628" i="7"/>
  <c r="J627" i="7"/>
  <c r="J626" i="7"/>
  <c r="J625" i="7"/>
  <c r="J624" i="7"/>
  <c r="J623" i="7"/>
  <c r="J615" i="7"/>
  <c r="J614" i="7"/>
  <c r="J608" i="7"/>
  <c r="J607" i="7"/>
  <c r="J606" i="7"/>
  <c r="J605" i="7"/>
  <c r="J604" i="7"/>
  <c r="J603" i="7"/>
  <c r="J602" i="7"/>
  <c r="J593" i="7"/>
  <c r="J592" i="7"/>
  <c r="J591" i="7"/>
  <c r="J584" i="7"/>
  <c r="J577" i="7"/>
  <c r="J562" i="7"/>
  <c r="J561" i="7"/>
  <c r="J554" i="7"/>
  <c r="J553" i="7"/>
  <c r="J546" i="7"/>
  <c r="J539" i="7"/>
  <c r="J532" i="7"/>
  <c r="J525" i="7"/>
  <c r="J518" i="7"/>
  <c r="J511" i="7"/>
  <c r="J504" i="7"/>
  <c r="J498" i="7"/>
  <c r="J497" i="7"/>
  <c r="J491" i="7"/>
  <c r="J490" i="7"/>
  <c r="J489" i="7"/>
  <c r="J482" i="7"/>
  <c r="J476" i="7"/>
  <c r="J475" i="7"/>
  <c r="J474" i="7"/>
  <c r="J473" i="7"/>
  <c r="J472" i="7"/>
  <c r="J471" i="7"/>
  <c r="J470" i="7"/>
  <c r="J464" i="7"/>
  <c r="J463" i="7"/>
  <c r="J462" i="7"/>
  <c r="J461" i="7"/>
  <c r="J460" i="7"/>
  <c r="J459" i="7"/>
  <c r="J458" i="7"/>
  <c r="J442" i="7"/>
  <c r="J441" i="7"/>
  <c r="J440" i="7"/>
  <c r="J425" i="7"/>
  <c r="J424" i="7"/>
  <c r="J423" i="7"/>
  <c r="J422" i="7"/>
  <c r="J414" i="7"/>
  <c r="J413" i="7"/>
  <c r="J391" i="7"/>
  <c r="J390" i="7"/>
  <c r="J368" i="7"/>
  <c r="J367" i="7"/>
  <c r="J366" i="7"/>
  <c r="J365" i="7"/>
  <c r="J358" i="7"/>
  <c r="J357" i="7"/>
  <c r="J350" i="7"/>
  <c r="J349" i="7"/>
  <c r="J348" i="7"/>
  <c r="J347" i="7"/>
  <c r="J340" i="7"/>
  <c r="J339" i="7"/>
  <c r="J338" i="7"/>
  <c r="J337" i="7"/>
  <c r="J330" i="7"/>
  <c r="J329" i="7"/>
  <c r="J323" i="7"/>
  <c r="J322" i="7"/>
  <c r="J321" i="7"/>
  <c r="J320" i="7"/>
  <c r="J319" i="7"/>
  <c r="J318" i="7"/>
  <c r="J317" i="7"/>
  <c r="J311" i="7"/>
  <c r="J310" i="7"/>
  <c r="J309" i="7"/>
  <c r="J308" i="7"/>
  <c r="J307" i="7"/>
  <c r="J306" i="7"/>
  <c r="J305" i="7"/>
  <c r="J299" i="7"/>
  <c r="J298" i="7"/>
  <c r="J297" i="7"/>
  <c r="J296" i="7"/>
  <c r="J295" i="7"/>
  <c r="J294" i="7"/>
  <c r="J293" i="7"/>
  <c r="J285" i="7"/>
  <c r="J284" i="7"/>
  <c r="J283" i="7"/>
  <c r="J276" i="7"/>
  <c r="J267" i="7"/>
  <c r="J266" i="7"/>
  <c r="J265" i="7"/>
  <c r="J258" i="7"/>
  <c r="J249" i="7"/>
  <c r="J248" i="7"/>
  <c r="J247" i="7"/>
  <c r="J239" i="7"/>
  <c r="J238" i="7"/>
  <c r="J237" i="7"/>
  <c r="J228" i="7"/>
  <c r="J219" i="7"/>
  <c r="J218" i="7"/>
  <c r="J209" i="7"/>
  <c r="J208" i="7"/>
  <c r="J207" i="7"/>
  <c r="J198" i="7"/>
  <c r="J197" i="7"/>
  <c r="J196" i="7"/>
  <c r="J190" i="7"/>
  <c r="J160" i="7"/>
  <c r="J154" i="7"/>
  <c r="J153" i="7"/>
  <c r="J152" i="7"/>
  <c r="J151" i="7"/>
  <c r="J150" i="7"/>
  <c r="J149" i="7"/>
  <c r="J148" i="7"/>
  <c r="J142" i="7"/>
  <c r="J141" i="7"/>
  <c r="J140" i="7"/>
  <c r="J139" i="7"/>
  <c r="J138" i="7"/>
  <c r="J137" i="7"/>
  <c r="J136" i="7"/>
  <c r="J128" i="7"/>
  <c r="J127" i="7"/>
  <c r="J93" i="7"/>
  <c r="J92" i="7"/>
  <c r="J91" i="7"/>
  <c r="J90" i="7"/>
  <c r="J89" i="7"/>
  <c r="J88" i="7"/>
  <c r="J87" i="7"/>
  <c r="J81" i="7"/>
  <c r="J80" i="7"/>
  <c r="J79" i="7"/>
  <c r="J78" i="7"/>
  <c r="J77" i="7"/>
  <c r="J76" i="7"/>
  <c r="J75" i="7"/>
  <c r="J69" i="7"/>
  <c r="J68" i="7"/>
  <c r="J67" i="7"/>
  <c r="J66" i="7"/>
  <c r="J65" i="7"/>
  <c r="J64" i="7"/>
  <c r="J63" i="7"/>
  <c r="J56" i="7"/>
  <c r="J50" i="7"/>
  <c r="J49" i="7"/>
  <c r="J48" i="7"/>
  <c r="J26" i="7"/>
  <c r="J25" i="7"/>
  <c r="J24" i="7"/>
  <c r="J23" i="7"/>
  <c r="J22" i="7"/>
  <c r="J21" i="7"/>
  <c r="J20" i="7"/>
  <c r="J14" i="7"/>
  <c r="J13" i="7"/>
  <c r="J12" i="7"/>
  <c r="J11" i="7"/>
  <c r="J10" i="7"/>
  <c r="J9" i="7"/>
  <c r="J8" i="7"/>
  <c r="H2052" i="6"/>
  <c r="H2051" i="6"/>
  <c r="H2050" i="6"/>
  <c r="J2049" i="6"/>
  <c r="H2049" i="6"/>
  <c r="J2048" i="6"/>
  <c r="H2048" i="6"/>
  <c r="J2047" i="6"/>
  <c r="H2047" i="6"/>
  <c r="J2046" i="6"/>
  <c r="H2046" i="6"/>
  <c r="H2039" i="6"/>
  <c r="H2038" i="6"/>
  <c r="J2037" i="6"/>
  <c r="H2037" i="6"/>
  <c r="J2036" i="6"/>
  <c r="H2036" i="6"/>
  <c r="H2029" i="6"/>
  <c r="H2028" i="6"/>
  <c r="H2027" i="6"/>
  <c r="H2026" i="6"/>
  <c r="H2019" i="6"/>
  <c r="H2018" i="6"/>
  <c r="H2017" i="6"/>
  <c r="H2016" i="6"/>
  <c r="H2009" i="6"/>
  <c r="H2008" i="6"/>
  <c r="H2007" i="6"/>
  <c r="H2006" i="6"/>
  <c r="H2005" i="6"/>
  <c r="H1998" i="6"/>
  <c r="H1997" i="6"/>
  <c r="H1996" i="6"/>
  <c r="H1995" i="6"/>
  <c r="H1988" i="6"/>
  <c r="H1987" i="6"/>
  <c r="H1980" i="6"/>
  <c r="H1979" i="6"/>
  <c r="J1978" i="6"/>
  <c r="H1978" i="6"/>
  <c r="J1977" i="6"/>
  <c r="H1977" i="6"/>
  <c r="J1976" i="6"/>
  <c r="H1976" i="6"/>
  <c r="J1975" i="6"/>
  <c r="H1975" i="6"/>
  <c r="J1974" i="6"/>
  <c r="H1974" i="6"/>
  <c r="H1967" i="6"/>
  <c r="H1966" i="6"/>
  <c r="J1965" i="6"/>
  <c r="H1965" i="6"/>
  <c r="H1958" i="6"/>
  <c r="H1957" i="6"/>
  <c r="H1956" i="6"/>
  <c r="J1956" i="6" s="1"/>
  <c r="H1949" i="6"/>
  <c r="H1948" i="6"/>
  <c r="J1947" i="6"/>
  <c r="H1947" i="6"/>
  <c r="H1940" i="6"/>
  <c r="H1939" i="6"/>
  <c r="H1938" i="6"/>
  <c r="J1938" i="6" s="1"/>
  <c r="H1937" i="6"/>
  <c r="J1937" i="6" s="1"/>
  <c r="J1936" i="6"/>
  <c r="H1936" i="6"/>
  <c r="J1935" i="6"/>
  <c r="H1935" i="6"/>
  <c r="H1928" i="6"/>
  <c r="H1927" i="6"/>
  <c r="H1926" i="6"/>
  <c r="H1919" i="6"/>
  <c r="H1918" i="6"/>
  <c r="H1917" i="6"/>
  <c r="H1910" i="6"/>
  <c r="H1909" i="6"/>
  <c r="H1908" i="6"/>
  <c r="H1901" i="6"/>
  <c r="H1900" i="6"/>
  <c r="H1899" i="6"/>
  <c r="J1899" i="6" s="1"/>
  <c r="J1898" i="6"/>
  <c r="H1898" i="6"/>
  <c r="H1897" i="6"/>
  <c r="J1897" i="6" s="1"/>
  <c r="H1890" i="6"/>
  <c r="H1889" i="6"/>
  <c r="J1888" i="6"/>
  <c r="H1888" i="6"/>
  <c r="H1887" i="6"/>
  <c r="J1887" i="6" s="1"/>
  <c r="H1886" i="6"/>
  <c r="J1886" i="6" s="1"/>
  <c r="H1879" i="6"/>
  <c r="H1878" i="6"/>
  <c r="H1877" i="6"/>
  <c r="J1877" i="6" s="1"/>
  <c r="H1876" i="6"/>
  <c r="J1876" i="6" s="1"/>
  <c r="J1875" i="6"/>
  <c r="H1875" i="6"/>
  <c r="H1868" i="6"/>
  <c r="H1867" i="6"/>
  <c r="H1866" i="6"/>
  <c r="J1866" i="6" s="1"/>
  <c r="J1865" i="6"/>
  <c r="H1865" i="6"/>
  <c r="H1864" i="6"/>
  <c r="J1864" i="6" s="1"/>
  <c r="H1857" i="6"/>
  <c r="H1856" i="6"/>
  <c r="J1855" i="6"/>
  <c r="H1855" i="6"/>
  <c r="H1848" i="6"/>
  <c r="H1847" i="6"/>
  <c r="H1846" i="6"/>
  <c r="J1846" i="6" s="1"/>
  <c r="H1839" i="6"/>
  <c r="H1838" i="6"/>
  <c r="H1837" i="6"/>
  <c r="J1837" i="6" s="1"/>
  <c r="H1836" i="6"/>
  <c r="J1836" i="6" s="1"/>
  <c r="H1829" i="6"/>
  <c r="H1828" i="6"/>
  <c r="H1827" i="6"/>
  <c r="H1820" i="6"/>
  <c r="H1819" i="6"/>
  <c r="J1818" i="6"/>
  <c r="H1818" i="6"/>
  <c r="H1811" i="6"/>
  <c r="H1810" i="6"/>
  <c r="H1809" i="6"/>
  <c r="J1809" i="6" s="1"/>
  <c r="H1802" i="6"/>
  <c r="H1801" i="6"/>
  <c r="H1800" i="6"/>
  <c r="H1799" i="6"/>
  <c r="J1799" i="6" s="1"/>
  <c r="H1792" i="6"/>
  <c r="H1791" i="6"/>
  <c r="H1790" i="6"/>
  <c r="H1789" i="6"/>
  <c r="J1789" i="6" s="1"/>
  <c r="H1782" i="6"/>
  <c r="H1781" i="6"/>
  <c r="H1780" i="6"/>
  <c r="H1773" i="6"/>
  <c r="H1772" i="6"/>
  <c r="H1771" i="6"/>
  <c r="H1764" i="6"/>
  <c r="H1763" i="6"/>
  <c r="H1762" i="6"/>
  <c r="J1762" i="6" s="1"/>
  <c r="J1761" i="6"/>
  <c r="H1761" i="6"/>
  <c r="H1760" i="6"/>
  <c r="J1760" i="6" s="1"/>
  <c r="H1753" i="6"/>
  <c r="H1752" i="6"/>
  <c r="J1751" i="6"/>
  <c r="H1751" i="6"/>
  <c r="H1750" i="6"/>
  <c r="J1750" i="6" s="1"/>
  <c r="H1749" i="6"/>
  <c r="J1749" i="6" s="1"/>
  <c r="H1742" i="6"/>
  <c r="H1741" i="6"/>
  <c r="H1740" i="6"/>
  <c r="H1733" i="6"/>
  <c r="H1732" i="6"/>
  <c r="H1731" i="6"/>
  <c r="H1724" i="6"/>
  <c r="H1723" i="6"/>
  <c r="H1722" i="6"/>
  <c r="H1715" i="6"/>
  <c r="H1714" i="6"/>
  <c r="H1713" i="6"/>
  <c r="J1713" i="6" s="1"/>
  <c r="H1706" i="6"/>
  <c r="H1705" i="6"/>
  <c r="J1704" i="6"/>
  <c r="H1704" i="6"/>
  <c r="H1697" i="6"/>
  <c r="H1696" i="6"/>
  <c r="H1695" i="6"/>
  <c r="J1695" i="6" s="1"/>
  <c r="J1694" i="6"/>
  <c r="H1694" i="6"/>
  <c r="H1687" i="6"/>
  <c r="H1686" i="6"/>
  <c r="H1685" i="6"/>
  <c r="H1678" i="6"/>
  <c r="H1677" i="6"/>
  <c r="H1676" i="6"/>
  <c r="H1669" i="6"/>
  <c r="H1668" i="6"/>
  <c r="J1668" i="6" s="1"/>
  <c r="H1661" i="6"/>
  <c r="H1660" i="6"/>
  <c r="H1659" i="6"/>
  <c r="J1659" i="6" s="1"/>
  <c r="H1658" i="6"/>
  <c r="J1658" i="6" s="1"/>
  <c r="J1657" i="6"/>
  <c r="H1657" i="6"/>
  <c r="H1650" i="6"/>
  <c r="H1649" i="6"/>
  <c r="H1648" i="6"/>
  <c r="J1647" i="6"/>
  <c r="H1647" i="6"/>
  <c r="H1640" i="6"/>
  <c r="H1639" i="6"/>
  <c r="H1638" i="6"/>
  <c r="J1637" i="6"/>
  <c r="H1637" i="6"/>
  <c r="H1630" i="6"/>
  <c r="H1629" i="6"/>
  <c r="H1628" i="6"/>
  <c r="H1627" i="6"/>
  <c r="H1626" i="6"/>
  <c r="J1626" i="6" s="1"/>
  <c r="H1625" i="6"/>
  <c r="J1625" i="6" s="1"/>
  <c r="J1624" i="6"/>
  <c r="H1624" i="6"/>
  <c r="H1623" i="6"/>
  <c r="J1623" i="6" s="1"/>
  <c r="H1622" i="6"/>
  <c r="J1622" i="6" s="1"/>
  <c r="H1615" i="6"/>
  <c r="H1614" i="6"/>
  <c r="H1613" i="6"/>
  <c r="H1612" i="6"/>
  <c r="H1611" i="6"/>
  <c r="H1610" i="6"/>
  <c r="J1610" i="6" s="1"/>
  <c r="H1603" i="6"/>
  <c r="H1602" i="6"/>
  <c r="H1601" i="6"/>
  <c r="H1600" i="6"/>
  <c r="H1599" i="6"/>
  <c r="J1599" i="6" s="1"/>
  <c r="H1592" i="6"/>
  <c r="H1591" i="6"/>
  <c r="H1590" i="6"/>
  <c r="H1589" i="6"/>
  <c r="J1588" i="6"/>
  <c r="H1588" i="6"/>
  <c r="H1587" i="6"/>
  <c r="J1587" i="6" s="1"/>
  <c r="H1586" i="6"/>
  <c r="J1586" i="6" s="1"/>
  <c r="J1585" i="6"/>
  <c r="H1585" i="6"/>
  <c r="H1584" i="6"/>
  <c r="J1584" i="6" s="1"/>
  <c r="H1583" i="6"/>
  <c r="J1583" i="6" s="1"/>
  <c r="H1576" i="6"/>
  <c r="J1575" i="6"/>
  <c r="H1575" i="6"/>
  <c r="J1568" i="6"/>
  <c r="J1569" i="6" s="1"/>
  <c r="H1568" i="6"/>
  <c r="H1561" i="6"/>
  <c r="H1560" i="6"/>
  <c r="H1559" i="6"/>
  <c r="H1558" i="6"/>
  <c r="J1558" i="6" s="1"/>
  <c r="H1557" i="6"/>
  <c r="J1557" i="6" s="1"/>
  <c r="H1550" i="6"/>
  <c r="H1549" i="6"/>
  <c r="H1548" i="6"/>
  <c r="H1547" i="6"/>
  <c r="J1547" i="6" s="1"/>
  <c r="J1546" i="6"/>
  <c r="H1546" i="6"/>
  <c r="H1539" i="6"/>
  <c r="H1538" i="6"/>
  <c r="H1537" i="6"/>
  <c r="J1537" i="6" s="1"/>
  <c r="J1536" i="6"/>
  <c r="H1536" i="6"/>
  <c r="J1535" i="6"/>
  <c r="H1535" i="6"/>
  <c r="H1528" i="6"/>
  <c r="H1527" i="6"/>
  <c r="J1526" i="6"/>
  <c r="H1526" i="6"/>
  <c r="J1525" i="6"/>
  <c r="H1525" i="6"/>
  <c r="H1518" i="6"/>
  <c r="H1517" i="6"/>
  <c r="J1516" i="6"/>
  <c r="H1516" i="6"/>
  <c r="J1515" i="6"/>
  <c r="H1515" i="6"/>
  <c r="J1514" i="6"/>
  <c r="H1514" i="6"/>
  <c r="H1507" i="6"/>
  <c r="H1506" i="6"/>
  <c r="J1505" i="6"/>
  <c r="H1505" i="6"/>
  <c r="J1504" i="6"/>
  <c r="H1504" i="6"/>
  <c r="J1503" i="6"/>
  <c r="H1503" i="6"/>
  <c r="H1496" i="6"/>
  <c r="H1495" i="6"/>
  <c r="J1494" i="6"/>
  <c r="H1494" i="6"/>
  <c r="J1493" i="6"/>
  <c r="H1493" i="6"/>
  <c r="H1492" i="6"/>
  <c r="J1492" i="6" s="1"/>
  <c r="H1485" i="6"/>
  <c r="H1484" i="6"/>
  <c r="H1483" i="6"/>
  <c r="H1476" i="6"/>
  <c r="H1475" i="6"/>
  <c r="H1474" i="6"/>
  <c r="H1473" i="6"/>
  <c r="H1472" i="6"/>
  <c r="J1472" i="6" s="1"/>
  <c r="H1465" i="6"/>
  <c r="H1464" i="6"/>
  <c r="H1457" i="6"/>
  <c r="H1456" i="6"/>
  <c r="H1455" i="6"/>
  <c r="J1455" i="6" s="1"/>
  <c r="H1448" i="6"/>
  <c r="H1447" i="6"/>
  <c r="H1446" i="6"/>
  <c r="J1445" i="6"/>
  <c r="H1445" i="6"/>
  <c r="H1438" i="6"/>
  <c r="H1437" i="6"/>
  <c r="H1430" i="6"/>
  <c r="H1429" i="6"/>
  <c r="H1428" i="6"/>
  <c r="H1427" i="6"/>
  <c r="H1426" i="6"/>
  <c r="H1425" i="6"/>
  <c r="H1424" i="6"/>
  <c r="H1423" i="6"/>
  <c r="H1422" i="6"/>
  <c r="H1421" i="6"/>
  <c r="H1420" i="6"/>
  <c r="J1419" i="6"/>
  <c r="H1419" i="6"/>
  <c r="J1418" i="6"/>
  <c r="H1418" i="6"/>
  <c r="J1417" i="6"/>
  <c r="H1417" i="6"/>
  <c r="H1416" i="6"/>
  <c r="J1416" i="6" s="1"/>
  <c r="H1415" i="6"/>
  <c r="J1415" i="6" s="1"/>
  <c r="J1414" i="6"/>
  <c r="H1414" i="6"/>
  <c r="H1413" i="6"/>
  <c r="J1413" i="6" s="1"/>
  <c r="H1406" i="6"/>
  <c r="H1405" i="6"/>
  <c r="J1404" i="6"/>
  <c r="H1404" i="6"/>
  <c r="H1397" i="6"/>
  <c r="H1396" i="6"/>
  <c r="H1395" i="6"/>
  <c r="J1395" i="6" s="1"/>
  <c r="J1394" i="6"/>
  <c r="H1394" i="6"/>
  <c r="H1387" i="6"/>
  <c r="H1386" i="6"/>
  <c r="H1385" i="6"/>
  <c r="J1385" i="6" s="1"/>
  <c r="J1384" i="6"/>
  <c r="H1384" i="6"/>
  <c r="H1377" i="6"/>
  <c r="H1376" i="6"/>
  <c r="H1375" i="6"/>
  <c r="J1375" i="6" s="1"/>
  <c r="H1368" i="6"/>
  <c r="H1367" i="6"/>
  <c r="H1360" i="6"/>
  <c r="H1359" i="6"/>
  <c r="H1352" i="6"/>
  <c r="H1351" i="6"/>
  <c r="H1344" i="6"/>
  <c r="H1343" i="6"/>
  <c r="H1336" i="6"/>
  <c r="H1335" i="6"/>
  <c r="H1328" i="6"/>
  <c r="H1327" i="6"/>
  <c r="H1320" i="6"/>
  <c r="H1319" i="6"/>
  <c r="H1312" i="6"/>
  <c r="H1311" i="6"/>
  <c r="H1304" i="6"/>
  <c r="H1303" i="6"/>
  <c r="H1302" i="6"/>
  <c r="J1301" i="6"/>
  <c r="H1301" i="6"/>
  <c r="H1294" i="6"/>
  <c r="H1293" i="6"/>
  <c r="J1292" i="6"/>
  <c r="H1292" i="6"/>
  <c r="H1285" i="6"/>
  <c r="H1284" i="6"/>
  <c r="H1283" i="6"/>
  <c r="J1283" i="6" s="1"/>
  <c r="H1276" i="6"/>
  <c r="H1275" i="6"/>
  <c r="J1274" i="6"/>
  <c r="H1274" i="6"/>
  <c r="H1267" i="6"/>
  <c r="H1266" i="6"/>
  <c r="J1265" i="6"/>
  <c r="H1265" i="6"/>
  <c r="J1264" i="6"/>
  <c r="H1264" i="6"/>
  <c r="H1257" i="6"/>
  <c r="H1256" i="6"/>
  <c r="J1255" i="6"/>
  <c r="H1255" i="6"/>
  <c r="J1254" i="6"/>
  <c r="H1254" i="6"/>
  <c r="H1247" i="6"/>
  <c r="H1246" i="6"/>
  <c r="H1245" i="6"/>
  <c r="J1245" i="6" s="1"/>
  <c r="H1244" i="6"/>
  <c r="J1244" i="6" s="1"/>
  <c r="H1237" i="6"/>
  <c r="H1236" i="6"/>
  <c r="H1235" i="6"/>
  <c r="J1235" i="6" s="1"/>
  <c r="J1234" i="6"/>
  <c r="H1234" i="6"/>
  <c r="H1227" i="6"/>
  <c r="H1226" i="6"/>
  <c r="J1225" i="6"/>
  <c r="H1225" i="6"/>
  <c r="J1224" i="6"/>
  <c r="H1224" i="6"/>
  <c r="H1217" i="6"/>
  <c r="H1216" i="6"/>
  <c r="J1215" i="6"/>
  <c r="H1215" i="6"/>
  <c r="H1208" i="6"/>
  <c r="H1207" i="6"/>
  <c r="J1206" i="6"/>
  <c r="H1206" i="6"/>
  <c r="H1199" i="6"/>
  <c r="H1198" i="6"/>
  <c r="J1197" i="6"/>
  <c r="H1197" i="6"/>
  <c r="H1190" i="6"/>
  <c r="H1189" i="6"/>
  <c r="J1188" i="6"/>
  <c r="H1188" i="6"/>
  <c r="H1181" i="6"/>
  <c r="H1180" i="6"/>
  <c r="H1179" i="6"/>
  <c r="J1179" i="6" s="1"/>
  <c r="H1172" i="6"/>
  <c r="H1171" i="6"/>
  <c r="H1170" i="6"/>
  <c r="J1170" i="6" s="1"/>
  <c r="H1163" i="6"/>
  <c r="H1162" i="6"/>
  <c r="H1161" i="6"/>
  <c r="J1161" i="6" s="1"/>
  <c r="H1154" i="6"/>
  <c r="H1153" i="6"/>
  <c r="J1152" i="6"/>
  <c r="H1152" i="6"/>
  <c r="H1145" i="6"/>
  <c r="H1144" i="6"/>
  <c r="H1143" i="6"/>
  <c r="J1143" i="6" s="1"/>
  <c r="H1136" i="6"/>
  <c r="H1135" i="6"/>
  <c r="J1134" i="6"/>
  <c r="H1134" i="6"/>
  <c r="H1127" i="6"/>
  <c r="H1126" i="6"/>
  <c r="H1125" i="6"/>
  <c r="J1125" i="6" s="1"/>
  <c r="J1124" i="6"/>
  <c r="H1124" i="6"/>
  <c r="H1117" i="6"/>
  <c r="H1116" i="6"/>
  <c r="H1115" i="6"/>
  <c r="J1115" i="6" s="1"/>
  <c r="J1114" i="6"/>
  <c r="H1114" i="6"/>
  <c r="H1107" i="6"/>
  <c r="H1106" i="6"/>
  <c r="H1105" i="6"/>
  <c r="J1105" i="6" s="1"/>
  <c r="J1104" i="6"/>
  <c r="H1104" i="6"/>
  <c r="H1097" i="6"/>
  <c r="H1096" i="6"/>
  <c r="H1095" i="6"/>
  <c r="J1095" i="6" s="1"/>
  <c r="H1088" i="6"/>
  <c r="H1087" i="6"/>
  <c r="J1086" i="6"/>
  <c r="H1086" i="6"/>
  <c r="H1079" i="6"/>
  <c r="H1078" i="6"/>
  <c r="J1077" i="6"/>
  <c r="H1077" i="6"/>
  <c r="J1076" i="6"/>
  <c r="H1076" i="6"/>
  <c r="H1069" i="6"/>
  <c r="H1068" i="6"/>
  <c r="H1067" i="6"/>
  <c r="J1066" i="6"/>
  <c r="H1066" i="6"/>
  <c r="J1059" i="6"/>
  <c r="J1060" i="6" s="1"/>
  <c r="H1059" i="6"/>
  <c r="H1052" i="6"/>
  <c r="H1051" i="6"/>
  <c r="H1050" i="6"/>
  <c r="J1050" i="6" s="1"/>
  <c r="H1049" i="6"/>
  <c r="J1049" i="6" s="1"/>
  <c r="H1048" i="6"/>
  <c r="J1048" i="6" s="1"/>
  <c r="H1041" i="6"/>
  <c r="H1040" i="6"/>
  <c r="J1039" i="6"/>
  <c r="H1039" i="6"/>
  <c r="J1038" i="6"/>
  <c r="H1038" i="6"/>
  <c r="H1031" i="6"/>
  <c r="H1030" i="6"/>
  <c r="H1029" i="6"/>
  <c r="H1028" i="6"/>
  <c r="J1028" i="6" s="1"/>
  <c r="H1021" i="6"/>
  <c r="H1020" i="6"/>
  <c r="H1019" i="6"/>
  <c r="H1012" i="6"/>
  <c r="H1011" i="6"/>
  <c r="H1010" i="6"/>
  <c r="H1003" i="6"/>
  <c r="H1002" i="6"/>
  <c r="H1001" i="6"/>
  <c r="H1000" i="6"/>
  <c r="H993" i="6"/>
  <c r="H992" i="6"/>
  <c r="H991" i="6"/>
  <c r="H990" i="6"/>
  <c r="H983" i="6"/>
  <c r="H982" i="6"/>
  <c r="H981" i="6"/>
  <c r="H974" i="6"/>
  <c r="H973" i="6"/>
  <c r="H972" i="6"/>
  <c r="H965" i="6"/>
  <c r="H964" i="6"/>
  <c r="H963" i="6"/>
  <c r="H962" i="6"/>
  <c r="H955" i="6"/>
  <c r="H954" i="6"/>
  <c r="H953" i="6"/>
  <c r="H952" i="6"/>
  <c r="H945" i="6"/>
  <c r="H944" i="6"/>
  <c r="H937" i="6"/>
  <c r="H936" i="6"/>
  <c r="H929" i="6"/>
  <c r="H928" i="6"/>
  <c r="J927" i="6"/>
  <c r="H927" i="6"/>
  <c r="H926" i="6"/>
  <c r="J926" i="6" s="1"/>
  <c r="J925" i="6"/>
  <c r="H925" i="6"/>
  <c r="J924" i="6"/>
  <c r="H924" i="6"/>
  <c r="H917" i="6"/>
  <c r="H916" i="6"/>
  <c r="H915" i="6"/>
  <c r="H914" i="6"/>
  <c r="H913" i="6"/>
  <c r="H912" i="6"/>
  <c r="H911" i="6"/>
  <c r="H910" i="6"/>
  <c r="H909" i="6"/>
  <c r="J908" i="6"/>
  <c r="H908" i="6"/>
  <c r="H907" i="6"/>
  <c r="J907" i="6" s="1"/>
  <c r="H906" i="6"/>
  <c r="J906" i="6" s="1"/>
  <c r="J905" i="6"/>
  <c r="H905" i="6"/>
  <c r="J904" i="6"/>
  <c r="H904" i="6"/>
  <c r="J903" i="6"/>
  <c r="H903" i="6"/>
  <c r="H896" i="6"/>
  <c r="H895" i="6"/>
  <c r="J894" i="6"/>
  <c r="H894" i="6"/>
  <c r="J893" i="6"/>
  <c r="H893" i="6"/>
  <c r="J892" i="6"/>
  <c r="H892" i="6"/>
  <c r="H885" i="6"/>
  <c r="H884" i="6"/>
  <c r="J883" i="6"/>
  <c r="H883" i="6"/>
  <c r="J882" i="6"/>
  <c r="H882" i="6"/>
  <c r="H881" i="6"/>
  <c r="J881" i="6" s="1"/>
  <c r="H874" i="6"/>
  <c r="H873" i="6"/>
  <c r="H872" i="6"/>
  <c r="J872" i="6" s="1"/>
  <c r="J871" i="6"/>
  <c r="H871" i="6"/>
  <c r="J870" i="6"/>
  <c r="H870" i="6"/>
  <c r="H863" i="6"/>
  <c r="H862" i="6"/>
  <c r="J861" i="6"/>
  <c r="H861" i="6"/>
  <c r="H860" i="6"/>
  <c r="J860" i="6" s="1"/>
  <c r="J859" i="6"/>
  <c r="H859" i="6"/>
  <c r="H852" i="6"/>
  <c r="H851" i="6"/>
  <c r="H850" i="6"/>
  <c r="J850" i="6" s="1"/>
  <c r="J849" i="6"/>
  <c r="H849" i="6"/>
  <c r="H848" i="6"/>
  <c r="J848" i="6" s="1"/>
  <c r="H841" i="6"/>
  <c r="H840" i="6"/>
  <c r="J839" i="6"/>
  <c r="H839" i="6"/>
  <c r="H838" i="6"/>
  <c r="J838" i="6" s="1"/>
  <c r="J837" i="6"/>
  <c r="H837" i="6"/>
  <c r="H830" i="6"/>
  <c r="H829" i="6"/>
  <c r="H828" i="6"/>
  <c r="J828" i="6" s="1"/>
  <c r="J827" i="6"/>
  <c r="H827" i="6"/>
  <c r="J826" i="6"/>
  <c r="H826" i="6"/>
  <c r="J825" i="6"/>
  <c r="H825" i="6"/>
  <c r="H818" i="6"/>
  <c r="H817" i="6"/>
  <c r="H816" i="6"/>
  <c r="J816" i="6" s="1"/>
  <c r="H815" i="6"/>
  <c r="J815" i="6" s="1"/>
  <c r="H808" i="6"/>
  <c r="H807" i="6"/>
  <c r="J806" i="6"/>
  <c r="H806" i="6"/>
  <c r="J805" i="6"/>
  <c r="H805" i="6"/>
  <c r="H798" i="6"/>
  <c r="H797" i="6"/>
  <c r="J796" i="6"/>
  <c r="H796" i="6"/>
  <c r="H795" i="6"/>
  <c r="J795" i="6" s="1"/>
  <c r="H788" i="6"/>
  <c r="H787" i="6"/>
  <c r="H786" i="6"/>
  <c r="J786" i="6" s="1"/>
  <c r="J785" i="6"/>
  <c r="H785" i="6"/>
  <c r="H778" i="6"/>
  <c r="H777" i="6"/>
  <c r="J776" i="6"/>
  <c r="H776" i="6"/>
  <c r="J775" i="6"/>
  <c r="H775" i="6"/>
  <c r="H768" i="6"/>
  <c r="H767" i="6"/>
  <c r="H766" i="6"/>
  <c r="H759" i="6"/>
  <c r="H758" i="6"/>
  <c r="H757" i="6"/>
  <c r="H750" i="6"/>
  <c r="H749" i="6"/>
  <c r="H748" i="6"/>
  <c r="H741" i="6"/>
  <c r="H740" i="6"/>
  <c r="H739" i="6"/>
  <c r="H738" i="6"/>
  <c r="H731" i="6"/>
  <c r="H730" i="6"/>
  <c r="H723" i="6"/>
  <c r="H722" i="6"/>
  <c r="H721" i="6"/>
  <c r="H720" i="6"/>
  <c r="H713" i="6"/>
  <c r="H712" i="6"/>
  <c r="H705" i="6"/>
  <c r="H704" i="6"/>
  <c r="H697" i="6"/>
  <c r="H696" i="6"/>
  <c r="H695" i="6"/>
  <c r="H688" i="6"/>
  <c r="H687" i="6"/>
  <c r="H686" i="6"/>
  <c r="J686" i="6" s="1"/>
  <c r="J685" i="6"/>
  <c r="H685" i="6"/>
  <c r="H678" i="6"/>
  <c r="H677" i="6"/>
  <c r="H676" i="6"/>
  <c r="J676" i="6" s="1"/>
  <c r="J675" i="6"/>
  <c r="H675" i="6"/>
  <c r="H668" i="6"/>
  <c r="H667" i="6"/>
  <c r="H666" i="6"/>
  <c r="J666" i="6" s="1"/>
  <c r="J665" i="6"/>
  <c r="H665" i="6"/>
  <c r="H658" i="6"/>
  <c r="H657" i="6"/>
  <c r="H656" i="6"/>
  <c r="J656" i="6" s="1"/>
  <c r="J655" i="6"/>
  <c r="H655" i="6"/>
  <c r="J654" i="6"/>
  <c r="H654" i="6"/>
  <c r="J653" i="6"/>
  <c r="H653" i="6"/>
  <c r="H646" i="6"/>
  <c r="H645" i="6"/>
  <c r="J644" i="6"/>
  <c r="H644" i="6"/>
  <c r="J643" i="6"/>
  <c r="H643" i="6"/>
  <c r="H642" i="6"/>
  <c r="J642" i="6" s="1"/>
  <c r="H641" i="6"/>
  <c r="J641" i="6" s="1"/>
  <c r="H634" i="6"/>
  <c r="H633" i="6"/>
  <c r="H632" i="6"/>
  <c r="J632" i="6" s="1"/>
  <c r="H631" i="6"/>
  <c r="J631" i="6" s="1"/>
  <c r="H630" i="6"/>
  <c r="J630" i="6" s="1"/>
  <c r="J629" i="6"/>
  <c r="H629" i="6"/>
  <c r="H622" i="6"/>
  <c r="H621" i="6"/>
  <c r="H620" i="6"/>
  <c r="J620" i="6" s="1"/>
  <c r="J619" i="6"/>
  <c r="H619" i="6"/>
  <c r="J618" i="6"/>
  <c r="H618" i="6"/>
  <c r="J617" i="6"/>
  <c r="H617" i="6"/>
  <c r="H610" i="6"/>
  <c r="H609" i="6"/>
  <c r="J608" i="6"/>
  <c r="H608" i="6"/>
  <c r="J607" i="6"/>
  <c r="H607" i="6"/>
  <c r="H606" i="6"/>
  <c r="J606" i="6" s="1"/>
  <c r="H605" i="6"/>
  <c r="J605" i="6" s="1"/>
  <c r="H598" i="6"/>
  <c r="H597" i="6"/>
  <c r="H596" i="6"/>
  <c r="J596" i="6" s="1"/>
  <c r="H595" i="6"/>
  <c r="J595" i="6" s="1"/>
  <c r="H594" i="6"/>
  <c r="J594" i="6" s="1"/>
  <c r="J593" i="6"/>
  <c r="H593" i="6"/>
  <c r="H586" i="6"/>
  <c r="H585" i="6"/>
  <c r="H584" i="6"/>
  <c r="J584" i="6" s="1"/>
  <c r="J583" i="6"/>
  <c r="H583" i="6"/>
  <c r="J582" i="6"/>
  <c r="H582" i="6"/>
  <c r="H581" i="6"/>
  <c r="J581" i="6" s="1"/>
  <c r="H574" i="6"/>
  <c r="H573" i="6"/>
  <c r="J572" i="6"/>
  <c r="H572" i="6"/>
  <c r="H571" i="6"/>
  <c r="J571" i="6" s="1"/>
  <c r="H570" i="6"/>
  <c r="J570" i="6" s="1"/>
  <c r="H569" i="6"/>
  <c r="J569" i="6" s="1"/>
  <c r="H562" i="6"/>
  <c r="H561" i="6"/>
  <c r="H560" i="6"/>
  <c r="J560" i="6" s="1"/>
  <c r="H559" i="6"/>
  <c r="J559" i="6" s="1"/>
  <c r="H558" i="6"/>
  <c r="J558" i="6" s="1"/>
  <c r="J557" i="6"/>
  <c r="H557" i="6"/>
  <c r="H550" i="6"/>
  <c r="H549" i="6"/>
  <c r="H548" i="6"/>
  <c r="J548" i="6" s="1"/>
  <c r="J547" i="6"/>
  <c r="H547" i="6"/>
  <c r="J546" i="6"/>
  <c r="H546" i="6"/>
  <c r="J545" i="6"/>
  <c r="H545" i="6"/>
  <c r="H538" i="6"/>
  <c r="H537" i="6"/>
  <c r="J536" i="6"/>
  <c r="H536" i="6"/>
  <c r="H535" i="6"/>
  <c r="J535" i="6" s="1"/>
  <c r="H534" i="6"/>
  <c r="J534" i="6" s="1"/>
  <c r="H533" i="6"/>
  <c r="J533" i="6" s="1"/>
  <c r="H526" i="6"/>
  <c r="H525" i="6"/>
  <c r="H524" i="6"/>
  <c r="J524" i="6" s="1"/>
  <c r="H523" i="6"/>
  <c r="J523" i="6" s="1"/>
  <c r="H522" i="6"/>
  <c r="J522" i="6" s="1"/>
  <c r="J521" i="6"/>
  <c r="H521" i="6"/>
  <c r="H514" i="6"/>
  <c r="H513" i="6"/>
  <c r="H512" i="6"/>
  <c r="J511" i="6"/>
  <c r="H511" i="6"/>
  <c r="J510" i="6"/>
  <c r="H510" i="6"/>
  <c r="J509" i="6"/>
  <c r="H509" i="6"/>
  <c r="H502" i="6"/>
  <c r="H501" i="6"/>
  <c r="J500" i="6"/>
  <c r="H500" i="6"/>
  <c r="H499" i="6"/>
  <c r="J499" i="6" s="1"/>
  <c r="H498" i="6"/>
  <c r="J498" i="6" s="1"/>
  <c r="H497" i="6"/>
  <c r="J497" i="6" s="1"/>
  <c r="H490" i="6"/>
  <c r="H489" i="6"/>
  <c r="H488" i="6"/>
  <c r="J488" i="6" s="1"/>
  <c r="H487" i="6"/>
  <c r="J487" i="6" s="1"/>
  <c r="H486" i="6"/>
  <c r="J486" i="6" s="1"/>
  <c r="J485" i="6"/>
  <c r="H485" i="6"/>
  <c r="H478" i="6"/>
  <c r="H477" i="6"/>
  <c r="H476" i="6"/>
  <c r="J476" i="6" s="1"/>
  <c r="H475" i="6"/>
  <c r="J474" i="6"/>
  <c r="H474" i="6"/>
  <c r="J473" i="6"/>
  <c r="H473" i="6"/>
  <c r="H466" i="6"/>
  <c r="H465" i="6"/>
  <c r="J464" i="6"/>
  <c r="H464" i="6"/>
  <c r="H463" i="6"/>
  <c r="J463" i="6" s="1"/>
  <c r="H462" i="6"/>
  <c r="J462" i="6" s="1"/>
  <c r="H461" i="6"/>
  <c r="J461" i="6" s="1"/>
  <c r="H454" i="6"/>
  <c r="H453" i="6"/>
  <c r="H452" i="6"/>
  <c r="J452" i="6" s="1"/>
  <c r="H451" i="6"/>
  <c r="J451" i="6" s="1"/>
  <c r="H450" i="6"/>
  <c r="J450" i="6" s="1"/>
  <c r="J449" i="6"/>
  <c r="H449" i="6"/>
  <c r="H442" i="6"/>
  <c r="H441" i="6"/>
  <c r="H440" i="6"/>
  <c r="J440" i="6" s="1"/>
  <c r="J439" i="6"/>
  <c r="H439" i="6"/>
  <c r="H438" i="6"/>
  <c r="J437" i="6"/>
  <c r="H437" i="6"/>
  <c r="H430" i="6"/>
  <c r="H429" i="6"/>
  <c r="J428" i="6"/>
  <c r="H428" i="6"/>
  <c r="J427" i="6"/>
  <c r="H427" i="6"/>
  <c r="H426" i="6"/>
  <c r="J426" i="6" s="1"/>
  <c r="H425" i="6"/>
  <c r="J425" i="6" s="1"/>
  <c r="H418" i="6"/>
  <c r="H417" i="6"/>
  <c r="H416" i="6"/>
  <c r="J416" i="6" s="1"/>
  <c r="H409" i="6"/>
  <c r="H408" i="6"/>
  <c r="J407" i="6"/>
  <c r="H407" i="6"/>
  <c r="H400" i="6"/>
  <c r="H399" i="6"/>
  <c r="J398" i="6"/>
  <c r="H398" i="6"/>
  <c r="H391" i="6"/>
  <c r="H390" i="6"/>
  <c r="J389" i="6"/>
  <c r="H389" i="6"/>
  <c r="H382" i="6"/>
  <c r="H381" i="6"/>
  <c r="H380" i="6"/>
  <c r="H373" i="6"/>
  <c r="H372" i="6"/>
  <c r="H371" i="6"/>
  <c r="J371" i="6" s="1"/>
  <c r="H370" i="6"/>
  <c r="J370" i="6" s="1"/>
  <c r="H363" i="6"/>
  <c r="H362" i="6"/>
  <c r="H361" i="6"/>
  <c r="J361" i="6" s="1"/>
  <c r="H360" i="6"/>
  <c r="J360" i="6" s="1"/>
  <c r="H353" i="6"/>
  <c r="H352" i="6"/>
  <c r="H351" i="6"/>
  <c r="H350" i="6"/>
  <c r="J350" i="6" s="1"/>
  <c r="H343" i="6"/>
  <c r="H342" i="6"/>
  <c r="H341" i="6"/>
  <c r="J341" i="6" s="1"/>
  <c r="H340" i="6"/>
  <c r="J340" i="6" s="1"/>
  <c r="H333" i="6"/>
  <c r="H332" i="6"/>
  <c r="H331" i="6"/>
  <c r="J331" i="6" s="1"/>
  <c r="H330" i="6"/>
  <c r="J330" i="6" s="1"/>
  <c r="H323" i="6"/>
  <c r="H322" i="6"/>
  <c r="H321" i="6"/>
  <c r="J321" i="6" s="1"/>
  <c r="H320" i="6"/>
  <c r="J320" i="6" s="1"/>
  <c r="H313" i="6"/>
  <c r="H312" i="6"/>
  <c r="H311" i="6"/>
  <c r="J311" i="6" s="1"/>
  <c r="H310" i="6"/>
  <c r="J310" i="6" s="1"/>
  <c r="H303" i="6"/>
  <c r="H302" i="6"/>
  <c r="H301" i="6"/>
  <c r="J301" i="6" s="1"/>
  <c r="H300" i="6"/>
  <c r="J300" i="6" s="1"/>
  <c r="H293" i="6"/>
  <c r="H292" i="6"/>
  <c r="H291" i="6"/>
  <c r="J291" i="6" s="1"/>
  <c r="H290" i="6"/>
  <c r="H283" i="6"/>
  <c r="H282" i="6"/>
  <c r="H281" i="6"/>
  <c r="H280" i="6"/>
  <c r="H279" i="6"/>
  <c r="J278" i="6"/>
  <c r="H278" i="6"/>
  <c r="H271" i="6"/>
  <c r="H270" i="6"/>
  <c r="H269" i="6"/>
  <c r="H268" i="6"/>
  <c r="H267" i="6"/>
  <c r="H266" i="6"/>
  <c r="H265" i="6"/>
  <c r="J265" i="6" s="1"/>
  <c r="H264" i="6"/>
  <c r="J264" i="6" s="1"/>
  <c r="H257" i="6"/>
  <c r="H256" i="6"/>
  <c r="H255" i="6"/>
  <c r="H254" i="6"/>
  <c r="H253" i="6"/>
  <c r="H252" i="6"/>
  <c r="H251" i="6"/>
  <c r="J251" i="6" s="1"/>
  <c r="H250" i="6"/>
  <c r="J250" i="6" s="1"/>
  <c r="H243" i="6"/>
  <c r="H242" i="6"/>
  <c r="H241" i="6"/>
  <c r="H240" i="6"/>
  <c r="H239" i="6"/>
  <c r="H238" i="6"/>
  <c r="J237" i="6"/>
  <c r="H237" i="6"/>
  <c r="J236" i="6"/>
  <c r="H236" i="6"/>
  <c r="H229" i="6"/>
  <c r="H228" i="6"/>
  <c r="H227" i="6"/>
  <c r="H226" i="6"/>
  <c r="H225" i="6"/>
  <c r="H224" i="6"/>
  <c r="H223" i="6"/>
  <c r="J223" i="6" s="1"/>
  <c r="H222" i="6"/>
  <c r="J222" i="6" s="1"/>
  <c r="H215" i="6"/>
  <c r="H214" i="6"/>
  <c r="H213" i="6"/>
  <c r="H212" i="6"/>
  <c r="H211" i="6"/>
  <c r="H210" i="6"/>
  <c r="H209" i="6"/>
  <c r="J209" i="6" s="1"/>
  <c r="H208" i="6"/>
  <c r="J208" i="6" s="1"/>
  <c r="H201" i="6"/>
  <c r="H200" i="6"/>
  <c r="H199" i="6"/>
  <c r="H198" i="6"/>
  <c r="H197" i="6"/>
  <c r="H196" i="6"/>
  <c r="J195" i="6"/>
  <c r="H195" i="6"/>
  <c r="J194" i="6"/>
  <c r="H194" i="6"/>
  <c r="H187" i="6"/>
  <c r="H186" i="6"/>
  <c r="H185" i="6"/>
  <c r="J184" i="6"/>
  <c r="H184" i="6"/>
  <c r="J183" i="6"/>
  <c r="H183" i="6"/>
  <c r="H182" i="6"/>
  <c r="J182" i="6" s="1"/>
  <c r="H175" i="6"/>
  <c r="H174" i="6"/>
  <c r="H173" i="6"/>
  <c r="H172" i="6"/>
  <c r="H171" i="6"/>
  <c r="H170" i="6"/>
  <c r="J170" i="6" s="1"/>
  <c r="H163" i="6"/>
  <c r="H162" i="6"/>
  <c r="H161" i="6"/>
  <c r="H160" i="6"/>
  <c r="H159" i="6"/>
  <c r="H158" i="6"/>
  <c r="H151" i="6"/>
  <c r="H150" i="6"/>
  <c r="H149" i="6"/>
  <c r="H148" i="6"/>
  <c r="H147" i="6"/>
  <c r="H146" i="6"/>
  <c r="J146" i="6" s="1"/>
  <c r="H145" i="6"/>
  <c r="J145" i="6" s="1"/>
  <c r="H138" i="6"/>
  <c r="H137" i="6"/>
  <c r="H136" i="6"/>
  <c r="H135" i="6"/>
  <c r="H134" i="6"/>
  <c r="J134" i="6" s="1"/>
  <c r="J133" i="6"/>
  <c r="H133" i="6"/>
  <c r="J132" i="6"/>
  <c r="H132" i="6"/>
  <c r="H125" i="6"/>
  <c r="H124" i="6"/>
  <c r="H123" i="6"/>
  <c r="J122" i="6"/>
  <c r="H122" i="6"/>
  <c r="H121" i="6"/>
  <c r="J121" i="6" s="1"/>
  <c r="H114" i="6"/>
  <c r="H113" i="6"/>
  <c r="H112" i="6"/>
  <c r="J111" i="6"/>
  <c r="H111" i="6"/>
  <c r="J110" i="6"/>
  <c r="H110" i="6"/>
  <c r="H103" i="6"/>
  <c r="H102" i="6"/>
  <c r="H101" i="6"/>
  <c r="H100" i="6"/>
  <c r="H93" i="6"/>
  <c r="H92" i="6"/>
  <c r="H91" i="6"/>
  <c r="J90" i="6"/>
  <c r="H90" i="6"/>
  <c r="H89" i="6"/>
  <c r="H82" i="6"/>
  <c r="H81" i="6"/>
  <c r="H74" i="6"/>
  <c r="H73" i="6"/>
  <c r="H72" i="6"/>
  <c r="J71" i="6"/>
  <c r="H71" i="6"/>
  <c r="H64" i="6"/>
  <c r="H63" i="6"/>
  <c r="H62" i="6"/>
  <c r="H61" i="6"/>
  <c r="H60" i="6"/>
  <c r="J60" i="6" s="1"/>
  <c r="H53" i="6"/>
  <c r="H52" i="6"/>
  <c r="H51" i="6"/>
  <c r="H50" i="6"/>
  <c r="J49" i="6"/>
  <c r="H49" i="6"/>
  <c r="H48" i="6"/>
  <c r="J48" i="6" s="1"/>
  <c r="J47" i="6"/>
  <c r="H47" i="6"/>
  <c r="J46" i="6"/>
  <c r="H46" i="6"/>
  <c r="H45" i="6"/>
  <c r="J45" i="6" s="1"/>
  <c r="H44" i="6"/>
  <c r="H37" i="6"/>
  <c r="H36" i="6"/>
  <c r="H35" i="6"/>
  <c r="H34" i="6"/>
  <c r="J33" i="6"/>
  <c r="H33" i="6"/>
  <c r="H26" i="6"/>
  <c r="H25" i="6"/>
  <c r="H18" i="6"/>
  <c r="H17" i="6"/>
  <c r="H16" i="6"/>
  <c r="H15" i="6"/>
  <c r="H14" i="6"/>
  <c r="H13" i="6"/>
  <c r="H12" i="6"/>
  <c r="J12" i="6" s="1"/>
  <c r="J11" i="6"/>
  <c r="H11" i="6"/>
  <c r="J10" i="6"/>
  <c r="H10" i="6"/>
  <c r="J9" i="6"/>
  <c r="H9" i="6"/>
  <c r="H8" i="6"/>
  <c r="J8" i="6" s="1"/>
  <c r="M682" i="5"/>
  <c r="N682" i="5" s="1"/>
  <c r="O682" i="5" s="1"/>
  <c r="P681" i="5" s="1"/>
  <c r="H254" i="4" s="1"/>
  <c r="M678" i="5"/>
  <c r="N678" i="5" s="1"/>
  <c r="O678" i="5" s="1"/>
  <c r="P677" i="5" s="1"/>
  <c r="H251" i="4" s="1"/>
  <c r="M675" i="5"/>
  <c r="N675" i="5" s="1"/>
  <c r="O675" i="5" s="1"/>
  <c r="P674" i="5" s="1"/>
  <c r="M672" i="5"/>
  <c r="N672" i="5" s="1"/>
  <c r="O672" i="5" s="1"/>
  <c r="P671" i="5" s="1"/>
  <c r="H249" i="4" s="1"/>
  <c r="M669" i="5"/>
  <c r="N669" i="5" s="1"/>
  <c r="O669" i="5" s="1"/>
  <c r="P668" i="5"/>
  <c r="H248" i="4" s="1"/>
  <c r="N666" i="5"/>
  <c r="O666" i="5" s="1"/>
  <c r="P665" i="5" s="1"/>
  <c r="H247" i="4" s="1"/>
  <c r="M666" i="5"/>
  <c r="M663" i="5"/>
  <c r="N663" i="5" s="1"/>
  <c r="O663" i="5" s="1"/>
  <c r="P662" i="5" s="1"/>
  <c r="H246" i="4" s="1"/>
  <c r="M659" i="5"/>
  <c r="N659" i="5" s="1"/>
  <c r="O659" i="5" s="1"/>
  <c r="P658" i="5" s="1"/>
  <c r="N656" i="5"/>
  <c r="O656" i="5" s="1"/>
  <c r="P655" i="5" s="1"/>
  <c r="H242" i="4" s="1"/>
  <c r="M656" i="5"/>
  <c r="M653" i="5"/>
  <c r="N653" i="5" s="1"/>
  <c r="O653" i="5" s="1"/>
  <c r="P652" i="5" s="1"/>
  <c r="M650" i="5"/>
  <c r="N650" i="5" s="1"/>
  <c r="O650" i="5" s="1"/>
  <c r="P649" i="5" s="1"/>
  <c r="H240" i="4" s="1"/>
  <c r="M647" i="5"/>
  <c r="N647" i="5" s="1"/>
  <c r="O647" i="5" s="1"/>
  <c r="P646" i="5" s="1"/>
  <c r="N644" i="5"/>
  <c r="O644" i="5" s="1"/>
  <c r="P643" i="5" s="1"/>
  <c r="H238" i="4" s="1"/>
  <c r="M644" i="5"/>
  <c r="M641" i="5"/>
  <c r="N641" i="5" s="1"/>
  <c r="O641" i="5" s="1"/>
  <c r="P640" i="5" s="1"/>
  <c r="M638" i="5"/>
  <c r="N638" i="5" s="1"/>
  <c r="O638" i="5" s="1"/>
  <c r="P637" i="5" s="1"/>
  <c r="N635" i="5"/>
  <c r="O635" i="5" s="1"/>
  <c r="P634" i="5" s="1"/>
  <c r="H235" i="4" s="1"/>
  <c r="M635" i="5"/>
  <c r="O632" i="5"/>
  <c r="P631" i="5" s="1"/>
  <c r="H234" i="4" s="1"/>
  <c r="M632" i="5"/>
  <c r="N632" i="5" s="1"/>
  <c r="M629" i="5"/>
  <c r="N629" i="5" s="1"/>
  <c r="O629" i="5" s="1"/>
  <c r="P628" i="5" s="1"/>
  <c r="O626" i="5"/>
  <c r="P625" i="5" s="1"/>
  <c r="M626" i="5"/>
  <c r="N626" i="5" s="1"/>
  <c r="O623" i="5"/>
  <c r="M623" i="5"/>
  <c r="N623" i="5" s="1"/>
  <c r="P622" i="5"/>
  <c r="H231" i="4" s="1"/>
  <c r="M620" i="5"/>
  <c r="N620" i="5" s="1"/>
  <c r="O620" i="5" s="1"/>
  <c r="P619" i="5" s="1"/>
  <c r="O617" i="5"/>
  <c r="P616" i="5" s="1"/>
  <c r="M617" i="5"/>
  <c r="N617" i="5" s="1"/>
  <c r="M613" i="5"/>
  <c r="N613" i="5" s="1"/>
  <c r="O613" i="5" s="1"/>
  <c r="P612" i="5" s="1"/>
  <c r="N610" i="5"/>
  <c r="O610" i="5" s="1"/>
  <c r="P609" i="5" s="1"/>
  <c r="M610" i="5"/>
  <c r="N607" i="5"/>
  <c r="O607" i="5" s="1"/>
  <c r="P606" i="5" s="1"/>
  <c r="H224" i="4" s="1"/>
  <c r="M607" i="5"/>
  <c r="M604" i="5"/>
  <c r="N604" i="5" s="1"/>
  <c r="O604" i="5" s="1"/>
  <c r="P603" i="5" s="1"/>
  <c r="H223" i="4" s="1"/>
  <c r="M601" i="5"/>
  <c r="N601" i="5" s="1"/>
  <c r="O601" i="5" s="1"/>
  <c r="P600" i="5" s="1"/>
  <c r="M598" i="5"/>
  <c r="N598" i="5" s="1"/>
  <c r="O598" i="5" s="1"/>
  <c r="P597" i="5" s="1"/>
  <c r="H221" i="4" s="1"/>
  <c r="N595" i="5"/>
  <c r="O595" i="5" s="1"/>
  <c r="M595" i="5"/>
  <c r="P594" i="5"/>
  <c r="M592" i="5"/>
  <c r="N592" i="5" s="1"/>
  <c r="O592" i="5" s="1"/>
  <c r="P591" i="5" s="1"/>
  <c r="N589" i="5"/>
  <c r="O589" i="5" s="1"/>
  <c r="P588" i="5" s="1"/>
  <c r="H218" i="4" s="1"/>
  <c r="M589" i="5"/>
  <c r="M586" i="5"/>
  <c r="N586" i="5" s="1"/>
  <c r="O586" i="5" s="1"/>
  <c r="P585" i="5" s="1"/>
  <c r="O583" i="5"/>
  <c r="P582" i="5" s="1"/>
  <c r="H216" i="4" s="1"/>
  <c r="M583" i="5"/>
  <c r="N583" i="5" s="1"/>
  <c r="M579" i="5"/>
  <c r="N579" i="5" s="1"/>
  <c r="O579" i="5" s="1"/>
  <c r="P578" i="5" s="1"/>
  <c r="H213" i="4" s="1"/>
  <c r="N576" i="5"/>
  <c r="O576" i="5" s="1"/>
  <c r="P575" i="5" s="1"/>
  <c r="H212" i="4" s="1"/>
  <c r="M576" i="5"/>
  <c r="M573" i="5"/>
  <c r="N573" i="5" s="1"/>
  <c r="O573" i="5" s="1"/>
  <c r="P572" i="5" s="1"/>
  <c r="O570" i="5"/>
  <c r="P569" i="5" s="1"/>
  <c r="H210" i="4" s="1"/>
  <c r="N570" i="5"/>
  <c r="M570" i="5"/>
  <c r="O567" i="5"/>
  <c r="P566" i="5" s="1"/>
  <c r="H209" i="4" s="1"/>
  <c r="M567" i="5"/>
  <c r="N567" i="5" s="1"/>
  <c r="M564" i="5"/>
  <c r="N564" i="5" s="1"/>
  <c r="O564" i="5" s="1"/>
  <c r="P563" i="5" s="1"/>
  <c r="H208" i="4" s="1"/>
  <c r="M561" i="5"/>
  <c r="N561" i="5" s="1"/>
  <c r="O561" i="5" s="1"/>
  <c r="P560" i="5" s="1"/>
  <c r="N558" i="5"/>
  <c r="O558" i="5" s="1"/>
  <c r="P557" i="5" s="1"/>
  <c r="H206" i="4" s="1"/>
  <c r="M558" i="5"/>
  <c r="N555" i="5"/>
  <c r="O555" i="5" s="1"/>
  <c r="P554" i="5" s="1"/>
  <c r="M555" i="5"/>
  <c r="N552" i="5"/>
  <c r="O552" i="5" s="1"/>
  <c r="P551" i="5" s="1"/>
  <c r="H204" i="4" s="1"/>
  <c r="M552" i="5"/>
  <c r="M548" i="5"/>
  <c r="N548" i="5" s="1"/>
  <c r="O548" i="5" s="1"/>
  <c r="P547" i="5" s="1"/>
  <c r="H201" i="4" s="1"/>
  <c r="M545" i="5"/>
  <c r="N545" i="5" s="1"/>
  <c r="O545" i="5" s="1"/>
  <c r="P544" i="5" s="1"/>
  <c r="H200" i="4" s="1"/>
  <c r="M542" i="5"/>
  <c r="N542" i="5" s="1"/>
  <c r="O542" i="5" s="1"/>
  <c r="P541" i="5" s="1"/>
  <c r="O539" i="5"/>
  <c r="N539" i="5"/>
  <c r="M539" i="5"/>
  <c r="P538" i="5"/>
  <c r="H198" i="4" s="1"/>
  <c r="N536" i="5"/>
  <c r="O536" i="5" s="1"/>
  <c r="P535" i="5" s="1"/>
  <c r="H197" i="4" s="1"/>
  <c r="M536" i="5"/>
  <c r="M533" i="5"/>
  <c r="N533" i="5" s="1"/>
  <c r="O533" i="5" s="1"/>
  <c r="P532" i="5" s="1"/>
  <c r="H196" i="4" s="1"/>
  <c r="M530" i="5"/>
  <c r="N530" i="5" s="1"/>
  <c r="O530" i="5" s="1"/>
  <c r="P529" i="5" s="1"/>
  <c r="O527" i="5"/>
  <c r="P526" i="5" s="1"/>
  <c r="H194" i="4" s="1"/>
  <c r="M527" i="5"/>
  <c r="N527" i="5" s="1"/>
  <c r="M524" i="5"/>
  <c r="N524" i="5" s="1"/>
  <c r="O524" i="5" s="1"/>
  <c r="P523" i="5" s="1"/>
  <c r="M520" i="5"/>
  <c r="N520" i="5" s="1"/>
  <c r="O520" i="5" s="1"/>
  <c r="P519" i="5" s="1"/>
  <c r="H190" i="4" s="1"/>
  <c r="N517" i="5"/>
  <c r="O517" i="5" s="1"/>
  <c r="P516" i="5" s="1"/>
  <c r="H189" i="4" s="1"/>
  <c r="M517" i="5"/>
  <c r="N514" i="5"/>
  <c r="O514" i="5" s="1"/>
  <c r="P513" i="5" s="1"/>
  <c r="M514" i="5"/>
  <c r="M511" i="5"/>
  <c r="N511" i="5" s="1"/>
  <c r="O511" i="5" s="1"/>
  <c r="P510" i="5" s="1"/>
  <c r="M508" i="5"/>
  <c r="N508" i="5" s="1"/>
  <c r="O508" i="5" s="1"/>
  <c r="P507" i="5" s="1"/>
  <c r="O505" i="5"/>
  <c r="P504" i="5" s="1"/>
  <c r="M505" i="5"/>
  <c r="N505" i="5" s="1"/>
  <c r="N502" i="5"/>
  <c r="O502" i="5" s="1"/>
  <c r="P501" i="5" s="1"/>
  <c r="H184" i="4" s="1"/>
  <c r="M502" i="5"/>
  <c r="O499" i="5"/>
  <c r="N499" i="5"/>
  <c r="M499" i="5"/>
  <c r="P498" i="5"/>
  <c r="H183" i="4" s="1"/>
  <c r="N496" i="5"/>
  <c r="O496" i="5" s="1"/>
  <c r="P495" i="5" s="1"/>
  <c r="H182" i="4" s="1"/>
  <c r="M496" i="5"/>
  <c r="N493" i="5"/>
  <c r="O493" i="5" s="1"/>
  <c r="P492" i="5" s="1"/>
  <c r="M493" i="5"/>
  <c r="N489" i="5"/>
  <c r="O489" i="5" s="1"/>
  <c r="P488" i="5" s="1"/>
  <c r="H178" i="4" s="1"/>
  <c r="M489" i="5"/>
  <c r="N486" i="5"/>
  <c r="O486" i="5" s="1"/>
  <c r="M486" i="5"/>
  <c r="P485" i="5"/>
  <c r="H177" i="4" s="1"/>
  <c r="M483" i="5"/>
  <c r="N483" i="5" s="1"/>
  <c r="O483" i="5" s="1"/>
  <c r="P482" i="5" s="1"/>
  <c r="H176" i="4" s="1"/>
  <c r="O480" i="5"/>
  <c r="P479" i="5" s="1"/>
  <c r="H175" i="4" s="1"/>
  <c r="N480" i="5"/>
  <c r="M480" i="5"/>
  <c r="N477" i="5"/>
  <c r="O477" i="5" s="1"/>
  <c r="P476" i="5" s="1"/>
  <c r="H174" i="4" s="1"/>
  <c r="M477" i="5"/>
  <c r="N474" i="5"/>
  <c r="O474" i="5" s="1"/>
  <c r="P473" i="5" s="1"/>
  <c r="M474" i="5"/>
  <c r="N471" i="5"/>
  <c r="O471" i="5" s="1"/>
  <c r="P470" i="5" s="1"/>
  <c r="M471" i="5"/>
  <c r="N468" i="5"/>
  <c r="O468" i="5" s="1"/>
  <c r="P467" i="5" s="1"/>
  <c r="H171" i="4" s="1"/>
  <c r="M468" i="5"/>
  <c r="M465" i="5"/>
  <c r="N465" i="5" s="1"/>
  <c r="O465" i="5" s="1"/>
  <c r="P464" i="5" s="1"/>
  <c r="N462" i="5"/>
  <c r="O462" i="5" s="1"/>
  <c r="P461" i="5" s="1"/>
  <c r="M462" i="5"/>
  <c r="O459" i="5"/>
  <c r="P458" i="5" s="1"/>
  <c r="H168" i="4" s="1"/>
  <c r="N459" i="5"/>
  <c r="M459" i="5"/>
  <c r="M456" i="5"/>
  <c r="N456" i="5" s="1"/>
  <c r="O456" i="5" s="1"/>
  <c r="P455" i="5" s="1"/>
  <c r="H167" i="4" s="1"/>
  <c r="O453" i="5"/>
  <c r="N453" i="5"/>
  <c r="M453" i="5"/>
  <c r="P452" i="5"/>
  <c r="H166" i="4" s="1"/>
  <c r="N450" i="5"/>
  <c r="O450" i="5" s="1"/>
  <c r="P449" i="5" s="1"/>
  <c r="H165" i="4" s="1"/>
  <c r="M450" i="5"/>
  <c r="N447" i="5"/>
  <c r="O447" i="5" s="1"/>
  <c r="P446" i="5" s="1"/>
  <c r="H164" i="4" s="1"/>
  <c r="M447" i="5"/>
  <c r="O444" i="5"/>
  <c r="P443" i="5" s="1"/>
  <c r="H163" i="4" s="1"/>
  <c r="N444" i="5"/>
  <c r="M444" i="5"/>
  <c r="N441" i="5"/>
  <c r="O441" i="5" s="1"/>
  <c r="P440" i="5" s="1"/>
  <c r="H162" i="4" s="1"/>
  <c r="M441" i="5"/>
  <c r="M438" i="5"/>
  <c r="N438" i="5" s="1"/>
  <c r="O438" i="5" s="1"/>
  <c r="P437" i="5" s="1"/>
  <c r="H161" i="4" s="1"/>
  <c r="N435" i="5"/>
  <c r="O435" i="5" s="1"/>
  <c r="P434" i="5" s="1"/>
  <c r="M435" i="5"/>
  <c r="N432" i="5"/>
  <c r="O432" i="5" s="1"/>
  <c r="M432" i="5"/>
  <c r="P431" i="5"/>
  <c r="H159" i="4" s="1"/>
  <c r="M429" i="5"/>
  <c r="N429" i="5" s="1"/>
  <c r="O429" i="5" s="1"/>
  <c r="P428" i="5" s="1"/>
  <c r="H158" i="4" s="1"/>
  <c r="M426" i="5"/>
  <c r="N426" i="5" s="1"/>
  <c r="O426" i="5" s="1"/>
  <c r="P425" i="5" s="1"/>
  <c r="H157" i="4" s="1"/>
  <c r="M423" i="5"/>
  <c r="N423" i="5" s="1"/>
  <c r="O423" i="5" s="1"/>
  <c r="P422" i="5"/>
  <c r="H156" i="4" s="1"/>
  <c r="N420" i="5"/>
  <c r="O420" i="5" s="1"/>
  <c r="P419" i="5" s="1"/>
  <c r="H155" i="4" s="1"/>
  <c r="M420" i="5"/>
  <c r="M417" i="5"/>
  <c r="N417" i="5" s="1"/>
  <c r="O417" i="5" s="1"/>
  <c r="P416" i="5" s="1"/>
  <c r="H154" i="4" s="1"/>
  <c r="M414" i="5"/>
  <c r="N414" i="5" s="1"/>
  <c r="O414" i="5" s="1"/>
  <c r="P413" i="5"/>
  <c r="H153" i="4" s="1"/>
  <c r="N411" i="5"/>
  <c r="O411" i="5" s="1"/>
  <c r="P410" i="5" s="1"/>
  <c r="M411" i="5"/>
  <c r="N408" i="5"/>
  <c r="O408" i="5" s="1"/>
  <c r="P407" i="5" s="1"/>
  <c r="H151" i="4" s="1"/>
  <c r="M408" i="5"/>
  <c r="O405" i="5"/>
  <c r="P404" i="5" s="1"/>
  <c r="H150" i="4" s="1"/>
  <c r="N405" i="5"/>
  <c r="M405" i="5"/>
  <c r="M402" i="5"/>
  <c r="N402" i="5" s="1"/>
  <c r="O402" i="5" s="1"/>
  <c r="P401" i="5" s="1"/>
  <c r="H149" i="4" s="1"/>
  <c r="M399" i="5"/>
  <c r="N399" i="5" s="1"/>
  <c r="O399" i="5" s="1"/>
  <c r="P398" i="5" s="1"/>
  <c r="N396" i="5"/>
  <c r="O396" i="5" s="1"/>
  <c r="P395" i="5" s="1"/>
  <c r="H147" i="4" s="1"/>
  <c r="M396" i="5"/>
  <c r="M393" i="5"/>
  <c r="N393" i="5" s="1"/>
  <c r="O393" i="5" s="1"/>
  <c r="P392" i="5"/>
  <c r="H146" i="4" s="1"/>
  <c r="M390" i="5"/>
  <c r="N390" i="5" s="1"/>
  <c r="O390" i="5" s="1"/>
  <c r="P389" i="5" s="1"/>
  <c r="H145" i="4" s="1"/>
  <c r="M387" i="5"/>
  <c r="N387" i="5" s="1"/>
  <c r="O387" i="5" s="1"/>
  <c r="P386" i="5" s="1"/>
  <c r="M384" i="5"/>
  <c r="N384" i="5" s="1"/>
  <c r="O384" i="5" s="1"/>
  <c r="P383" i="5"/>
  <c r="H143" i="4" s="1"/>
  <c r="N381" i="5"/>
  <c r="O381" i="5" s="1"/>
  <c r="P380" i="5" s="1"/>
  <c r="H142" i="4" s="1"/>
  <c r="M381" i="5"/>
  <c r="O378" i="5"/>
  <c r="P377" i="5" s="1"/>
  <c r="H141" i="4" s="1"/>
  <c r="M378" i="5"/>
  <c r="N378" i="5" s="1"/>
  <c r="N375" i="5"/>
  <c r="O375" i="5" s="1"/>
  <c r="P374" i="5" s="1"/>
  <c r="H140" i="4" s="1"/>
  <c r="M375" i="5"/>
  <c r="N372" i="5"/>
  <c r="O372" i="5" s="1"/>
  <c r="P371" i="5" s="1"/>
  <c r="H139" i="4" s="1"/>
  <c r="M372" i="5"/>
  <c r="N369" i="5"/>
  <c r="O369" i="5" s="1"/>
  <c r="P368" i="5" s="1"/>
  <c r="H138" i="4" s="1"/>
  <c r="M369" i="5"/>
  <c r="N366" i="5"/>
  <c r="O366" i="5" s="1"/>
  <c r="P365" i="5" s="1"/>
  <c r="H137" i="4" s="1"/>
  <c r="M366" i="5"/>
  <c r="N363" i="5"/>
  <c r="O363" i="5" s="1"/>
  <c r="P362" i="5" s="1"/>
  <c r="M363" i="5"/>
  <c r="M360" i="5"/>
  <c r="N360" i="5" s="1"/>
  <c r="O360" i="5" s="1"/>
  <c r="P359" i="5" s="1"/>
  <c r="H135" i="4" s="1"/>
  <c r="M357" i="5"/>
  <c r="N357" i="5" s="1"/>
  <c r="O357" i="5" s="1"/>
  <c r="P356" i="5" s="1"/>
  <c r="H134" i="4" s="1"/>
  <c r="M354" i="5"/>
  <c r="N354" i="5" s="1"/>
  <c r="O354" i="5" s="1"/>
  <c r="P353" i="5"/>
  <c r="H133" i="4" s="1"/>
  <c r="M351" i="5"/>
  <c r="N351" i="5" s="1"/>
  <c r="O351" i="5" s="1"/>
  <c r="P350" i="5" s="1"/>
  <c r="H132" i="4" s="1"/>
  <c r="M348" i="5"/>
  <c r="N348" i="5" s="1"/>
  <c r="O348" i="5" s="1"/>
  <c r="P347" i="5"/>
  <c r="H131" i="4" s="1"/>
  <c r="M345" i="5"/>
  <c r="N345" i="5" s="1"/>
  <c r="O345" i="5" s="1"/>
  <c r="P344" i="5" s="1"/>
  <c r="H130" i="4" s="1"/>
  <c r="O342" i="5"/>
  <c r="P341" i="5" s="1"/>
  <c r="H129" i="4" s="1"/>
  <c r="N342" i="5"/>
  <c r="M342" i="5"/>
  <c r="N338" i="5"/>
  <c r="O338" i="5" s="1"/>
  <c r="P337" i="5" s="1"/>
  <c r="H126" i="4" s="1"/>
  <c r="M338" i="5"/>
  <c r="O335" i="5"/>
  <c r="P334" i="5" s="1"/>
  <c r="H125" i="4" s="1"/>
  <c r="N335" i="5"/>
  <c r="M335" i="5"/>
  <c r="M332" i="5"/>
  <c r="N332" i="5" s="1"/>
  <c r="O332" i="5" s="1"/>
  <c r="P331" i="5" s="1"/>
  <c r="H124" i="4" s="1"/>
  <c r="M329" i="5"/>
  <c r="N329" i="5" s="1"/>
  <c r="O329" i="5" s="1"/>
  <c r="P328" i="5" s="1"/>
  <c r="H123" i="4" s="1"/>
  <c r="N326" i="5"/>
  <c r="O326" i="5" s="1"/>
  <c r="P325" i="5" s="1"/>
  <c r="H122" i="4" s="1"/>
  <c r="M326" i="5"/>
  <c r="N323" i="5"/>
  <c r="O323" i="5" s="1"/>
  <c r="P322" i="5" s="1"/>
  <c r="H121" i="4" s="1"/>
  <c r="M323" i="5"/>
  <c r="M320" i="5"/>
  <c r="N320" i="5" s="1"/>
  <c r="O320" i="5" s="1"/>
  <c r="P319" i="5"/>
  <c r="H120" i="4" s="1"/>
  <c r="M317" i="5"/>
  <c r="N317" i="5" s="1"/>
  <c r="O317" i="5" s="1"/>
  <c r="P316" i="5"/>
  <c r="H119" i="4" s="1"/>
  <c r="M314" i="5"/>
  <c r="N314" i="5" s="1"/>
  <c r="O314" i="5" s="1"/>
  <c r="P313" i="5"/>
  <c r="H118" i="4" s="1"/>
  <c r="N311" i="5"/>
  <c r="O311" i="5" s="1"/>
  <c r="P310" i="5" s="1"/>
  <c r="H117" i="4" s="1"/>
  <c r="M311" i="5"/>
  <c r="M308" i="5"/>
  <c r="N308" i="5" s="1"/>
  <c r="O308" i="5" s="1"/>
  <c r="P307" i="5" s="1"/>
  <c r="O305" i="5"/>
  <c r="M305" i="5"/>
  <c r="N305" i="5" s="1"/>
  <c r="P304" i="5"/>
  <c r="N302" i="5"/>
  <c r="O302" i="5" s="1"/>
  <c r="P301" i="5" s="1"/>
  <c r="H114" i="4" s="1"/>
  <c r="M302" i="5"/>
  <c r="M299" i="5"/>
  <c r="N299" i="5" s="1"/>
  <c r="O299" i="5" s="1"/>
  <c r="P298" i="5" s="1"/>
  <c r="H113" i="4" s="1"/>
  <c r="O296" i="5"/>
  <c r="P295" i="5" s="1"/>
  <c r="H112" i="4" s="1"/>
  <c r="M296" i="5"/>
  <c r="N296" i="5" s="1"/>
  <c r="N293" i="5"/>
  <c r="O293" i="5" s="1"/>
  <c r="P292" i="5" s="1"/>
  <c r="H111" i="4" s="1"/>
  <c r="M293" i="5"/>
  <c r="M290" i="5"/>
  <c r="N290" i="5" s="1"/>
  <c r="O290" i="5" s="1"/>
  <c r="P289" i="5" s="1"/>
  <c r="H110" i="4" s="1"/>
  <c r="O287" i="5"/>
  <c r="M287" i="5"/>
  <c r="N287" i="5" s="1"/>
  <c r="P286" i="5"/>
  <c r="H109" i="4" s="1"/>
  <c r="O284" i="5"/>
  <c r="N284" i="5"/>
  <c r="M284" i="5"/>
  <c r="P283" i="5"/>
  <c r="H108" i="4" s="1"/>
  <c r="M281" i="5"/>
  <c r="N281" i="5" s="1"/>
  <c r="O281" i="5" s="1"/>
  <c r="P280" i="5" s="1"/>
  <c r="H107" i="4" s="1"/>
  <c r="O278" i="5"/>
  <c r="P277" i="5" s="1"/>
  <c r="H106" i="4" s="1"/>
  <c r="M278" i="5"/>
  <c r="N278" i="5" s="1"/>
  <c r="N275" i="5"/>
  <c r="O275" i="5" s="1"/>
  <c r="P274" i="5" s="1"/>
  <c r="H105" i="4" s="1"/>
  <c r="M275" i="5"/>
  <c r="M272" i="5"/>
  <c r="N272" i="5" s="1"/>
  <c r="O272" i="5" s="1"/>
  <c r="P271" i="5" s="1"/>
  <c r="H104" i="4" s="1"/>
  <c r="M269" i="5"/>
  <c r="N269" i="5" s="1"/>
  <c r="O269" i="5" s="1"/>
  <c r="P268" i="5" s="1"/>
  <c r="N266" i="5"/>
  <c r="O266" i="5" s="1"/>
  <c r="P265" i="5" s="1"/>
  <c r="H102" i="4" s="1"/>
  <c r="M266" i="5"/>
  <c r="O263" i="5"/>
  <c r="P262" i="5" s="1"/>
  <c r="H101" i="4" s="1"/>
  <c r="M263" i="5"/>
  <c r="N263" i="5" s="1"/>
  <c r="O260" i="5"/>
  <c r="P259" i="5" s="1"/>
  <c r="H100" i="4" s="1"/>
  <c r="M260" i="5"/>
  <c r="N260" i="5" s="1"/>
  <c r="N257" i="5"/>
  <c r="O257" i="5" s="1"/>
  <c r="P256" i="5" s="1"/>
  <c r="H99" i="4" s="1"/>
  <c r="M257" i="5"/>
  <c r="M254" i="5"/>
  <c r="N254" i="5" s="1"/>
  <c r="O254" i="5" s="1"/>
  <c r="P253" i="5" s="1"/>
  <c r="H98" i="4" s="1"/>
  <c r="O251" i="5"/>
  <c r="M251" i="5"/>
  <c r="N251" i="5" s="1"/>
  <c r="P250" i="5"/>
  <c r="H97" i="4" s="1"/>
  <c r="N248" i="5"/>
  <c r="O248" i="5" s="1"/>
  <c r="P247" i="5" s="1"/>
  <c r="H96" i="4" s="1"/>
  <c r="M248" i="5"/>
  <c r="M245" i="5"/>
  <c r="N245" i="5" s="1"/>
  <c r="O245" i="5" s="1"/>
  <c r="P244" i="5" s="1"/>
  <c r="O242" i="5"/>
  <c r="P241" i="5" s="1"/>
  <c r="H94" i="4" s="1"/>
  <c r="M242" i="5"/>
  <c r="N242" i="5" s="1"/>
  <c r="N239" i="5"/>
  <c r="O239" i="5" s="1"/>
  <c r="P238" i="5" s="1"/>
  <c r="H93" i="4" s="1"/>
  <c r="M239" i="5"/>
  <c r="M236" i="5"/>
  <c r="N236" i="5" s="1"/>
  <c r="O236" i="5" s="1"/>
  <c r="P235" i="5" s="1"/>
  <c r="H92" i="4" s="1"/>
  <c r="O233" i="5"/>
  <c r="M233" i="5"/>
  <c r="N233" i="5" s="1"/>
  <c r="P232" i="5"/>
  <c r="O230" i="5"/>
  <c r="N230" i="5"/>
  <c r="M230" i="5"/>
  <c r="P229" i="5"/>
  <c r="H90" i="4" s="1"/>
  <c r="M227" i="5"/>
  <c r="N227" i="5" s="1"/>
  <c r="O227" i="5" s="1"/>
  <c r="P226" i="5" s="1"/>
  <c r="H89" i="4" s="1"/>
  <c r="O224" i="5"/>
  <c r="P223" i="5" s="1"/>
  <c r="H88" i="4" s="1"/>
  <c r="M224" i="5"/>
  <c r="N224" i="5" s="1"/>
  <c r="N221" i="5"/>
  <c r="O221" i="5" s="1"/>
  <c r="P220" i="5" s="1"/>
  <c r="H87" i="4" s="1"/>
  <c r="M221" i="5"/>
  <c r="M218" i="5"/>
  <c r="N218" i="5" s="1"/>
  <c r="O218" i="5" s="1"/>
  <c r="P217" i="5" s="1"/>
  <c r="H86" i="4" s="1"/>
  <c r="M215" i="5"/>
  <c r="N215" i="5" s="1"/>
  <c r="O215" i="5" s="1"/>
  <c r="P214" i="5" s="1"/>
  <c r="N212" i="5"/>
  <c r="O212" i="5" s="1"/>
  <c r="P211" i="5" s="1"/>
  <c r="H84" i="4" s="1"/>
  <c r="M212" i="5"/>
  <c r="O209" i="5"/>
  <c r="P208" i="5" s="1"/>
  <c r="H83" i="4" s="1"/>
  <c r="M209" i="5"/>
  <c r="N209" i="5" s="1"/>
  <c r="O206" i="5"/>
  <c r="P205" i="5" s="1"/>
  <c r="H82" i="4" s="1"/>
  <c r="M206" i="5"/>
  <c r="N206" i="5" s="1"/>
  <c r="N203" i="5"/>
  <c r="O203" i="5" s="1"/>
  <c r="P202" i="5" s="1"/>
  <c r="H81" i="4" s="1"/>
  <c r="M203" i="5"/>
  <c r="M200" i="5"/>
  <c r="N200" i="5" s="1"/>
  <c r="O200" i="5" s="1"/>
  <c r="P199" i="5" s="1"/>
  <c r="H80" i="4" s="1"/>
  <c r="O197" i="5"/>
  <c r="M197" i="5"/>
  <c r="N197" i="5" s="1"/>
  <c r="P196" i="5"/>
  <c r="H79" i="4" s="1"/>
  <c r="N194" i="5"/>
  <c r="O194" i="5" s="1"/>
  <c r="P193" i="5" s="1"/>
  <c r="H78" i="4" s="1"/>
  <c r="M194" i="5"/>
  <c r="M191" i="5"/>
  <c r="N191" i="5" s="1"/>
  <c r="O191" i="5" s="1"/>
  <c r="P190" i="5" s="1"/>
  <c r="H77" i="4" s="1"/>
  <c r="O188" i="5"/>
  <c r="P187" i="5" s="1"/>
  <c r="H76" i="4" s="1"/>
  <c r="M188" i="5"/>
  <c r="N188" i="5" s="1"/>
  <c r="N185" i="5"/>
  <c r="O185" i="5" s="1"/>
  <c r="P184" i="5" s="1"/>
  <c r="H75" i="4" s="1"/>
  <c r="M185" i="5"/>
  <c r="M182" i="5"/>
  <c r="N182" i="5" s="1"/>
  <c r="O182" i="5" s="1"/>
  <c r="P181" i="5" s="1"/>
  <c r="H74" i="4" s="1"/>
  <c r="O179" i="5"/>
  <c r="M179" i="5"/>
  <c r="N179" i="5" s="1"/>
  <c r="P178" i="5"/>
  <c r="O176" i="5"/>
  <c r="N176" i="5"/>
  <c r="M176" i="5"/>
  <c r="P175" i="5"/>
  <c r="H72" i="4" s="1"/>
  <c r="M173" i="5"/>
  <c r="N173" i="5" s="1"/>
  <c r="O173" i="5" s="1"/>
  <c r="P172" i="5" s="1"/>
  <c r="H71" i="4" s="1"/>
  <c r="O170" i="5"/>
  <c r="P169" i="5" s="1"/>
  <c r="H70" i="4" s="1"/>
  <c r="M170" i="5"/>
  <c r="N170" i="5" s="1"/>
  <c r="N167" i="5"/>
  <c r="O167" i="5" s="1"/>
  <c r="P166" i="5" s="1"/>
  <c r="H69" i="4" s="1"/>
  <c r="M167" i="5"/>
  <c r="M164" i="5"/>
  <c r="N164" i="5" s="1"/>
  <c r="O164" i="5" s="1"/>
  <c r="P163" i="5" s="1"/>
  <c r="H68" i="4" s="1"/>
  <c r="M161" i="5"/>
  <c r="N161" i="5" s="1"/>
  <c r="O161" i="5" s="1"/>
  <c r="P160" i="5" s="1"/>
  <c r="H67" i="4" s="1"/>
  <c r="N158" i="5"/>
  <c r="O158" i="5" s="1"/>
  <c r="P157" i="5" s="1"/>
  <c r="H66" i="4" s="1"/>
  <c r="M158" i="5"/>
  <c r="M155" i="5"/>
  <c r="N155" i="5" s="1"/>
  <c r="O155" i="5" s="1"/>
  <c r="P154" i="5" s="1"/>
  <c r="H65" i="4" s="1"/>
  <c r="O152" i="5"/>
  <c r="P151" i="5" s="1"/>
  <c r="H64" i="4" s="1"/>
  <c r="M152" i="5"/>
  <c r="N152" i="5" s="1"/>
  <c r="N149" i="5"/>
  <c r="O149" i="5" s="1"/>
  <c r="P148" i="5" s="1"/>
  <c r="H63" i="4" s="1"/>
  <c r="M149" i="5"/>
  <c r="M146" i="5"/>
  <c r="N146" i="5" s="1"/>
  <c r="O146" i="5" s="1"/>
  <c r="P145" i="5" s="1"/>
  <c r="H62" i="4" s="1"/>
  <c r="O143" i="5"/>
  <c r="M143" i="5"/>
  <c r="N143" i="5" s="1"/>
  <c r="P142" i="5"/>
  <c r="N140" i="5"/>
  <c r="O140" i="5" s="1"/>
  <c r="P139" i="5" s="1"/>
  <c r="H60" i="4" s="1"/>
  <c r="M140" i="5"/>
  <c r="M137" i="5"/>
  <c r="N137" i="5" s="1"/>
  <c r="O137" i="5" s="1"/>
  <c r="P136" i="5" s="1"/>
  <c r="H59" i="4" s="1"/>
  <c r="O134" i="5"/>
  <c r="P133" i="5" s="1"/>
  <c r="H58" i="4" s="1"/>
  <c r="M134" i="5"/>
  <c r="N134" i="5" s="1"/>
  <c r="N131" i="5"/>
  <c r="O131" i="5" s="1"/>
  <c r="P130" i="5" s="1"/>
  <c r="H57" i="4" s="1"/>
  <c r="M131" i="5"/>
  <c r="M128" i="5"/>
  <c r="N128" i="5" s="1"/>
  <c r="O128" i="5" s="1"/>
  <c r="P127" i="5" s="1"/>
  <c r="H56" i="4" s="1"/>
  <c r="O125" i="5"/>
  <c r="M125" i="5"/>
  <c r="N125" i="5" s="1"/>
  <c r="P124" i="5"/>
  <c r="H55" i="4" s="1"/>
  <c r="O122" i="5"/>
  <c r="N122" i="5"/>
  <c r="M122" i="5"/>
  <c r="P121" i="5"/>
  <c r="H54" i="4" s="1"/>
  <c r="M119" i="5"/>
  <c r="N119" i="5" s="1"/>
  <c r="O119" i="5" s="1"/>
  <c r="P118" i="5" s="1"/>
  <c r="H53" i="4" s="1"/>
  <c r="O116" i="5"/>
  <c r="P115" i="5" s="1"/>
  <c r="H52" i="4" s="1"/>
  <c r="M116" i="5"/>
  <c r="N116" i="5" s="1"/>
  <c r="N113" i="5"/>
  <c r="O113" i="5" s="1"/>
  <c r="P112" i="5" s="1"/>
  <c r="H51" i="4" s="1"/>
  <c r="M113" i="5"/>
  <c r="M110" i="5"/>
  <c r="N110" i="5" s="1"/>
  <c r="O110" i="5" s="1"/>
  <c r="P109" i="5" s="1"/>
  <c r="H50" i="4" s="1"/>
  <c r="M107" i="5"/>
  <c r="N107" i="5" s="1"/>
  <c r="O107" i="5" s="1"/>
  <c r="P106" i="5" s="1"/>
  <c r="N104" i="5"/>
  <c r="O104" i="5" s="1"/>
  <c r="P103" i="5" s="1"/>
  <c r="H48" i="4" s="1"/>
  <c r="M104" i="5"/>
  <c r="O101" i="5"/>
  <c r="P100" i="5" s="1"/>
  <c r="H47" i="4" s="1"/>
  <c r="M101" i="5"/>
  <c r="N101" i="5" s="1"/>
  <c r="O98" i="5"/>
  <c r="P97" i="5" s="1"/>
  <c r="H46" i="4" s="1"/>
  <c r="M98" i="5"/>
  <c r="N98" i="5" s="1"/>
  <c r="N95" i="5"/>
  <c r="O95" i="5" s="1"/>
  <c r="P94" i="5" s="1"/>
  <c r="H45" i="4" s="1"/>
  <c r="M95" i="5"/>
  <c r="M92" i="5"/>
  <c r="N92" i="5" s="1"/>
  <c r="O92" i="5" s="1"/>
  <c r="P91" i="5" s="1"/>
  <c r="H44" i="4" s="1"/>
  <c r="O89" i="5"/>
  <c r="M89" i="5"/>
  <c r="N89" i="5" s="1"/>
  <c r="P88" i="5"/>
  <c r="H43" i="4" s="1"/>
  <c r="M85" i="5"/>
  <c r="N85" i="5" s="1"/>
  <c r="O85" i="5" s="1"/>
  <c r="P84" i="5" s="1"/>
  <c r="M82" i="5"/>
  <c r="N82" i="5" s="1"/>
  <c r="O82" i="5" s="1"/>
  <c r="P81" i="5" s="1"/>
  <c r="H39" i="4" s="1"/>
  <c r="O79" i="5"/>
  <c r="P78" i="5" s="1"/>
  <c r="H38" i="4" s="1"/>
  <c r="M79" i="5"/>
  <c r="N79" i="5" s="1"/>
  <c r="N76" i="5"/>
  <c r="O76" i="5" s="1"/>
  <c r="P75" i="5" s="1"/>
  <c r="H37" i="4" s="1"/>
  <c r="M76" i="5"/>
  <c r="M73" i="5"/>
  <c r="N73" i="5" s="1"/>
  <c r="O73" i="5" s="1"/>
  <c r="P72" i="5" s="1"/>
  <c r="H36" i="4" s="1"/>
  <c r="O70" i="5"/>
  <c r="M70" i="5"/>
  <c r="N70" i="5" s="1"/>
  <c r="P69" i="5"/>
  <c r="H35" i="4" s="1"/>
  <c r="O67" i="5"/>
  <c r="N67" i="5"/>
  <c r="M67" i="5"/>
  <c r="P66" i="5"/>
  <c r="H34" i="4" s="1"/>
  <c r="M63" i="5"/>
  <c r="N63" i="5" s="1"/>
  <c r="O63" i="5" s="1"/>
  <c r="P62" i="5" s="1"/>
  <c r="H31" i="4" s="1"/>
  <c r="O59" i="5"/>
  <c r="P58" i="5" s="1"/>
  <c r="H28" i="4" s="1"/>
  <c r="M59" i="5"/>
  <c r="N59" i="5" s="1"/>
  <c r="N56" i="5"/>
  <c r="O56" i="5" s="1"/>
  <c r="P55" i="5" s="1"/>
  <c r="H27" i="4" s="1"/>
  <c r="M56" i="5"/>
  <c r="M53" i="5"/>
  <c r="N53" i="5" s="1"/>
  <c r="O53" i="5" s="1"/>
  <c r="P52" i="5" s="1"/>
  <c r="H26" i="4" s="1"/>
  <c r="M50" i="5"/>
  <c r="N50" i="5" s="1"/>
  <c r="O50" i="5" s="1"/>
  <c r="P49" i="5" s="1"/>
  <c r="H25" i="4" s="1"/>
  <c r="N47" i="5"/>
  <c r="O47" i="5" s="1"/>
  <c r="P46" i="5" s="1"/>
  <c r="H24" i="4" s="1"/>
  <c r="M47" i="5"/>
  <c r="O44" i="5"/>
  <c r="P43" i="5" s="1"/>
  <c r="H23" i="4" s="1"/>
  <c r="M44" i="5"/>
  <c r="N44" i="5" s="1"/>
  <c r="O41" i="5"/>
  <c r="P40" i="5" s="1"/>
  <c r="H22" i="4" s="1"/>
  <c r="M41" i="5"/>
  <c r="N41" i="5" s="1"/>
  <c r="N37" i="5"/>
  <c r="O37" i="5" s="1"/>
  <c r="P36" i="5" s="1"/>
  <c r="H19" i="4" s="1"/>
  <c r="M37" i="5"/>
  <c r="M34" i="5"/>
  <c r="N34" i="5" s="1"/>
  <c r="O34" i="5" s="1"/>
  <c r="P33" i="5" s="1"/>
  <c r="H18" i="4" s="1"/>
  <c r="O31" i="5"/>
  <c r="M31" i="5"/>
  <c r="N31" i="5" s="1"/>
  <c r="P30" i="5"/>
  <c r="H17" i="4" s="1"/>
  <c r="M28" i="5"/>
  <c r="N28" i="5" s="1"/>
  <c r="O28" i="5" s="1"/>
  <c r="P27" i="5" s="1"/>
  <c r="H16" i="4" s="1"/>
  <c r="M25" i="5"/>
  <c r="N25" i="5" s="1"/>
  <c r="O25" i="5" s="1"/>
  <c r="P24" i="5" s="1"/>
  <c r="H15" i="4" s="1"/>
  <c r="O22" i="5"/>
  <c r="P21" i="5" s="1"/>
  <c r="H14" i="4" s="1"/>
  <c r="M22" i="5"/>
  <c r="N22" i="5" s="1"/>
  <c r="N19" i="5"/>
  <c r="O19" i="5" s="1"/>
  <c r="P18" i="5" s="1"/>
  <c r="H13" i="4" s="1"/>
  <c r="M19" i="5"/>
  <c r="M16" i="5"/>
  <c r="N16" i="5" s="1"/>
  <c r="O16" i="5" s="1"/>
  <c r="P15" i="5" s="1"/>
  <c r="H12" i="4" s="1"/>
  <c r="O12" i="5"/>
  <c r="M12" i="5"/>
  <c r="N12" i="5" s="1"/>
  <c r="P11" i="5"/>
  <c r="H9" i="4" s="1"/>
  <c r="O9" i="5"/>
  <c r="N9" i="5"/>
  <c r="M9" i="5"/>
  <c r="P8" i="5"/>
  <c r="H8" i="4" s="1"/>
  <c r="P21" i="3"/>
  <c r="P20" i="3"/>
  <c r="P19" i="3"/>
  <c r="P18" i="3"/>
  <c r="P17" i="3"/>
  <c r="P16" i="3"/>
  <c r="P15" i="3"/>
  <c r="P14" i="3"/>
  <c r="P13" i="3"/>
  <c r="P12" i="3"/>
  <c r="P11" i="3"/>
  <c r="P10" i="3"/>
  <c r="P9" i="3"/>
  <c r="P8" i="3"/>
  <c r="I155" i="7" l="1"/>
  <c r="J155" i="7" s="1"/>
  <c r="J156" i="7" s="1"/>
  <c r="I171" i="8"/>
  <c r="M171" i="8" s="1"/>
  <c r="I535" i="8"/>
  <c r="J535" i="8" s="1"/>
  <c r="I328" i="9"/>
  <c r="M328" i="9" s="1"/>
  <c r="M528" i="8"/>
  <c r="J512" i="6"/>
  <c r="C668" i="5"/>
  <c r="C91" i="5"/>
  <c r="C44" i="4" s="1"/>
  <c r="I663" i="7"/>
  <c r="J663" i="7" s="1"/>
  <c r="I726" i="7"/>
  <c r="J726" i="7" s="1"/>
  <c r="I106" i="8"/>
  <c r="J106" i="8" s="1"/>
  <c r="J107" i="8" s="1"/>
  <c r="I116" i="8"/>
  <c r="J116" i="8" s="1"/>
  <c r="J117" i="8" s="1"/>
  <c r="L140" i="9"/>
  <c r="M71" i="10"/>
  <c r="G66" i="5"/>
  <c r="G34" i="4" s="1"/>
  <c r="C97" i="5"/>
  <c r="C46" i="4" s="1"/>
  <c r="C150" i="12" s="1"/>
  <c r="C124" i="5"/>
  <c r="C55" i="4" s="1"/>
  <c r="G205" i="5"/>
  <c r="G82" i="4" s="1"/>
  <c r="C214" i="5"/>
  <c r="C85" i="4" s="1"/>
  <c r="G286" i="5"/>
  <c r="G109" i="4" s="1"/>
  <c r="C268" i="5"/>
  <c r="C103" i="4" s="1"/>
  <c r="C398" i="5"/>
  <c r="C148" i="4" s="1"/>
  <c r="G541" i="5"/>
  <c r="G199" i="4" s="1"/>
  <c r="I742" i="7"/>
  <c r="J742" i="7" s="1"/>
  <c r="I804" i="7"/>
  <c r="J804" i="7" s="1"/>
  <c r="I68" i="8"/>
  <c r="J68" i="8" s="1"/>
  <c r="L140" i="8"/>
  <c r="L52" i="9"/>
  <c r="L7" i="11"/>
  <c r="J144" i="7"/>
  <c r="I53" i="9"/>
  <c r="J53" i="9" s="1"/>
  <c r="J54" i="9" s="1"/>
  <c r="I324" i="9"/>
  <c r="J324" i="9" s="1"/>
  <c r="J325" i="9" s="1"/>
  <c r="I334" i="9"/>
  <c r="J334" i="9" s="1"/>
  <c r="J335" i="9" s="1"/>
  <c r="I333" i="9" s="1"/>
  <c r="M333" i="9" s="1"/>
  <c r="L17" i="10"/>
  <c r="I8" i="11"/>
  <c r="J8" i="11" s="1"/>
  <c r="J9" i="11" s="1"/>
  <c r="I7" i="11" s="1"/>
  <c r="M7" i="11" s="1"/>
  <c r="I751" i="7"/>
  <c r="J751" i="7" s="1"/>
  <c r="I887" i="7"/>
  <c r="J887" i="7" s="1"/>
  <c r="I101" i="8"/>
  <c r="J101" i="8" s="1"/>
  <c r="J102" i="8" s="1"/>
  <c r="L145" i="9"/>
  <c r="J290" i="6"/>
  <c r="J380" i="6"/>
  <c r="J28" i="7"/>
  <c r="J351" i="6"/>
  <c r="L215" i="8"/>
  <c r="I206" i="9"/>
  <c r="J206" i="9" s="1"/>
  <c r="I18" i="10"/>
  <c r="J18" i="10" s="1"/>
  <c r="J19" i="10" s="1"/>
  <c r="I17" i="10" s="1"/>
  <c r="M17" i="10" s="1"/>
  <c r="I373" i="8"/>
  <c r="J373" i="8" s="1"/>
  <c r="G145" i="5"/>
  <c r="G62" i="4" s="1"/>
  <c r="I913" i="7"/>
  <c r="J913" i="7" s="1"/>
  <c r="I216" i="8"/>
  <c r="J216" i="8" s="1"/>
  <c r="J217" i="8" s="1"/>
  <c r="I795" i="7"/>
  <c r="J795" i="7" s="1"/>
  <c r="I210" i="8"/>
  <c r="M210" i="8" s="1"/>
  <c r="I57" i="8"/>
  <c r="J57" i="8" s="1"/>
  <c r="I12" i="9"/>
  <c r="M12" i="9" s="1"/>
  <c r="I639" i="7"/>
  <c r="J639" i="7" s="1"/>
  <c r="I523" i="8"/>
  <c r="M523" i="8" s="1"/>
  <c r="I458" i="8"/>
  <c r="J458" i="8" s="1"/>
  <c r="I294" i="9"/>
  <c r="M294" i="9" s="1"/>
  <c r="I465" i="7"/>
  <c r="J465" i="7" s="1"/>
  <c r="J466" i="7" s="1"/>
  <c r="I440" i="8"/>
  <c r="M440" i="8" s="1"/>
  <c r="I258" i="8"/>
  <c r="J258" i="8" s="1"/>
  <c r="I150" i="9"/>
  <c r="M150" i="9" s="1"/>
  <c r="G283" i="5"/>
  <c r="C319" i="5"/>
  <c r="C120" i="4" s="1"/>
  <c r="G344" i="5"/>
  <c r="G130" i="4" s="1"/>
  <c r="G377" i="5"/>
  <c r="G404" i="5"/>
  <c r="G150" i="4" s="1"/>
  <c r="G437" i="5"/>
  <c r="C464" i="5"/>
  <c r="G501" i="5"/>
  <c r="G184" i="4" s="1"/>
  <c r="G538" i="5"/>
  <c r="G198" i="4" s="1"/>
  <c r="C572" i="5"/>
  <c r="C211" i="4" s="1"/>
  <c r="C606" i="5"/>
  <c r="C224" i="4" s="1"/>
  <c r="C643" i="5"/>
  <c r="C238" i="4" s="1"/>
  <c r="I35" i="8"/>
  <c r="J35" i="8" s="1"/>
  <c r="J36" i="8" s="1"/>
  <c r="I34" i="8" s="1"/>
  <c r="I67" i="10"/>
  <c r="J67" i="10" s="1"/>
  <c r="J68" i="10" s="1"/>
  <c r="I66" i="10" s="1"/>
  <c r="M66" i="10" s="1"/>
  <c r="C479" i="5"/>
  <c r="C175" i="4" s="1"/>
  <c r="I884" i="7"/>
  <c r="J884" i="7" s="1"/>
  <c r="I116" i="9"/>
  <c r="J116" i="9" s="1"/>
  <c r="J117" i="9" s="1"/>
  <c r="I115" i="9" s="1"/>
  <c r="M115" i="9" s="1"/>
  <c r="L160" i="9"/>
  <c r="L260" i="9"/>
  <c r="L130" i="8"/>
  <c r="L200" i="8"/>
  <c r="M106" i="10"/>
  <c r="B17" i="3"/>
  <c r="J387" i="8"/>
  <c r="I428" i="7" s="1"/>
  <c r="J428" i="7" s="1"/>
  <c r="J592" i="8"/>
  <c r="I583" i="8" s="1"/>
  <c r="M583" i="8" s="1"/>
  <c r="J88" i="9"/>
  <c r="I85" i="9" s="1"/>
  <c r="M85" i="9" s="1"/>
  <c r="I284" i="9"/>
  <c r="M284" i="9" s="1"/>
  <c r="I355" i="9"/>
  <c r="M355" i="9" s="1"/>
  <c r="C172" i="5"/>
  <c r="C205" i="5"/>
  <c r="C82" i="4" s="1"/>
  <c r="G232" i="5"/>
  <c r="G91" i="4" s="1"/>
  <c r="C265" i="5"/>
  <c r="C102" i="4" s="1"/>
  <c r="G292" i="5"/>
  <c r="C325" i="5"/>
  <c r="C122" i="4" s="1"/>
  <c r="C359" i="5"/>
  <c r="C135" i="4" s="1"/>
  <c r="C386" i="5"/>
  <c r="C144" i="4" s="1"/>
  <c r="G416" i="5"/>
  <c r="G154" i="4" s="1"/>
  <c r="G443" i="5"/>
  <c r="G163" i="4" s="1"/>
  <c r="G479" i="5"/>
  <c r="G516" i="5"/>
  <c r="G544" i="5"/>
  <c r="G582" i="5"/>
  <c r="G216" i="4" s="1"/>
  <c r="G619" i="5"/>
  <c r="G230" i="4" s="1"/>
  <c r="G658" i="5"/>
  <c r="G243" i="4" s="1"/>
  <c r="J301" i="7"/>
  <c r="I1527" i="6" s="1"/>
  <c r="J1527" i="6" s="1"/>
  <c r="J82" i="8"/>
  <c r="I211" i="7" s="1"/>
  <c r="J211" i="7" s="1"/>
  <c r="I22" i="9"/>
  <c r="M22" i="9" s="1"/>
  <c r="C241" i="5"/>
  <c r="C94" i="4" s="1"/>
  <c r="G265" i="5"/>
  <c r="G102" i="4" s="1"/>
  <c r="G298" i="5"/>
  <c r="G113" i="4" s="1"/>
  <c r="G325" i="5"/>
  <c r="G122" i="4" s="1"/>
  <c r="G359" i="5"/>
  <c r="G135" i="4" s="1"/>
  <c r="G386" i="5"/>
  <c r="G144" i="4" s="1"/>
  <c r="G419" i="5"/>
  <c r="C446" i="5"/>
  <c r="C164" i="4" s="1"/>
  <c r="C482" i="5"/>
  <c r="C519" i="5"/>
  <c r="G551" i="5"/>
  <c r="G204" i="4" s="1"/>
  <c r="G585" i="5"/>
  <c r="G622" i="5"/>
  <c r="G231" i="4" s="1"/>
  <c r="C662" i="5"/>
  <c r="C246" i="4" s="1"/>
  <c r="G476" i="5"/>
  <c r="G174" i="4" s="1"/>
  <c r="I121" i="9"/>
  <c r="J121" i="9" s="1"/>
  <c r="J122" i="9" s="1"/>
  <c r="I120" i="9" s="1"/>
  <c r="I141" i="9"/>
  <c r="J141" i="9" s="1"/>
  <c r="J142" i="9" s="1"/>
  <c r="I256" i="8" s="1"/>
  <c r="J256" i="8" s="1"/>
  <c r="J94" i="9"/>
  <c r="I91" i="9" s="1"/>
  <c r="M91" i="9" s="1"/>
  <c r="C389" i="5"/>
  <c r="C145" i="4" s="1"/>
  <c r="C422" i="5"/>
  <c r="C156" i="4" s="1"/>
  <c r="G446" i="5"/>
  <c r="G482" i="5"/>
  <c r="G519" i="5"/>
  <c r="G190" i="4" s="1"/>
  <c r="G557" i="5"/>
  <c r="C588" i="5"/>
  <c r="C625" i="5"/>
  <c r="G662" i="5"/>
  <c r="G208" i="5"/>
  <c r="G83" i="4" s="1"/>
  <c r="G301" i="5"/>
  <c r="G114" i="4" s="1"/>
  <c r="I40" i="8"/>
  <c r="J40" i="8" s="1"/>
  <c r="J41" i="8" s="1"/>
  <c r="I39" i="8" s="1"/>
  <c r="M39" i="8" s="1"/>
  <c r="I613" i="8"/>
  <c r="J613" i="8" s="1"/>
  <c r="I636" i="8"/>
  <c r="J636" i="8" s="1"/>
  <c r="I62" i="10"/>
  <c r="J62" i="10" s="1"/>
  <c r="J63" i="10" s="1"/>
  <c r="I61" i="10" s="1"/>
  <c r="M61" i="10" s="1"/>
  <c r="I859" i="7"/>
  <c r="J859" i="7" s="1"/>
  <c r="C628" i="5"/>
  <c r="G665" i="5"/>
  <c r="L278" i="8"/>
  <c r="J1061" i="6"/>
  <c r="J1062" i="6" s="1"/>
  <c r="I1058" i="6"/>
  <c r="J1570" i="6"/>
  <c r="J1571" i="6" s="1"/>
  <c r="I1567" i="6"/>
  <c r="I630" i="7"/>
  <c r="J630" i="7" s="1"/>
  <c r="J631" i="7" s="1"/>
  <c r="I1847" i="6" s="1"/>
  <c r="J1847" i="6" s="1"/>
  <c r="I491" i="8"/>
  <c r="M491" i="8" s="1"/>
  <c r="I91" i="6"/>
  <c r="J91" i="6" s="1"/>
  <c r="I112" i="6"/>
  <c r="J112" i="6" s="1"/>
  <c r="I135" i="7"/>
  <c r="M135" i="7" s="1"/>
  <c r="I1590" i="6"/>
  <c r="J1590" i="6" s="1"/>
  <c r="I171" i="6"/>
  <c r="J171" i="6" s="1"/>
  <c r="I149" i="6"/>
  <c r="J149" i="6" s="1"/>
  <c r="I124" i="6"/>
  <c r="J124" i="6" s="1"/>
  <c r="I136" i="6"/>
  <c r="J136" i="6" s="1"/>
  <c r="I14" i="6"/>
  <c r="J14" i="6" s="1"/>
  <c r="I51" i="6"/>
  <c r="J51" i="6" s="1"/>
  <c r="I159" i="6"/>
  <c r="J159" i="6" s="1"/>
  <c r="I19" i="7"/>
  <c r="M19" i="7" s="1"/>
  <c r="I200" i="7"/>
  <c r="J200" i="7" s="1"/>
  <c r="I58" i="7"/>
  <c r="J58" i="7" s="1"/>
  <c r="I221" i="7"/>
  <c r="J221" i="7" s="1"/>
  <c r="I171" i="7"/>
  <c r="J171" i="7" s="1"/>
  <c r="I215" i="8"/>
  <c r="M215" i="8" s="1"/>
  <c r="I377" i="7"/>
  <c r="J377" i="7" s="1"/>
  <c r="I384" i="7"/>
  <c r="J384" i="7" s="1"/>
  <c r="I324" i="8"/>
  <c r="M324" i="8" s="1"/>
  <c r="I234" i="8"/>
  <c r="J234" i="8" s="1"/>
  <c r="I226" i="8"/>
  <c r="J226" i="8" s="1"/>
  <c r="I97" i="9"/>
  <c r="M97" i="9" s="1"/>
  <c r="I36" i="7"/>
  <c r="J36" i="7" s="1"/>
  <c r="I44" i="8"/>
  <c r="M44" i="8" s="1"/>
  <c r="I121" i="7"/>
  <c r="J121" i="7" s="1"/>
  <c r="I113" i="7"/>
  <c r="J113" i="7" s="1"/>
  <c r="I120" i="8"/>
  <c r="M120" i="8" s="1"/>
  <c r="I385" i="7"/>
  <c r="J385" i="7" s="1"/>
  <c r="I378" i="7"/>
  <c r="J378" i="7" s="1"/>
  <c r="I329" i="8"/>
  <c r="M329" i="8" s="1"/>
  <c r="I450" i="7"/>
  <c r="J450" i="7" s="1"/>
  <c r="I570" i="7"/>
  <c r="J570" i="7" s="1"/>
  <c r="I312" i="7"/>
  <c r="J312" i="7" s="1"/>
  <c r="J313" i="7" s="1"/>
  <c r="I273" i="8"/>
  <c r="M273" i="8" s="1"/>
  <c r="I408" i="7"/>
  <c r="J408" i="7" s="1"/>
  <c r="I401" i="7"/>
  <c r="J401" i="7" s="1"/>
  <c r="I361" i="8"/>
  <c r="M361" i="8" s="1"/>
  <c r="I114" i="7"/>
  <c r="J114" i="7" s="1"/>
  <c r="I122" i="7"/>
  <c r="J122" i="7" s="1"/>
  <c r="I278" i="8"/>
  <c r="M278" i="8" s="1"/>
  <c r="J459" i="8"/>
  <c r="I499" i="7" s="1"/>
  <c r="J499" i="7" s="1"/>
  <c r="J500" i="7" s="1"/>
  <c r="I156" i="8"/>
  <c r="J156" i="8" s="1"/>
  <c r="I47" i="9"/>
  <c r="M47" i="9" s="1"/>
  <c r="I82" i="7"/>
  <c r="J82" i="7" s="1"/>
  <c r="J83" i="7" s="1"/>
  <c r="I90" i="8"/>
  <c r="M90" i="8" s="1"/>
  <c r="I69" i="8"/>
  <c r="J69" i="8" s="1"/>
  <c r="I17" i="9"/>
  <c r="M17" i="9" s="1"/>
  <c r="J478" i="7"/>
  <c r="I135" i="8"/>
  <c r="M135" i="8" s="1"/>
  <c r="I184" i="8"/>
  <c r="J184" i="8" s="1"/>
  <c r="J185" i="8" s="1"/>
  <c r="I578" i="7" s="1"/>
  <c r="J578" i="7" s="1"/>
  <c r="I52" i="9"/>
  <c r="M52" i="9" s="1"/>
  <c r="I352" i="8"/>
  <c r="J352" i="8" s="1"/>
  <c r="J353" i="8" s="1"/>
  <c r="I170" i="9"/>
  <c r="M170" i="9" s="1"/>
  <c r="J325" i="7"/>
  <c r="I94" i="7"/>
  <c r="J94" i="7" s="1"/>
  <c r="J95" i="7" s="1"/>
  <c r="I95" i="8"/>
  <c r="M95" i="8" s="1"/>
  <c r="I107" i="7"/>
  <c r="J107" i="7" s="1"/>
  <c r="I99" i="7"/>
  <c r="J99" i="7" s="1"/>
  <c r="I100" i="8"/>
  <c r="M100" i="8" s="1"/>
  <c r="I166" i="8"/>
  <c r="M166" i="8" s="1"/>
  <c r="I169" i="7"/>
  <c r="J169" i="7" s="1"/>
  <c r="I178" i="7"/>
  <c r="J178" i="7" s="1"/>
  <c r="I205" i="8"/>
  <c r="M205" i="8" s="1"/>
  <c r="I148" i="8"/>
  <c r="J148" i="8" s="1"/>
  <c r="J149" i="8" s="1"/>
  <c r="I27" i="9"/>
  <c r="M27" i="9" s="1"/>
  <c r="I264" i="8"/>
  <c r="J264" i="8" s="1"/>
  <c r="J5" i="14"/>
  <c r="N5" i="12"/>
  <c r="K5" i="13"/>
  <c r="K5" i="9"/>
  <c r="A1960" i="6"/>
  <c r="A1951" i="6"/>
  <c r="K5" i="11"/>
  <c r="A2000" i="6"/>
  <c r="A1942" i="6"/>
  <c r="A1822" i="6"/>
  <c r="A1735" i="6"/>
  <c r="K5" i="10"/>
  <c r="A1813" i="6"/>
  <c r="A1912" i="6"/>
  <c r="A1930" i="6"/>
  <c r="A1766" i="6"/>
  <c r="A1541" i="6"/>
  <c r="A1450" i="6"/>
  <c r="A1330" i="6"/>
  <c r="A2041" i="6"/>
  <c r="A1859" i="6"/>
  <c r="A1850" i="6"/>
  <c r="A1699" i="6"/>
  <c r="A1520" i="6"/>
  <c r="A1487" i="6"/>
  <c r="A1338" i="6"/>
  <c r="A1259" i="6"/>
  <c r="A1201" i="6"/>
  <c r="A1147" i="6"/>
  <c r="A2054" i="6"/>
  <c r="A1841" i="6"/>
  <c r="A1632" i="6"/>
  <c r="A1346" i="6"/>
  <c r="A1982" i="6"/>
  <c r="A1794" i="6"/>
  <c r="A1570" i="6"/>
  <c r="A1478" i="6"/>
  <c r="A1408" i="6"/>
  <c r="A1379" i="6"/>
  <c r="A1354" i="6"/>
  <c r="A1969" i="6"/>
  <c r="A1892" i="6"/>
  <c r="A1744" i="6"/>
  <c r="A1652" i="6"/>
  <c r="A1578" i="6"/>
  <c r="A1552" i="6"/>
  <c r="A1432" i="6"/>
  <c r="A1362" i="6"/>
  <c r="A1287" i="6"/>
  <c r="A1229" i="6"/>
  <c r="A2031" i="6"/>
  <c r="A1990" i="6"/>
  <c r="A1689" i="6"/>
  <c r="A1594" i="6"/>
  <c r="A1498" i="6"/>
  <c r="A1440" i="6"/>
  <c r="A1399" i="6"/>
  <c r="A1370" i="6"/>
  <c r="A1870" i="6"/>
  <c r="A1278" i="6"/>
  <c r="A1249" i="6"/>
  <c r="K5" i="8"/>
  <c r="A2021" i="6"/>
  <c r="A1831" i="6"/>
  <c r="A1726" i="6"/>
  <c r="A1680" i="6"/>
  <c r="A1174" i="6"/>
  <c r="A780" i="6"/>
  <c r="A528" i="6"/>
  <c r="A305" i="6"/>
  <c r="A231" i="6"/>
  <c r="A153" i="6"/>
  <c r="A116" i="6"/>
  <c r="A1784" i="6"/>
  <c r="A1755" i="6"/>
  <c r="A1663" i="6"/>
  <c r="A1563" i="6"/>
  <c r="A1530" i="6"/>
  <c r="K5" i="7"/>
  <c r="A2011" i="6"/>
  <c r="A1903" i="6"/>
  <c r="A1717" i="6"/>
  <c r="A1671" i="6"/>
  <c r="A1642" i="6"/>
  <c r="A1605" i="6"/>
  <c r="A1509" i="6"/>
  <c r="A1306" i="6"/>
  <c r="A1804" i="6"/>
  <c r="A1775" i="6"/>
  <c r="A1617" i="6"/>
  <c r="A1459" i="6"/>
  <c r="A1389" i="6"/>
  <c r="A1314" i="6"/>
  <c r="A931" i="6"/>
  <c r="A865" i="6"/>
  <c r="A552" i="6"/>
  <c r="A456" i="6"/>
  <c r="A335" i="6"/>
  <c r="A285" i="6"/>
  <c r="A76" i="6"/>
  <c r="A1138" i="6"/>
  <c r="A1023" i="6"/>
  <c r="A939" i="6"/>
  <c r="A898" i="6"/>
  <c r="A790" i="6"/>
  <c r="A752" i="6"/>
  <c r="A680" i="6"/>
  <c r="A564" i="6"/>
  <c r="A468" i="6"/>
  <c r="A402" i="6"/>
  <c r="A177" i="6"/>
  <c r="A84" i="6"/>
  <c r="A1322" i="6"/>
  <c r="A1129" i="6"/>
  <c r="A1099" i="6"/>
  <c r="A985" i="6"/>
  <c r="A947" i="6"/>
  <c r="A576" i="6"/>
  <c r="A189" i="6"/>
  <c r="A105" i="6"/>
  <c r="A1061" i="6"/>
  <c r="A1043" i="6"/>
  <c r="A1014" i="6"/>
  <c r="A843" i="6"/>
  <c r="A810" i="6"/>
  <c r="A743" i="6"/>
  <c r="A588" i="6"/>
  <c r="A480" i="6"/>
  <c r="A393" i="6"/>
  <c r="A355" i="6"/>
  <c r="A66" i="6"/>
  <c r="A1467" i="6"/>
  <c r="A1269" i="6"/>
  <c r="A1090" i="6"/>
  <c r="A976" i="6"/>
  <c r="A876" i="6"/>
  <c r="A600" i="6"/>
  <c r="A492" i="6"/>
  <c r="A259" i="6"/>
  <c r="A20" i="6"/>
  <c r="A1005" i="6"/>
  <c r="A612" i="6"/>
  <c r="A504" i="6"/>
  <c r="A384" i="6"/>
  <c r="A375" i="6"/>
  <c r="A325" i="6"/>
  <c r="A217" i="6"/>
  <c r="A95" i="6"/>
  <c r="A28" i="6"/>
  <c r="K5" i="6"/>
  <c r="A1708" i="6"/>
  <c r="A1119" i="6"/>
  <c r="A1081" i="6"/>
  <c r="A967" i="6"/>
  <c r="A725" i="6"/>
  <c r="A670" i="6"/>
  <c r="A1921" i="6"/>
  <c r="A1296" i="6"/>
  <c r="A1219" i="6"/>
  <c r="A1210" i="6"/>
  <c r="A854" i="6"/>
  <c r="A733" i="6"/>
  <c r="A624" i="6"/>
  <c r="A516" i="6"/>
  <c r="A345" i="6"/>
  <c r="A295" i="6"/>
  <c r="A1165" i="6"/>
  <c r="A957" i="6"/>
  <c r="A707" i="6"/>
  <c r="A648" i="6"/>
  <c r="A420" i="6"/>
  <c r="A203" i="6"/>
  <c r="A660" i="6"/>
  <c r="A995" i="6"/>
  <c r="A820" i="6"/>
  <c r="A39" i="6"/>
  <c r="A715" i="6"/>
  <c r="A411" i="6"/>
  <c r="A887" i="6"/>
  <c r="A127" i="6"/>
  <c r="A432" i="6"/>
  <c r="A140" i="6"/>
  <c r="A1183" i="6"/>
  <c r="A1156" i="6"/>
  <c r="A1033" i="6"/>
  <c r="A832" i="6"/>
  <c r="A800" i="6"/>
  <c r="A690" i="6"/>
  <c r="A636" i="6"/>
  <c r="A540" i="6"/>
  <c r="A55" i="6"/>
  <c r="A1881" i="6"/>
  <c r="A1192" i="6"/>
  <c r="A1109" i="6"/>
  <c r="A1071" i="6"/>
  <c r="A245" i="6"/>
  <c r="A1239" i="6"/>
  <c r="A919" i="6"/>
  <c r="A699" i="6"/>
  <c r="A315" i="6"/>
  <c r="A770" i="6"/>
  <c r="A761" i="6"/>
  <c r="A365" i="6"/>
  <c r="A273" i="6"/>
  <c r="A444" i="6"/>
  <c r="P5" i="5"/>
  <c r="A165" i="6"/>
  <c r="A1054" i="6"/>
  <c r="Q5" i="3"/>
  <c r="L5" i="4"/>
  <c r="K5" i="2"/>
  <c r="I15" i="7"/>
  <c r="J15" i="7" s="1"/>
  <c r="J16" i="7" s="1"/>
  <c r="I7" i="8"/>
  <c r="M7" i="8" s="1"/>
  <c r="I470" i="8"/>
  <c r="J470" i="8" s="1"/>
  <c r="I299" i="9"/>
  <c r="M299" i="9" s="1"/>
  <c r="I5" i="11"/>
  <c r="H5" i="14"/>
  <c r="I5" i="12"/>
  <c r="H5" i="13"/>
  <c r="I5" i="9"/>
  <c r="I5" i="8"/>
  <c r="I5" i="10"/>
  <c r="I5" i="7"/>
  <c r="I5" i="6"/>
  <c r="I5" i="4"/>
  <c r="M5" i="5"/>
  <c r="H5" i="2"/>
  <c r="H5" i="3"/>
  <c r="I292" i="7"/>
  <c r="M292" i="7" s="1"/>
  <c r="I12" i="8"/>
  <c r="M12" i="8" s="1"/>
  <c r="I100" i="7"/>
  <c r="J100" i="7" s="1"/>
  <c r="I108" i="7"/>
  <c r="J108" i="7" s="1"/>
  <c r="I105" i="8"/>
  <c r="M105" i="8" s="1"/>
  <c r="I435" i="8"/>
  <c r="J435" i="8" s="1"/>
  <c r="I426" i="8"/>
  <c r="J426" i="8" s="1"/>
  <c r="I274" i="9"/>
  <c r="M274" i="9" s="1"/>
  <c r="I43" i="7"/>
  <c r="J43" i="7" s="1"/>
  <c r="I34" i="7"/>
  <c r="J34" i="7" s="1"/>
  <c r="I101" i="7"/>
  <c r="J101" i="7" s="1"/>
  <c r="I110" i="8"/>
  <c r="M110" i="8" s="1"/>
  <c r="I378" i="8"/>
  <c r="M378" i="8" s="1"/>
  <c r="I504" i="8"/>
  <c r="J504" i="8" s="1"/>
  <c r="J505" i="8" s="1"/>
  <c r="I318" i="9"/>
  <c r="M318" i="9" s="1"/>
  <c r="I42" i="7"/>
  <c r="J42" i="7" s="1"/>
  <c r="I33" i="7"/>
  <c r="J33" i="7" s="1"/>
  <c r="I29" i="8"/>
  <c r="M29" i="8" s="1"/>
  <c r="J58" i="8"/>
  <c r="I814" i="7" s="1"/>
  <c r="J814" i="7" s="1"/>
  <c r="I25" i="8"/>
  <c r="J25" i="8" s="1"/>
  <c r="J26" i="8" s="1"/>
  <c r="I7" i="9"/>
  <c r="M7" i="9" s="1"/>
  <c r="I196" i="8"/>
  <c r="J196" i="8" s="1"/>
  <c r="J197" i="8" s="1"/>
  <c r="I57" i="9"/>
  <c r="M57" i="9" s="1"/>
  <c r="I257" i="8"/>
  <c r="J257" i="8" s="1"/>
  <c r="I145" i="9"/>
  <c r="M145" i="9" s="1"/>
  <c r="I153" i="8"/>
  <c r="J153" i="8" s="1"/>
  <c r="I161" i="8"/>
  <c r="J161" i="8" s="1"/>
  <c r="I32" i="9"/>
  <c r="M32" i="9" s="1"/>
  <c r="I436" i="8"/>
  <c r="J436" i="8" s="1"/>
  <c r="I427" i="8"/>
  <c r="J427" i="8" s="1"/>
  <c r="I279" i="9"/>
  <c r="M279" i="9" s="1"/>
  <c r="I70" i="7"/>
  <c r="J70" i="7" s="1"/>
  <c r="J71" i="7" s="1"/>
  <c r="I85" i="8"/>
  <c r="M85" i="8" s="1"/>
  <c r="J43" i="14"/>
  <c r="I68" i="9"/>
  <c r="M68" i="9" s="1"/>
  <c r="I534" i="8"/>
  <c r="J534" i="8" s="1"/>
  <c r="I542" i="8"/>
  <c r="J542" i="8" s="1"/>
  <c r="I323" i="9"/>
  <c r="M323" i="9" s="1"/>
  <c r="I268" i="8"/>
  <c r="M268" i="8" s="1"/>
  <c r="I334" i="8"/>
  <c r="M334" i="8" s="1"/>
  <c r="I162" i="8"/>
  <c r="J162" i="8" s="1"/>
  <c r="I154" i="8"/>
  <c r="J154" i="8" s="1"/>
  <c r="I242" i="8"/>
  <c r="J242" i="8" s="1"/>
  <c r="I125" i="9"/>
  <c r="M125" i="9" s="1"/>
  <c r="I291" i="8"/>
  <c r="J291" i="8" s="1"/>
  <c r="J292" i="8" s="1"/>
  <c r="I155" i="9"/>
  <c r="M155" i="9" s="1"/>
  <c r="I115" i="7"/>
  <c r="J115" i="7" s="1"/>
  <c r="I130" i="8"/>
  <c r="I513" i="8"/>
  <c r="M513" i="8" s="1"/>
  <c r="I232" i="8"/>
  <c r="J232" i="8" s="1"/>
  <c r="I224" i="8"/>
  <c r="J224" i="8" s="1"/>
  <c r="I399" i="8"/>
  <c r="J399" i="8" s="1"/>
  <c r="I391" i="8"/>
  <c r="J391" i="8" s="1"/>
  <c r="I429" i="8"/>
  <c r="J429" i="8" s="1"/>
  <c r="I289" i="9"/>
  <c r="M289" i="9" s="1"/>
  <c r="J471" i="8"/>
  <c r="I585" i="7" s="1"/>
  <c r="J585" i="7" s="1"/>
  <c r="I398" i="7"/>
  <c r="J398" i="7" s="1"/>
  <c r="I339" i="8"/>
  <c r="M339" i="8" s="1"/>
  <c r="I243" i="8"/>
  <c r="J243" i="8" s="1"/>
  <c r="I130" i="9"/>
  <c r="M130" i="9" s="1"/>
  <c r="I400" i="8"/>
  <c r="J400" i="8" s="1"/>
  <c r="I392" i="8"/>
  <c r="J392" i="8" s="1"/>
  <c r="I190" i="9"/>
  <c r="M190" i="9" s="1"/>
  <c r="J70" i="8"/>
  <c r="I102" i="7"/>
  <c r="J102" i="7" s="1"/>
  <c r="I115" i="8"/>
  <c r="M115" i="8" s="1"/>
  <c r="I168" i="7"/>
  <c r="J168" i="7" s="1"/>
  <c r="I177" i="7"/>
  <c r="J177" i="7" s="1"/>
  <c r="I200" i="8"/>
  <c r="M200" i="8" s="1"/>
  <c r="I407" i="7"/>
  <c r="J407" i="7" s="1"/>
  <c r="I400" i="7"/>
  <c r="J400" i="7" s="1"/>
  <c r="I356" i="8"/>
  <c r="M356" i="8" s="1"/>
  <c r="I320" i="8"/>
  <c r="J320" i="8" s="1"/>
  <c r="J321" i="8" s="1"/>
  <c r="I165" i="9"/>
  <c r="M165" i="9" s="1"/>
  <c r="I43" i="14"/>
  <c r="B11" i="3"/>
  <c r="I255" i="8"/>
  <c r="J255" i="8" s="1"/>
  <c r="I263" i="8"/>
  <c r="J263" i="8" s="1"/>
  <c r="B9" i="2"/>
  <c r="B10" i="3" s="1"/>
  <c r="B8" i="2"/>
  <c r="B9" i="3" s="1"/>
  <c r="I42" i="9"/>
  <c r="M42" i="9" s="1"/>
  <c r="I195" i="9"/>
  <c r="M195" i="9" s="1"/>
  <c r="I250" i="8"/>
  <c r="J250" i="8" s="1"/>
  <c r="B12" i="2"/>
  <c r="B13" i="3" s="1"/>
  <c r="G171" i="12"/>
  <c r="C8" i="12"/>
  <c r="G154" i="12"/>
  <c r="G34" i="12"/>
  <c r="C15" i="12"/>
  <c r="G10" i="12"/>
  <c r="G185" i="12"/>
  <c r="C154" i="12"/>
  <c r="C70" i="12"/>
  <c r="C34" i="12"/>
  <c r="C10" i="12"/>
  <c r="C185" i="12"/>
  <c r="G180" i="12"/>
  <c r="G144" i="12"/>
  <c r="G132" i="12"/>
  <c r="C180" i="12"/>
  <c r="C144" i="12"/>
  <c r="C132" i="12"/>
  <c r="C48" i="12"/>
  <c r="G7" i="12"/>
  <c r="G62" i="12"/>
  <c r="G38" i="12"/>
  <c r="G14" i="12"/>
  <c r="C7" i="12"/>
  <c r="C38" i="12"/>
  <c r="G9" i="12"/>
  <c r="G172" i="12"/>
  <c r="G16" i="12"/>
  <c r="C9" i="12"/>
  <c r="G138" i="12"/>
  <c r="G102" i="12"/>
  <c r="G90" i="12"/>
  <c r="G30" i="12"/>
  <c r="C138" i="12"/>
  <c r="C102" i="12"/>
  <c r="G85" i="12"/>
  <c r="G49" i="12"/>
  <c r="G37" i="12"/>
  <c r="C30" i="12"/>
  <c r="C37" i="12"/>
  <c r="G8" i="12"/>
  <c r="C49" i="12"/>
  <c r="C77" i="12"/>
  <c r="G48" i="12"/>
  <c r="C85" i="12"/>
  <c r="I374" i="8"/>
  <c r="J374" i="8" s="1"/>
  <c r="J375" i="8" s="1"/>
  <c r="I175" i="9"/>
  <c r="M175" i="9" s="1"/>
  <c r="I180" i="9"/>
  <c r="M180" i="9" s="1"/>
  <c r="I200" i="9"/>
  <c r="M200" i="9" s="1"/>
  <c r="B19" i="3"/>
  <c r="B12" i="3"/>
  <c r="J65" i="9"/>
  <c r="I303" i="8"/>
  <c r="J303" i="8" s="1"/>
  <c r="J304" i="8" s="1"/>
  <c r="I829" i="7" s="1"/>
  <c r="J829" i="7" s="1"/>
  <c r="I160" i="9"/>
  <c r="M160" i="9" s="1"/>
  <c r="B8" i="3"/>
  <c r="H250" i="4"/>
  <c r="C248" i="4"/>
  <c r="B245" i="4"/>
  <c r="B19" i="2" s="1"/>
  <c r="B20" i="3" s="1"/>
  <c r="H241" i="4"/>
  <c r="C239" i="4"/>
  <c r="G234" i="4"/>
  <c r="B232" i="4"/>
  <c r="H229" i="4"/>
  <c r="B223" i="4"/>
  <c r="H220" i="4"/>
  <c r="C218" i="4"/>
  <c r="B215" i="4"/>
  <c r="B17" i="2" s="1"/>
  <c r="B18" i="3" s="1"/>
  <c r="H211" i="4"/>
  <c r="C200" i="4"/>
  <c r="B193" i="4"/>
  <c r="B184" i="4"/>
  <c r="H181" i="4"/>
  <c r="B175" i="4"/>
  <c r="H172" i="4"/>
  <c r="C170" i="4"/>
  <c r="G165" i="4"/>
  <c r="B163" i="4"/>
  <c r="H160" i="4"/>
  <c r="C158" i="4"/>
  <c r="B151" i="4"/>
  <c r="H148" i="4"/>
  <c r="C146" i="4"/>
  <c r="G141" i="4"/>
  <c r="B139" i="4"/>
  <c r="H136" i="4"/>
  <c r="G129" i="4"/>
  <c r="G120" i="4"/>
  <c r="B118" i="4"/>
  <c r="H115" i="4"/>
  <c r="G108" i="4"/>
  <c r="B106" i="4"/>
  <c r="H103" i="4"/>
  <c r="C101" i="4"/>
  <c r="G96" i="4"/>
  <c r="B94" i="4"/>
  <c r="H91" i="4"/>
  <c r="G254" i="4"/>
  <c r="B250" i="4"/>
  <c r="G247" i="4"/>
  <c r="B243" i="4"/>
  <c r="H232" i="4"/>
  <c r="B230" i="4"/>
  <c r="H225" i="4"/>
  <c r="C254" i="4"/>
  <c r="C247" i="4"/>
  <c r="H237" i="4"/>
  <c r="B235" i="4"/>
  <c r="G232" i="4"/>
  <c r="H222" i="4"/>
  <c r="B220" i="4"/>
  <c r="G217" i="4"/>
  <c r="B213" i="4"/>
  <c r="C198" i="4"/>
  <c r="H195" i="4"/>
  <c r="B192" i="4"/>
  <c r="B15" i="2" s="1"/>
  <c r="B16" i="3" s="1"/>
  <c r="C183" i="4"/>
  <c r="C176" i="4"/>
  <c r="H173" i="4"/>
  <c r="B171" i="4"/>
  <c r="G168" i="4"/>
  <c r="C163" i="4"/>
  <c r="H152" i="4"/>
  <c r="B253" i="4"/>
  <c r="B20" i="2" s="1"/>
  <c r="B21" i="3" s="1"/>
  <c r="G249" i="4"/>
  <c r="B254" i="4"/>
  <c r="G237" i="4"/>
  <c r="G223" i="4"/>
  <c r="H217" i="4"/>
  <c r="B210" i="4"/>
  <c r="C207" i="4"/>
  <c r="H199" i="4"/>
  <c r="B194" i="4"/>
  <c r="G189" i="4"/>
  <c r="H186" i="4"/>
  <c r="B248" i="4"/>
  <c r="H236" i="4"/>
  <c r="H233" i="4"/>
  <c r="H230" i="4"/>
  <c r="G222" i="4"/>
  <c r="H219" i="4"/>
  <c r="G209" i="4"/>
  <c r="G206" i="4"/>
  <c r="B199" i="4"/>
  <c r="C196" i="4"/>
  <c r="G193" i="4"/>
  <c r="H188" i="4"/>
  <c r="H185" i="4"/>
  <c r="G175" i="4"/>
  <c r="H169" i="4"/>
  <c r="B164" i="4"/>
  <c r="G155" i="4"/>
  <c r="G152" i="4"/>
  <c r="H144" i="4"/>
  <c r="B142" i="4"/>
  <c r="G139" i="4"/>
  <c r="B134" i="4"/>
  <c r="G131" i="4"/>
  <c r="B128" i="4"/>
  <c r="B13" i="2" s="1"/>
  <c r="B14" i="3" s="1"/>
  <c r="G124" i="4"/>
  <c r="C119" i="4"/>
  <c r="H116" i="4"/>
  <c r="B114" i="4"/>
  <c r="G111" i="4"/>
  <c r="G103" i="4"/>
  <c r="C98" i="4"/>
  <c r="H95" i="4"/>
  <c r="B93" i="4"/>
  <c r="G90" i="4"/>
  <c r="B88" i="4"/>
  <c r="H85" i="4"/>
  <c r="C83" i="4"/>
  <c r="G78" i="4"/>
  <c r="B76" i="4"/>
  <c r="H73" i="4"/>
  <c r="C71" i="4"/>
  <c r="B64" i="4"/>
  <c r="H61" i="4"/>
  <c r="C59" i="4"/>
  <c r="G54" i="4"/>
  <c r="B52" i="4"/>
  <c r="C130" i="12" s="1"/>
  <c r="H49" i="4"/>
  <c r="H40" i="4"/>
  <c r="H226" i="4"/>
  <c r="G239" i="4"/>
  <c r="B249" i="4"/>
  <c r="C190" i="4"/>
  <c r="B204" i="4"/>
  <c r="H207" i="4"/>
  <c r="B211" i="4"/>
  <c r="C216" i="4"/>
  <c r="G219" i="4"/>
  <c r="C232" i="4"/>
  <c r="B236" i="4"/>
  <c r="H239" i="4"/>
  <c r="H243" i="4"/>
  <c r="B167" i="4"/>
  <c r="B170" i="4"/>
  <c r="G176" i="4"/>
  <c r="H187" i="4"/>
  <c r="B205" i="4"/>
  <c r="G208" i="4"/>
  <c r="B217" i="4"/>
  <c r="B224" i="4"/>
  <c r="C233" i="4"/>
  <c r="B237" i="4"/>
  <c r="B241" i="4"/>
  <c r="G246" i="4"/>
  <c r="G161" i="4"/>
  <c r="G164" i="4"/>
  <c r="H170" i="4"/>
  <c r="B188" i="4"/>
  <c r="H193" i="4"/>
  <c r="B197" i="4"/>
  <c r="G200" i="4"/>
  <c r="H205" i="4"/>
  <c r="G224" i="4"/>
  <c r="C230" i="4"/>
  <c r="B238" i="4"/>
  <c r="B251" i="4"/>
  <c r="G643" i="5"/>
  <c r="G238" i="4" s="1"/>
  <c r="C677" i="5"/>
  <c r="C251" i="4" s="1"/>
  <c r="C658" i="5"/>
  <c r="C243" i="4" s="1"/>
  <c r="C640" i="5"/>
  <c r="C237" i="4" s="1"/>
  <c r="C622" i="5"/>
  <c r="C231" i="4" s="1"/>
  <c r="C603" i="5"/>
  <c r="C223" i="4" s="1"/>
  <c r="C585" i="5"/>
  <c r="C217" i="4" s="1"/>
  <c r="C566" i="5"/>
  <c r="C209" i="4" s="1"/>
  <c r="C547" i="5"/>
  <c r="C201" i="4" s="1"/>
  <c r="C529" i="5"/>
  <c r="C195" i="4" s="1"/>
  <c r="C510" i="5"/>
  <c r="C187" i="4" s="1"/>
  <c r="C492" i="5"/>
  <c r="C181" i="4" s="1"/>
  <c r="C473" i="5"/>
  <c r="C173" i="4" s="1"/>
  <c r="C455" i="5"/>
  <c r="C167" i="4" s="1"/>
  <c r="C437" i="5"/>
  <c r="C161" i="4" s="1"/>
  <c r="C419" i="5"/>
  <c r="C155" i="4" s="1"/>
  <c r="C401" i="5"/>
  <c r="C149" i="4" s="1"/>
  <c r="C383" i="5"/>
  <c r="C143" i="4" s="1"/>
  <c r="C365" i="5"/>
  <c r="C137" i="4" s="1"/>
  <c r="C347" i="5"/>
  <c r="C131" i="4" s="1"/>
  <c r="C328" i="5"/>
  <c r="C123" i="4" s="1"/>
  <c r="C310" i="5"/>
  <c r="C117" i="4" s="1"/>
  <c r="C292" i="5"/>
  <c r="C111" i="4" s="1"/>
  <c r="C274" i="5"/>
  <c r="C105" i="4" s="1"/>
  <c r="C256" i="5"/>
  <c r="C99" i="4" s="1"/>
  <c r="C238" i="5"/>
  <c r="C93" i="4" s="1"/>
  <c r="C220" i="5"/>
  <c r="C87" i="4" s="1"/>
  <c r="C202" i="5"/>
  <c r="C81" i="4" s="1"/>
  <c r="C184" i="5"/>
  <c r="C75" i="4" s="1"/>
  <c r="C166" i="5"/>
  <c r="C69" i="4" s="1"/>
  <c r="C148" i="5"/>
  <c r="C63" i="4" s="1"/>
  <c r="C130" i="5"/>
  <c r="C57" i="4" s="1"/>
  <c r="C112" i="5"/>
  <c r="C51" i="4" s="1"/>
  <c r="C172" i="12" s="1"/>
  <c r="C94" i="5"/>
  <c r="C45" i="4" s="1"/>
  <c r="C165" i="12" s="1"/>
  <c r="C75" i="5"/>
  <c r="C37" i="4" s="1"/>
  <c r="C90" i="12" s="1"/>
  <c r="C55" i="5"/>
  <c r="C27" i="4" s="1"/>
  <c r="C36" i="5"/>
  <c r="C19" i="4" s="1"/>
  <c r="C11" i="12" s="1"/>
  <c r="C18" i="5"/>
  <c r="C13" i="4" s="1"/>
  <c r="C16" i="12" s="1"/>
  <c r="G677" i="5"/>
  <c r="G251" i="4" s="1"/>
  <c r="G655" i="5"/>
  <c r="G242" i="4" s="1"/>
  <c r="C637" i="5"/>
  <c r="C236" i="4" s="1"/>
  <c r="G616" i="5"/>
  <c r="G229" i="4" s="1"/>
  <c r="C597" i="5"/>
  <c r="C221" i="4" s="1"/>
  <c r="G575" i="5"/>
  <c r="G212" i="4" s="1"/>
  <c r="C557" i="5"/>
  <c r="C206" i="4" s="1"/>
  <c r="G535" i="5"/>
  <c r="G197" i="4" s="1"/>
  <c r="C516" i="5"/>
  <c r="C189" i="4" s="1"/>
  <c r="G495" i="5"/>
  <c r="G182" i="4" s="1"/>
  <c r="C476" i="5"/>
  <c r="C174" i="4" s="1"/>
  <c r="G455" i="5"/>
  <c r="G167" i="4" s="1"/>
  <c r="G434" i="5"/>
  <c r="G160" i="4" s="1"/>
  <c r="C416" i="5"/>
  <c r="C154" i="4" s="1"/>
  <c r="G395" i="5"/>
  <c r="G147" i="4" s="1"/>
  <c r="C377" i="5"/>
  <c r="C141" i="4" s="1"/>
  <c r="G356" i="5"/>
  <c r="G134" i="4" s="1"/>
  <c r="C337" i="5"/>
  <c r="C126" i="4" s="1"/>
  <c r="G316" i="5"/>
  <c r="G119" i="4" s="1"/>
  <c r="C298" i="5"/>
  <c r="C113" i="4" s="1"/>
  <c r="G277" i="5"/>
  <c r="G106" i="4" s="1"/>
  <c r="C259" i="5"/>
  <c r="C100" i="4" s="1"/>
  <c r="G238" i="5"/>
  <c r="G93" i="4" s="1"/>
  <c r="G217" i="5"/>
  <c r="G86" i="4" s="1"/>
  <c r="C199" i="5"/>
  <c r="C80" i="4" s="1"/>
  <c r="G178" i="5"/>
  <c r="G73" i="4" s="1"/>
  <c r="G674" i="5"/>
  <c r="G250" i="4" s="1"/>
  <c r="C655" i="5"/>
  <c r="C242" i="4" s="1"/>
  <c r="G634" i="5"/>
  <c r="G235" i="4" s="1"/>
  <c r="C616" i="5"/>
  <c r="C229" i="4" s="1"/>
  <c r="G594" i="5"/>
  <c r="G220" i="4" s="1"/>
  <c r="C575" i="5"/>
  <c r="C212" i="4" s="1"/>
  <c r="G554" i="5"/>
  <c r="G205" i="4" s="1"/>
  <c r="C535" i="5"/>
  <c r="C197" i="4" s="1"/>
  <c r="G513" i="5"/>
  <c r="G188" i="4" s="1"/>
  <c r="C495" i="5"/>
  <c r="C182" i="4" s="1"/>
  <c r="G473" i="5"/>
  <c r="G173" i="4" s="1"/>
  <c r="G452" i="5"/>
  <c r="G166" i="4" s="1"/>
  <c r="C434" i="5"/>
  <c r="C160" i="4" s="1"/>
  <c r="G413" i="5"/>
  <c r="G153" i="4" s="1"/>
  <c r="C395" i="5"/>
  <c r="C147" i="4" s="1"/>
  <c r="G374" i="5"/>
  <c r="G140" i="4" s="1"/>
  <c r="C356" i="5"/>
  <c r="C134" i="4" s="1"/>
  <c r="G334" i="5"/>
  <c r="G125" i="4" s="1"/>
  <c r="C316" i="5"/>
  <c r="G295" i="5"/>
  <c r="G112" i="4" s="1"/>
  <c r="C277" i="5"/>
  <c r="C106" i="4" s="1"/>
  <c r="G256" i="5"/>
  <c r="G99" i="4" s="1"/>
  <c r="G235" i="5"/>
  <c r="G92" i="4" s="1"/>
  <c r="C217" i="5"/>
  <c r="C86" i="4" s="1"/>
  <c r="G196" i="5"/>
  <c r="G79" i="4" s="1"/>
  <c r="C178" i="5"/>
  <c r="C73" i="4" s="1"/>
  <c r="G157" i="5"/>
  <c r="G66" i="4" s="1"/>
  <c r="C139" i="5"/>
  <c r="C60" i="4" s="1"/>
  <c r="G118" i="5"/>
  <c r="G53" i="4" s="1"/>
  <c r="C100" i="5"/>
  <c r="C47" i="4" s="1"/>
  <c r="C171" i="12" s="1"/>
  <c r="G78" i="5"/>
  <c r="G38" i="4" s="1"/>
  <c r="G103" i="12" s="1"/>
  <c r="C58" i="5"/>
  <c r="C28" i="4" s="1"/>
  <c r="G36" i="5"/>
  <c r="G19" i="4" s="1"/>
  <c r="G11" i="12" s="1"/>
  <c r="G15" i="5"/>
  <c r="G12" i="4" s="1"/>
  <c r="G124" i="12" s="1"/>
  <c r="C674" i="5"/>
  <c r="C250" i="4" s="1"/>
  <c r="G652" i="5"/>
  <c r="G241" i="4" s="1"/>
  <c r="C634" i="5"/>
  <c r="C235" i="4" s="1"/>
  <c r="G612" i="5"/>
  <c r="G226" i="4" s="1"/>
  <c r="C594" i="5"/>
  <c r="C220" i="4" s="1"/>
  <c r="G572" i="5"/>
  <c r="G211" i="4" s="1"/>
  <c r="C554" i="5"/>
  <c r="C205" i="4" s="1"/>
  <c r="G532" i="5"/>
  <c r="G196" i="4" s="1"/>
  <c r="C513" i="5"/>
  <c r="C188" i="4" s="1"/>
  <c r="G492" i="5"/>
  <c r="G181" i="4" s="1"/>
  <c r="G470" i="5"/>
  <c r="G172" i="4" s="1"/>
  <c r="C452" i="5"/>
  <c r="C166" i="4" s="1"/>
  <c r="G431" i="5"/>
  <c r="G159" i="4" s="1"/>
  <c r="C413" i="5"/>
  <c r="C153" i="4" s="1"/>
  <c r="G392" i="5"/>
  <c r="G146" i="4" s="1"/>
  <c r="C374" i="5"/>
  <c r="C140" i="4" s="1"/>
  <c r="G353" i="5"/>
  <c r="G133" i="4" s="1"/>
  <c r="C334" i="5"/>
  <c r="C125" i="4" s="1"/>
  <c r="G313" i="5"/>
  <c r="G118" i="4" s="1"/>
  <c r="C295" i="5"/>
  <c r="C112" i="4" s="1"/>
  <c r="G274" i="5"/>
  <c r="G105" i="4" s="1"/>
  <c r="G253" i="5"/>
  <c r="G98" i="4" s="1"/>
  <c r="C235" i="5"/>
  <c r="C92" i="4" s="1"/>
  <c r="G214" i="5"/>
  <c r="G85" i="4" s="1"/>
  <c r="C196" i="5"/>
  <c r="C79" i="4" s="1"/>
  <c r="G175" i="5"/>
  <c r="G72" i="4" s="1"/>
  <c r="C157" i="5"/>
  <c r="C66" i="4" s="1"/>
  <c r="G136" i="5"/>
  <c r="G59" i="4" s="1"/>
  <c r="C118" i="5"/>
  <c r="C53" i="4" s="1"/>
  <c r="G97" i="5"/>
  <c r="G46" i="4" s="1"/>
  <c r="G150" i="12" s="1"/>
  <c r="C78" i="5"/>
  <c r="C38" i="4" s="1"/>
  <c r="C103" i="12" s="1"/>
  <c r="G55" i="5"/>
  <c r="G27" i="4" s="1"/>
  <c r="G33" i="5"/>
  <c r="G18" i="4" s="1"/>
  <c r="G15" i="12" s="1"/>
  <c r="C15" i="5"/>
  <c r="C12" i="4" s="1"/>
  <c r="C124" i="12" s="1"/>
  <c r="C671" i="5"/>
  <c r="C249" i="4" s="1"/>
  <c r="G649" i="5"/>
  <c r="G240" i="4" s="1"/>
  <c r="C631" i="5"/>
  <c r="C234" i="4" s="1"/>
  <c r="G609" i="5"/>
  <c r="G225" i="4" s="1"/>
  <c r="C591" i="5"/>
  <c r="C219" i="4" s="1"/>
  <c r="G569" i="5"/>
  <c r="G210" i="4" s="1"/>
  <c r="C551" i="5"/>
  <c r="C204" i="4" s="1"/>
  <c r="G529" i="5"/>
  <c r="G195" i="4" s="1"/>
  <c r="G507" i="5"/>
  <c r="G186" i="4" s="1"/>
  <c r="C488" i="5"/>
  <c r="C178" i="4" s="1"/>
  <c r="G467" i="5"/>
  <c r="G171" i="4" s="1"/>
  <c r="C449" i="5"/>
  <c r="C165" i="4" s="1"/>
  <c r="G428" i="5"/>
  <c r="G158" i="4" s="1"/>
  <c r="C410" i="5"/>
  <c r="C152" i="4" s="1"/>
  <c r="G389" i="5"/>
  <c r="G145" i="4" s="1"/>
  <c r="C371" i="5"/>
  <c r="C139" i="4" s="1"/>
  <c r="G350" i="5"/>
  <c r="G132" i="4" s="1"/>
  <c r="C331" i="5"/>
  <c r="C124" i="4" s="1"/>
  <c r="G310" i="5"/>
  <c r="G117" i="4" s="1"/>
  <c r="G289" i="5"/>
  <c r="G110" i="4" s="1"/>
  <c r="C271" i="5"/>
  <c r="C104" i="4" s="1"/>
  <c r="G250" i="5"/>
  <c r="G97" i="4" s="1"/>
  <c r="C232" i="5"/>
  <c r="C91" i="4" s="1"/>
  <c r="G211" i="5"/>
  <c r="G84" i="4" s="1"/>
  <c r="C193" i="5"/>
  <c r="C78" i="4" s="1"/>
  <c r="G172" i="5"/>
  <c r="G71" i="4" s="1"/>
  <c r="C154" i="5"/>
  <c r="C65" i="4" s="1"/>
  <c r="G133" i="5"/>
  <c r="G58" i="4" s="1"/>
  <c r="C115" i="5"/>
  <c r="C52" i="4" s="1"/>
  <c r="G94" i="5"/>
  <c r="G45" i="4" s="1"/>
  <c r="G165" i="12" s="1"/>
  <c r="G72" i="5"/>
  <c r="G36" i="4" s="1"/>
  <c r="G70" i="12" s="1"/>
  <c r="C52" i="5"/>
  <c r="C26" i="4" s="1"/>
  <c r="C14" i="12" s="1"/>
  <c r="G30" i="5"/>
  <c r="G17" i="4" s="1"/>
  <c r="G77" i="12" s="1"/>
  <c r="C11" i="5"/>
  <c r="C9" i="4" s="1"/>
  <c r="C62" i="12" s="1"/>
  <c r="G668" i="5"/>
  <c r="G248" i="4" s="1"/>
  <c r="C649" i="5"/>
  <c r="C240" i="4" s="1"/>
  <c r="G628" i="5"/>
  <c r="G233" i="4" s="1"/>
  <c r="C609" i="5"/>
  <c r="C225" i="4" s="1"/>
  <c r="G588" i="5"/>
  <c r="G218" i="4" s="1"/>
  <c r="C569" i="5"/>
  <c r="C210" i="4" s="1"/>
  <c r="G547" i="5"/>
  <c r="G201" i="4" s="1"/>
  <c r="G526" i="5"/>
  <c r="G194" i="4" s="1"/>
  <c r="C507" i="5"/>
  <c r="C186" i="4" s="1"/>
  <c r="G485" i="5"/>
  <c r="G177" i="4" s="1"/>
  <c r="I2050" i="6"/>
  <c r="J2050" i="6" s="1"/>
  <c r="I380" i="9"/>
  <c r="J380" i="9" s="1"/>
  <c r="J381" i="9" s="1"/>
  <c r="I638" i="8" s="1"/>
  <c r="J638" i="8" s="1"/>
  <c r="I351" i="9"/>
  <c r="J351" i="9" s="1"/>
  <c r="J352" i="9" s="1"/>
  <c r="I343" i="9" s="1"/>
  <c r="M343" i="9" s="1"/>
  <c r="I313" i="9"/>
  <c r="J313" i="9" s="1"/>
  <c r="I306" i="9"/>
  <c r="J306" i="9" s="1"/>
  <c r="I269" i="9"/>
  <c r="J269" i="9" s="1"/>
  <c r="I262" i="9"/>
  <c r="J262" i="9" s="1"/>
  <c r="I244" i="9"/>
  <c r="J244" i="9" s="1"/>
  <c r="J245" i="9" s="1"/>
  <c r="I607" i="8" s="1"/>
  <c r="J607" i="8" s="1"/>
  <c r="I81" i="9"/>
  <c r="J81" i="9" s="1"/>
  <c r="J82" i="9" s="1"/>
  <c r="I368" i="9"/>
  <c r="J368" i="9" s="1"/>
  <c r="J369" i="9" s="1"/>
  <c r="I305" i="9"/>
  <c r="J305" i="9" s="1"/>
  <c r="I261" i="9"/>
  <c r="J261" i="9" s="1"/>
  <c r="I225" i="9"/>
  <c r="J225" i="9" s="1"/>
  <c r="J226" i="9" s="1"/>
  <c r="I308" i="9"/>
  <c r="J308" i="9" s="1"/>
  <c r="I264" i="9"/>
  <c r="J264" i="9" s="1"/>
  <c r="I213" i="9"/>
  <c r="J213" i="9" s="1"/>
  <c r="J214" i="9" s="1"/>
  <c r="I111" i="9"/>
  <c r="J111" i="9" s="1"/>
  <c r="J112" i="9" s="1"/>
  <c r="I314" i="9"/>
  <c r="J314" i="9" s="1"/>
  <c r="I307" i="9"/>
  <c r="J307" i="9" s="1"/>
  <c r="I270" i="9"/>
  <c r="J270" i="9" s="1"/>
  <c r="I263" i="9"/>
  <c r="J263" i="9" s="1"/>
  <c r="I256" i="9"/>
  <c r="J256" i="9" s="1"/>
  <c r="J257" i="9" s="1"/>
  <c r="I2039" i="6"/>
  <c r="J2039" i="6" s="1"/>
  <c r="I1890" i="6"/>
  <c r="J1890" i="6" s="1"/>
  <c r="I637" i="7"/>
  <c r="J637" i="7" s="1"/>
  <c r="I699" i="7"/>
  <c r="J699" i="7" s="1"/>
  <c r="J700" i="7" s="1"/>
  <c r="I717" i="7"/>
  <c r="J717" i="7" s="1"/>
  <c r="I728" i="7"/>
  <c r="J728" i="7" s="1"/>
  <c r="I746" i="7"/>
  <c r="J746" i="7" s="1"/>
  <c r="I779" i="7"/>
  <c r="J779" i="7" s="1"/>
  <c r="J780" i="7" s="1"/>
  <c r="I771" i="7" s="1"/>
  <c r="M771" i="7" s="1"/>
  <c r="I797" i="7"/>
  <c r="J797" i="7" s="1"/>
  <c r="I822" i="7"/>
  <c r="J822" i="7" s="1"/>
  <c r="I854" i="7"/>
  <c r="J854" i="7" s="1"/>
  <c r="I879" i="7"/>
  <c r="J879" i="7" s="1"/>
  <c r="I890" i="7"/>
  <c r="J890" i="7" s="1"/>
  <c r="I897" i="7"/>
  <c r="J897" i="7" s="1"/>
  <c r="I915" i="7"/>
  <c r="J915" i="7" s="1"/>
  <c r="I536" i="8"/>
  <c r="J536" i="8" s="1"/>
  <c r="I543" i="8"/>
  <c r="J543" i="8" s="1"/>
  <c r="I606" i="8"/>
  <c r="J606" i="8" s="1"/>
  <c r="I35" i="10"/>
  <c r="J35" i="10" s="1"/>
  <c r="J36" i="10" s="1"/>
  <c r="I27" i="10" s="1"/>
  <c r="M27" i="10" s="1"/>
  <c r="I47" i="10"/>
  <c r="J47" i="10" s="1"/>
  <c r="J48" i="10" s="1"/>
  <c r="I426" i="7"/>
  <c r="J426" i="7" s="1"/>
  <c r="I492" i="7"/>
  <c r="J492" i="7" s="1"/>
  <c r="J493" i="7" s="1"/>
  <c r="I513" i="7"/>
  <c r="J513" i="7" s="1"/>
  <c r="I520" i="7"/>
  <c r="J520" i="7" s="1"/>
  <c r="I527" i="7"/>
  <c r="J527" i="7" s="1"/>
  <c r="I534" i="7"/>
  <c r="J534" i="7" s="1"/>
  <c r="I541" i="7"/>
  <c r="J541" i="7" s="1"/>
  <c r="I594" i="7"/>
  <c r="J594" i="7" s="1"/>
  <c r="I609" i="7"/>
  <c r="J609" i="7" s="1"/>
  <c r="J610" i="7" s="1"/>
  <c r="I638" i="7"/>
  <c r="J638" i="7" s="1"/>
  <c r="I645" i="7"/>
  <c r="J645" i="7" s="1"/>
  <c r="I718" i="7"/>
  <c r="J718" i="7" s="1"/>
  <c r="I729" i="7"/>
  <c r="J729" i="7" s="1"/>
  <c r="I736" i="7"/>
  <c r="J736" i="7" s="1"/>
  <c r="I754" i="7"/>
  <c r="J754" i="7" s="1"/>
  <c r="J756" i="7" s="1"/>
  <c r="I805" i="7"/>
  <c r="J805" i="7" s="1"/>
  <c r="I830" i="7"/>
  <c r="J830" i="7" s="1"/>
  <c r="I898" i="7"/>
  <c r="J898" i="7" s="1"/>
  <c r="I916" i="7"/>
  <c r="J916" i="7" s="1"/>
  <c r="I537" i="8"/>
  <c r="J537" i="8" s="1"/>
  <c r="I568" i="8"/>
  <c r="J568" i="8" s="1"/>
  <c r="I755" i="7"/>
  <c r="J755" i="7" s="1"/>
  <c r="I806" i="7"/>
  <c r="J806" i="7" s="1"/>
  <c r="I813" i="7"/>
  <c r="J813" i="7" s="1"/>
  <c r="I845" i="7"/>
  <c r="J845" i="7" s="1"/>
  <c r="I863" i="7"/>
  <c r="J863" i="7" s="1"/>
  <c r="I483" i="7"/>
  <c r="J483" i="7" s="1"/>
  <c r="I571" i="7"/>
  <c r="J571" i="7" s="1"/>
  <c r="I636" i="7"/>
  <c r="J636" i="7" s="1"/>
  <c r="I658" i="7"/>
  <c r="J658" i="7" s="1"/>
  <c r="J659" i="7" s="1"/>
  <c r="I687" i="7"/>
  <c r="J687" i="7" s="1"/>
  <c r="J688" i="7" s="1"/>
  <c r="I716" i="7"/>
  <c r="J716" i="7" s="1"/>
  <c r="I745" i="7"/>
  <c r="J745" i="7" s="1"/>
  <c r="I767" i="7"/>
  <c r="J767" i="7" s="1"/>
  <c r="J768" i="7" s="1"/>
  <c r="I1966" i="6" s="1"/>
  <c r="J1966" i="6" s="1"/>
  <c r="I796" i="7"/>
  <c r="J796" i="7" s="1"/>
  <c r="I846" i="7"/>
  <c r="J846" i="7" s="1"/>
  <c r="I871" i="7"/>
  <c r="J871" i="7" s="1"/>
  <c r="I878" i="7"/>
  <c r="J878" i="7" s="1"/>
  <c r="J880" i="7" s="1"/>
  <c r="I889" i="7"/>
  <c r="J889" i="7" s="1"/>
  <c r="J891" i="7" s="1"/>
  <c r="I883" i="7" s="1"/>
  <c r="M883" i="7" s="1"/>
  <c r="G201" i="12" l="1"/>
  <c r="I147" i="7"/>
  <c r="M147" i="7" s="1"/>
  <c r="I92" i="6"/>
  <c r="J92" i="6" s="1"/>
  <c r="I113" i="6"/>
  <c r="J113" i="6" s="1"/>
  <c r="I140" i="9"/>
  <c r="M140" i="9" s="1"/>
  <c r="J831" i="7"/>
  <c r="J798" i="7"/>
  <c r="I280" i="6"/>
  <c r="J280" i="6" s="1"/>
  <c r="J917" i="7"/>
  <c r="G190" i="12"/>
  <c r="I666" i="7"/>
  <c r="J666" i="7" s="1"/>
  <c r="I616" i="7"/>
  <c r="J616" i="7" s="1"/>
  <c r="I707" i="7"/>
  <c r="J707" i="7" s="1"/>
  <c r="I1456" i="6"/>
  <c r="J1456" i="6" s="1"/>
  <c r="I1275" i="6"/>
  <c r="J1275" i="6" s="1"/>
  <c r="I1198" i="6"/>
  <c r="J1198" i="6" s="1"/>
  <c r="I1386" i="6"/>
  <c r="J1386" i="6" s="1"/>
  <c r="I1246" i="6"/>
  <c r="J1246" i="6" s="1"/>
  <c r="I1207" i="6"/>
  <c r="J1207" i="6" s="1"/>
  <c r="I1447" i="6"/>
  <c r="J1447" i="6" s="1"/>
  <c r="I1236" i="6"/>
  <c r="J1236" i="6" s="1"/>
  <c r="I1171" i="6"/>
  <c r="J1171" i="6" s="1"/>
  <c r="I1293" i="6"/>
  <c r="J1293" i="6" s="1"/>
  <c r="I1153" i="6"/>
  <c r="J1153" i="6" s="1"/>
  <c r="I1180" i="6"/>
  <c r="J1180" i="6" s="1"/>
  <c r="I1405" i="6"/>
  <c r="J1405" i="6" s="1"/>
  <c r="I1144" i="6"/>
  <c r="J1144" i="6" s="1"/>
  <c r="I1087" i="6"/>
  <c r="J1087" i="6" s="1"/>
  <c r="I1376" i="6"/>
  <c r="J1376" i="6" s="1"/>
  <c r="I1126" i="6"/>
  <c r="J1126" i="6" s="1"/>
  <c r="I457" i="7"/>
  <c r="M457" i="7" s="1"/>
  <c r="I1189" i="6"/>
  <c r="J1189" i="6" s="1"/>
  <c r="I1067" i="6"/>
  <c r="J1067" i="6" s="1"/>
  <c r="I1135" i="6"/>
  <c r="J1135" i="6" s="1"/>
  <c r="I1226" i="6"/>
  <c r="J1226" i="6" s="1"/>
  <c r="I1266" i="6"/>
  <c r="J1266" i="6" s="1"/>
  <c r="I1106" i="6"/>
  <c r="J1106" i="6" s="1"/>
  <c r="I1096" i="6"/>
  <c r="J1096" i="6" s="1"/>
  <c r="I1303" i="6"/>
  <c r="J1303" i="6" s="1"/>
  <c r="I1284" i="6"/>
  <c r="J1284" i="6" s="1"/>
  <c r="I1256" i="6"/>
  <c r="J1256" i="6" s="1"/>
  <c r="I1216" i="6"/>
  <c r="J1216" i="6" s="1"/>
  <c r="I1437" i="6"/>
  <c r="J1437" i="6" s="1"/>
  <c r="I1078" i="6"/>
  <c r="J1078" i="6" s="1"/>
  <c r="I1162" i="6"/>
  <c r="J1162" i="6" s="1"/>
  <c r="I1396" i="6"/>
  <c r="J1396" i="6" s="1"/>
  <c r="I1116" i="6"/>
  <c r="J1116" i="6" s="1"/>
  <c r="J265" i="9"/>
  <c r="I225" i="8"/>
  <c r="J225" i="8" s="1"/>
  <c r="M130" i="8"/>
  <c r="I35" i="7"/>
  <c r="J35" i="7" s="1"/>
  <c r="J807" i="7"/>
  <c r="I555" i="7"/>
  <c r="J555" i="7" s="1"/>
  <c r="H48" i="12"/>
  <c r="I233" i="8"/>
  <c r="J233" i="8" s="1"/>
  <c r="I838" i="7"/>
  <c r="J838" i="7" s="1"/>
  <c r="I787" i="7"/>
  <c r="J787" i="7" s="1"/>
  <c r="I548" i="7"/>
  <c r="J548" i="7" s="1"/>
  <c r="I786" i="7"/>
  <c r="J786" i="7" s="1"/>
  <c r="C182" i="12"/>
  <c r="I249" i="8"/>
  <c r="J249" i="8" s="1"/>
  <c r="J815" i="7"/>
  <c r="J265" i="8"/>
  <c r="I240" i="8"/>
  <c r="J240" i="8" s="1"/>
  <c r="I73" i="8"/>
  <c r="M73" i="8" s="1"/>
  <c r="I230" i="7"/>
  <c r="J230" i="7" s="1"/>
  <c r="I190" i="4"/>
  <c r="K190" i="4" s="1"/>
  <c r="G186" i="12"/>
  <c r="C175" i="12"/>
  <c r="J401" i="8"/>
  <c r="G98" i="12"/>
  <c r="G191" i="12"/>
  <c r="I241" i="8"/>
  <c r="J241" i="8" s="1"/>
  <c r="I853" i="7"/>
  <c r="J853" i="7" s="1"/>
  <c r="J855" i="7" s="1"/>
  <c r="I506" i="7"/>
  <c r="J506" i="7" s="1"/>
  <c r="I821" i="7"/>
  <c r="J821" i="7" s="1"/>
  <c r="I862" i="7"/>
  <c r="J862" i="7" s="1"/>
  <c r="I2017" i="6"/>
  <c r="J2017" i="6" s="1"/>
  <c r="I870" i="7"/>
  <c r="J870" i="7" s="1"/>
  <c r="J872" i="7" s="1"/>
  <c r="I2009" i="6" s="1"/>
  <c r="J2009" i="6" s="1"/>
  <c r="I837" i="7"/>
  <c r="J837" i="7" s="1"/>
  <c r="J608" i="8"/>
  <c r="C127" i="12"/>
  <c r="I635" i="7"/>
  <c r="J635" i="7" s="1"/>
  <c r="J640" i="7" s="1"/>
  <c r="I496" i="8"/>
  <c r="M496" i="8" s="1"/>
  <c r="J747" i="7"/>
  <c r="J730" i="7"/>
  <c r="I231" i="9"/>
  <c r="J231" i="9" s="1"/>
  <c r="I427" i="7"/>
  <c r="J427" i="7" s="1"/>
  <c r="I366" i="8"/>
  <c r="M366" i="8" s="1"/>
  <c r="I1464" i="6"/>
  <c r="J1464" i="6" s="1"/>
  <c r="I1319" i="6"/>
  <c r="J1319" i="6" s="1"/>
  <c r="I1327" i="6"/>
  <c r="J1327" i="6" s="1"/>
  <c r="I1335" i="6"/>
  <c r="J1335" i="6" s="1"/>
  <c r="I1343" i="6"/>
  <c r="J1343" i="6" s="1"/>
  <c r="I1351" i="6"/>
  <c r="J1351" i="6" s="1"/>
  <c r="I1359" i="6"/>
  <c r="J1359" i="6" s="1"/>
  <c r="I1367" i="6"/>
  <c r="J1367" i="6" s="1"/>
  <c r="I1311" i="6"/>
  <c r="J1311" i="6" s="1"/>
  <c r="I496" i="7"/>
  <c r="M496" i="7" s="1"/>
  <c r="I2027" i="6"/>
  <c r="J2027" i="6" s="1"/>
  <c r="I909" i="7"/>
  <c r="M909" i="7" s="1"/>
  <c r="I1051" i="6"/>
  <c r="J1051" i="6" s="1"/>
  <c r="I964" i="6"/>
  <c r="J964" i="6" s="1"/>
  <c r="I766" i="6"/>
  <c r="J766" i="6" s="1"/>
  <c r="I712" i="6"/>
  <c r="J712" i="6" s="1"/>
  <c r="I687" i="6"/>
  <c r="J687" i="6" s="1"/>
  <c r="I621" i="6"/>
  <c r="J621" i="6" s="1"/>
  <c r="I477" i="6"/>
  <c r="J477" i="6" s="1"/>
  <c r="I884" i="6"/>
  <c r="J884" i="6" s="1"/>
  <c r="I797" i="6"/>
  <c r="J797" i="6" s="1"/>
  <c r="I633" i="6"/>
  <c r="J633" i="6" s="1"/>
  <c r="I525" i="6"/>
  <c r="J525" i="6" s="1"/>
  <c r="I992" i="6"/>
  <c r="J992" i="6" s="1"/>
  <c r="I954" i="6"/>
  <c r="J954" i="6" s="1"/>
  <c r="I645" i="6"/>
  <c r="J645" i="6" s="1"/>
  <c r="I417" i="6"/>
  <c r="J417" i="6" s="1"/>
  <c r="I817" i="6"/>
  <c r="J817" i="6" s="1"/>
  <c r="I657" i="6"/>
  <c r="J657" i="6" s="1"/>
  <c r="I537" i="6"/>
  <c r="J537" i="6" s="1"/>
  <c r="I429" i="6"/>
  <c r="J429" i="6" s="1"/>
  <c r="I362" i="6"/>
  <c r="J362" i="6" s="1"/>
  <c r="I312" i="6"/>
  <c r="J312" i="6" s="1"/>
  <c r="I829" i="6"/>
  <c r="J829" i="6" s="1"/>
  <c r="I441" i="6"/>
  <c r="J441" i="6" s="1"/>
  <c r="I408" i="6"/>
  <c r="J408" i="6" s="1"/>
  <c r="I928" i="6"/>
  <c r="J928" i="6" s="1"/>
  <c r="I862" i="6"/>
  <c r="J862" i="6" s="1"/>
  <c r="I549" i="6"/>
  <c r="J549" i="6" s="1"/>
  <c r="I453" i="6"/>
  <c r="J453" i="6" s="1"/>
  <c r="I332" i="6"/>
  <c r="J332" i="6" s="1"/>
  <c r="I936" i="6"/>
  <c r="J936" i="6" s="1"/>
  <c r="I895" i="6"/>
  <c r="J895" i="6" s="1"/>
  <c r="I787" i="6"/>
  <c r="J787" i="6" s="1"/>
  <c r="I677" i="6"/>
  <c r="J677" i="6" s="1"/>
  <c r="I561" i="6"/>
  <c r="J561" i="6" s="1"/>
  <c r="I465" i="6"/>
  <c r="J465" i="6" s="1"/>
  <c r="I399" i="6"/>
  <c r="J399" i="6" s="1"/>
  <c r="I944" i="6"/>
  <c r="J944" i="6" s="1"/>
  <c r="I757" i="6"/>
  <c r="J757" i="6" s="1"/>
  <c r="I740" i="6"/>
  <c r="J740" i="6" s="1"/>
  <c r="I573" i="6"/>
  <c r="J573" i="6" s="1"/>
  <c r="I352" i="6"/>
  <c r="J352" i="6" s="1"/>
  <c r="I302" i="6"/>
  <c r="J302" i="6" s="1"/>
  <c r="I1040" i="6"/>
  <c r="J1040" i="6" s="1"/>
  <c r="I840" i="6"/>
  <c r="J840" i="6" s="1"/>
  <c r="I807" i="6"/>
  <c r="J807" i="6" s="1"/>
  <c r="I585" i="6"/>
  <c r="J585" i="6" s="1"/>
  <c r="I390" i="6"/>
  <c r="J390" i="6" s="1"/>
  <c r="I1002" i="6"/>
  <c r="J1002" i="6" s="1"/>
  <c r="I981" i="6"/>
  <c r="J981" i="6" s="1"/>
  <c r="I777" i="6"/>
  <c r="J777" i="6" s="1"/>
  <c r="I609" i="6"/>
  <c r="J609" i="6" s="1"/>
  <c r="I501" i="6"/>
  <c r="J501" i="6" s="1"/>
  <c r="I372" i="6"/>
  <c r="J372" i="6" s="1"/>
  <c r="I322" i="6"/>
  <c r="J322" i="6" s="1"/>
  <c r="I513" i="6"/>
  <c r="J513" i="6" s="1"/>
  <c r="I292" i="6"/>
  <c r="J292" i="6" s="1"/>
  <c r="I972" i="6"/>
  <c r="J972" i="6" s="1"/>
  <c r="I722" i="6"/>
  <c r="J722" i="6" s="1"/>
  <c r="I489" i="6"/>
  <c r="J489" i="6" s="1"/>
  <c r="I342" i="6"/>
  <c r="J342" i="6" s="1"/>
  <c r="I597" i="6"/>
  <c r="J597" i="6" s="1"/>
  <c r="I730" i="6"/>
  <c r="J730" i="6" s="1"/>
  <c r="I851" i="6"/>
  <c r="J851" i="6" s="1"/>
  <c r="I1019" i="6"/>
  <c r="J1019" i="6" s="1"/>
  <c r="I873" i="6"/>
  <c r="J873" i="6" s="1"/>
  <c r="I748" i="6"/>
  <c r="J748" i="6" s="1"/>
  <c r="I667" i="6"/>
  <c r="J667" i="6" s="1"/>
  <c r="I1010" i="6"/>
  <c r="J1010" i="6" s="1"/>
  <c r="I381" i="6"/>
  <c r="J381" i="6" s="1"/>
  <c r="I304" i="7"/>
  <c r="M304" i="7" s="1"/>
  <c r="I759" i="7"/>
  <c r="M759" i="7" s="1"/>
  <c r="I1948" i="6"/>
  <c r="J1948" i="6" s="1"/>
  <c r="I1957" i="6"/>
  <c r="J1957" i="6" s="1"/>
  <c r="J864" i="7"/>
  <c r="I1661" i="6"/>
  <c r="J1661" i="6" s="1"/>
  <c r="I691" i="7"/>
  <c r="M691" i="7" s="1"/>
  <c r="I372" i="9"/>
  <c r="M372" i="9" s="1"/>
  <c r="I614" i="8"/>
  <c r="J614" i="8" s="1"/>
  <c r="I1810" i="6"/>
  <c r="J1810" i="6" s="1"/>
  <c r="I1714" i="6"/>
  <c r="J1714" i="6" s="1"/>
  <c r="I1705" i="6"/>
  <c r="J1705" i="6" s="1"/>
  <c r="I1856" i="6"/>
  <c r="J1856" i="6" s="1"/>
  <c r="I1576" i="6"/>
  <c r="J1576" i="6" s="1"/>
  <c r="J1577" i="6" s="1"/>
  <c r="I1838" i="6"/>
  <c r="J1838" i="6" s="1"/>
  <c r="I1819" i="6"/>
  <c r="J1819" i="6" s="1"/>
  <c r="I622" i="7"/>
  <c r="M622" i="7" s="1"/>
  <c r="I1696" i="6"/>
  <c r="J1696" i="6" s="1"/>
  <c r="J1698" i="6" s="1"/>
  <c r="I1706" i="6"/>
  <c r="J1706" i="6" s="1"/>
  <c r="I1627" i="6"/>
  <c r="J1627" i="6" s="1"/>
  <c r="I1764" i="6"/>
  <c r="J1764" i="6" s="1"/>
  <c r="I1539" i="6"/>
  <c r="J1539" i="6" s="1"/>
  <c r="I1848" i="6"/>
  <c r="J1848" i="6" s="1"/>
  <c r="I1697" i="6"/>
  <c r="J1697" i="6" s="1"/>
  <c r="I1518" i="6"/>
  <c r="J1518" i="6" s="1"/>
  <c r="I1958" i="6"/>
  <c r="J1958" i="6" s="1"/>
  <c r="I1949" i="6"/>
  <c r="J1949" i="6" s="1"/>
  <c r="I1940" i="6"/>
  <c r="J1940" i="6" s="1"/>
  <c r="I1839" i="6"/>
  <c r="J1839" i="6" s="1"/>
  <c r="I1980" i="6"/>
  <c r="J1980" i="6" s="1"/>
  <c r="I1792" i="6"/>
  <c r="J1792" i="6" s="1"/>
  <c r="I1742" i="6"/>
  <c r="J1742" i="6" s="1"/>
  <c r="I1650" i="6"/>
  <c r="J1650" i="6" s="1"/>
  <c r="I1550" i="6"/>
  <c r="J1550" i="6" s="1"/>
  <c r="I1484" i="6"/>
  <c r="J1484" i="6" s="1"/>
  <c r="I1733" i="6"/>
  <c r="J1733" i="6" s="1"/>
  <c r="I1687" i="6"/>
  <c r="J1687" i="6" s="1"/>
  <c r="I1496" i="6"/>
  <c r="J1496" i="6" s="1"/>
  <c r="I1868" i="6"/>
  <c r="J1868" i="6" s="1"/>
  <c r="I1600" i="6"/>
  <c r="J1600" i="6" s="1"/>
  <c r="I254" i="6"/>
  <c r="J254" i="6" s="1"/>
  <c r="I1829" i="6"/>
  <c r="J1829" i="6" s="1"/>
  <c r="I1820" i="6"/>
  <c r="J1820" i="6" s="1"/>
  <c r="I1724" i="6"/>
  <c r="J1724" i="6" s="1"/>
  <c r="I1678" i="6"/>
  <c r="J1678" i="6" s="1"/>
  <c r="I1612" i="6"/>
  <c r="J1612" i="6" s="1"/>
  <c r="I1811" i="6"/>
  <c r="J1811" i="6" s="1"/>
  <c r="I1782" i="6"/>
  <c r="J1782" i="6" s="1"/>
  <c r="I1753" i="6"/>
  <c r="J1753" i="6" s="1"/>
  <c r="I1561" i="6"/>
  <c r="J1561" i="6" s="1"/>
  <c r="I1528" i="6"/>
  <c r="J1528" i="6" s="1"/>
  <c r="J1529" i="6" s="1"/>
  <c r="I1901" i="6"/>
  <c r="J1901" i="6" s="1"/>
  <c r="I1715" i="6"/>
  <c r="J1715" i="6" s="1"/>
  <c r="I1640" i="6"/>
  <c r="J1640" i="6" s="1"/>
  <c r="I1507" i="6"/>
  <c r="J1507" i="6" s="1"/>
  <c r="I1474" i="6"/>
  <c r="J1474" i="6" s="1"/>
  <c r="I1030" i="6"/>
  <c r="J1030" i="6" s="1"/>
  <c r="I913" i="6"/>
  <c r="J913" i="6" s="1"/>
  <c r="I74" i="6"/>
  <c r="J74" i="6" s="1"/>
  <c r="I212" i="6"/>
  <c r="J212" i="6" s="1"/>
  <c r="I82" i="6"/>
  <c r="J82" i="6" s="1"/>
  <c r="I187" i="6"/>
  <c r="J187" i="6" s="1"/>
  <c r="I35" i="6"/>
  <c r="J35" i="6" s="1"/>
  <c r="I161" i="6"/>
  <c r="J161" i="6" s="1"/>
  <c r="I240" i="6"/>
  <c r="J240" i="6" s="1"/>
  <c r="I281" i="6"/>
  <c r="J281" i="6" s="1"/>
  <c r="I198" i="6"/>
  <c r="J198" i="6" s="1"/>
  <c r="I1773" i="6"/>
  <c r="J1773" i="6" s="1"/>
  <c r="I268" i="6"/>
  <c r="J268" i="6" s="1"/>
  <c r="I1424" i="6"/>
  <c r="J1424" i="6" s="1"/>
  <c r="I1802" i="6"/>
  <c r="J1802" i="6" s="1"/>
  <c r="I62" i="6"/>
  <c r="J62" i="6" s="1"/>
  <c r="I100" i="6"/>
  <c r="J100" i="6" s="1"/>
  <c r="I25" i="6"/>
  <c r="J25" i="6" s="1"/>
  <c r="I226" i="6"/>
  <c r="J226" i="6" s="1"/>
  <c r="I173" i="6"/>
  <c r="J173" i="6" s="1"/>
  <c r="I62" i="7"/>
  <c r="M62" i="7" s="1"/>
  <c r="I1879" i="6"/>
  <c r="J1879" i="6" s="1"/>
  <c r="I2052" i="6"/>
  <c r="J2052" i="6" s="1"/>
  <c r="I1967" i="6"/>
  <c r="J1967" i="6" s="1"/>
  <c r="J1968" i="6" s="1"/>
  <c r="I278" i="7"/>
  <c r="J278" i="7" s="1"/>
  <c r="I260" i="7"/>
  <c r="J260" i="7" s="1"/>
  <c r="I191" i="7"/>
  <c r="J191" i="7" s="1"/>
  <c r="J192" i="7" s="1"/>
  <c r="I579" i="7"/>
  <c r="J579" i="7" s="1"/>
  <c r="J580" i="7" s="1"/>
  <c r="I162" i="7"/>
  <c r="J162" i="7" s="1"/>
  <c r="I188" i="8"/>
  <c r="M188" i="8" s="1"/>
  <c r="I1781" i="6"/>
  <c r="J1781" i="6" s="1"/>
  <c r="I1560" i="6"/>
  <c r="J1560" i="6" s="1"/>
  <c r="I1900" i="6"/>
  <c r="J1900" i="6" s="1"/>
  <c r="I1639" i="6"/>
  <c r="J1639" i="6" s="1"/>
  <c r="I1473" i="6"/>
  <c r="J1473" i="6" s="1"/>
  <c r="I1878" i="6"/>
  <c r="J1878" i="6" s="1"/>
  <c r="I1801" i="6"/>
  <c r="J1801" i="6" s="1"/>
  <c r="I1772" i="6"/>
  <c r="J1772" i="6" s="1"/>
  <c r="I1423" i="6"/>
  <c r="J1423" i="6" s="1"/>
  <c r="I1939" i="6"/>
  <c r="J1939" i="6" s="1"/>
  <c r="I1889" i="6"/>
  <c r="J1889" i="6" s="1"/>
  <c r="J1891" i="6" s="1"/>
  <c r="I1791" i="6"/>
  <c r="J1791" i="6" s="1"/>
  <c r="I172" i="6"/>
  <c r="J172" i="6" s="1"/>
  <c r="I73" i="6"/>
  <c r="J73" i="6" s="1"/>
  <c r="I1741" i="6"/>
  <c r="J1741" i="6" s="1"/>
  <c r="I1649" i="6"/>
  <c r="J1649" i="6" s="1"/>
  <c r="I1549" i="6"/>
  <c r="J1549" i="6" s="1"/>
  <c r="I1483" i="6"/>
  <c r="J1483" i="6" s="1"/>
  <c r="I1732" i="6"/>
  <c r="J1732" i="6" s="1"/>
  <c r="I1686" i="6"/>
  <c r="J1686" i="6" s="1"/>
  <c r="I1867" i="6"/>
  <c r="J1867" i="6" s="1"/>
  <c r="J1869" i="6" s="1"/>
  <c r="I1723" i="6"/>
  <c r="J1723" i="6" s="1"/>
  <c r="I267" i="6"/>
  <c r="J267" i="6" s="1"/>
  <c r="I225" i="6"/>
  <c r="J225" i="6" s="1"/>
  <c r="I61" i="6"/>
  <c r="J61" i="6" s="1"/>
  <c r="I1029" i="6"/>
  <c r="J1029" i="6" s="1"/>
  <c r="I912" i="6"/>
  <c r="J912" i="6" s="1"/>
  <c r="I253" i="6"/>
  <c r="J253" i="6" s="1"/>
  <c r="I1677" i="6"/>
  <c r="J1677" i="6" s="1"/>
  <c r="I211" i="6"/>
  <c r="J211" i="6" s="1"/>
  <c r="I81" i="6"/>
  <c r="J81" i="6" s="1"/>
  <c r="I186" i="6"/>
  <c r="J186" i="6" s="1"/>
  <c r="I239" i="6"/>
  <c r="J239" i="6" s="1"/>
  <c r="I160" i="6"/>
  <c r="J160" i="6" s="1"/>
  <c r="I34" i="6"/>
  <c r="J34" i="6" s="1"/>
  <c r="I197" i="6"/>
  <c r="J197" i="6" s="1"/>
  <c r="I86" i="7"/>
  <c r="M86" i="7" s="1"/>
  <c r="I1828" i="6"/>
  <c r="J1828" i="6" s="1"/>
  <c r="I2051" i="6"/>
  <c r="J2051" i="6" s="1"/>
  <c r="J2053" i="6" s="1"/>
  <c r="I407" i="8"/>
  <c r="J407" i="8" s="1"/>
  <c r="I205" i="9"/>
  <c r="M205" i="9" s="1"/>
  <c r="J839" i="7"/>
  <c r="I1752" i="6"/>
  <c r="J1752" i="6" s="1"/>
  <c r="J1754" i="6" s="1"/>
  <c r="I1506" i="6"/>
  <c r="J1506" i="6" s="1"/>
  <c r="I1763" i="6"/>
  <c r="J1763" i="6" s="1"/>
  <c r="I1538" i="6"/>
  <c r="J1538" i="6" s="1"/>
  <c r="J1540" i="6" s="1"/>
  <c r="I1517" i="6"/>
  <c r="J1517" i="6" s="1"/>
  <c r="J1519" i="6" s="1"/>
  <c r="I1495" i="6"/>
  <c r="J1495" i="6" s="1"/>
  <c r="J1497" i="6" s="1"/>
  <c r="I601" i="7"/>
  <c r="M601" i="7" s="1"/>
  <c r="I408" i="8"/>
  <c r="J408" i="8" s="1"/>
  <c r="I217" i="9"/>
  <c r="M217" i="9" s="1"/>
  <c r="I2016" i="6"/>
  <c r="J2016" i="6" s="1"/>
  <c r="I875" i="7"/>
  <c r="M875" i="7" s="1"/>
  <c r="I1660" i="6"/>
  <c r="J1660" i="6" s="1"/>
  <c r="I679" i="7"/>
  <c r="M679" i="7" s="1"/>
  <c r="I810" i="7"/>
  <c r="M810" i="7" s="1"/>
  <c r="I1996" i="6"/>
  <c r="J1996" i="6" s="1"/>
  <c r="I644" i="7"/>
  <c r="J644" i="7" s="1"/>
  <c r="J647" i="7" s="1"/>
  <c r="J1849" i="6"/>
  <c r="I419" i="8"/>
  <c r="J419" i="8" s="1"/>
  <c r="I260" i="9"/>
  <c r="M260" i="9" s="1"/>
  <c r="I1979" i="6"/>
  <c r="J1979" i="6" s="1"/>
  <c r="I1601" i="6"/>
  <c r="J1601" i="6" s="1"/>
  <c r="I1613" i="6"/>
  <c r="J1613" i="6" s="1"/>
  <c r="I1628" i="6"/>
  <c r="J1628" i="6" s="1"/>
  <c r="I1669" i="6"/>
  <c r="J1669" i="6" s="1"/>
  <c r="J1670" i="6" s="1"/>
  <c r="I650" i="7"/>
  <c r="M650" i="7" s="1"/>
  <c r="I801" i="7"/>
  <c r="M801" i="7" s="1"/>
  <c r="I1995" i="6"/>
  <c r="J1995" i="6" s="1"/>
  <c r="I418" i="8"/>
  <c r="J418" i="8" s="1"/>
  <c r="I480" i="8"/>
  <c r="J480" i="8" s="1"/>
  <c r="I248" i="9"/>
  <c r="M248" i="9" s="1"/>
  <c r="J309" i="9"/>
  <c r="C20" i="12"/>
  <c r="I176" i="7"/>
  <c r="J176" i="7" s="1"/>
  <c r="J179" i="7" s="1"/>
  <c r="I41" i="7"/>
  <c r="J41" i="7" s="1"/>
  <c r="J44" i="7" s="1"/>
  <c r="I167" i="7"/>
  <c r="J167" i="7" s="1"/>
  <c r="J172" i="7" s="1"/>
  <c r="I32" i="7"/>
  <c r="J32" i="7" s="1"/>
  <c r="J37" i="7" s="1"/>
  <c r="I17" i="8"/>
  <c r="M17" i="8" s="1"/>
  <c r="I425" i="8"/>
  <c r="J425" i="8" s="1"/>
  <c r="J430" i="8" s="1"/>
  <c r="I248" i="8"/>
  <c r="J248" i="8" s="1"/>
  <c r="J251" i="8" s="1"/>
  <c r="I434" i="8"/>
  <c r="J434" i="8" s="1"/>
  <c r="J437" i="8" s="1"/>
  <c r="I239" i="8"/>
  <c r="J239" i="8" s="1"/>
  <c r="J244" i="8" s="1"/>
  <c r="I103" i="9"/>
  <c r="M103" i="9" s="1"/>
  <c r="I622" i="8"/>
  <c r="J622" i="8" s="1"/>
  <c r="I598" i="8"/>
  <c r="J598" i="8" s="1"/>
  <c r="I630" i="8"/>
  <c r="J630" i="8" s="1"/>
  <c r="I360" i="9"/>
  <c r="M360" i="9" s="1"/>
  <c r="I383" i="7"/>
  <c r="J383" i="7" s="1"/>
  <c r="J386" i="7" s="1"/>
  <c r="I376" i="7"/>
  <c r="J376" i="7" s="1"/>
  <c r="J379" i="7" s="1"/>
  <c r="I312" i="8"/>
  <c r="M312" i="8" s="1"/>
  <c r="I1589" i="6"/>
  <c r="J1589" i="6" s="1"/>
  <c r="I135" i="6"/>
  <c r="J135" i="6" s="1"/>
  <c r="I148" i="6"/>
  <c r="J148" i="6" s="1"/>
  <c r="I123" i="6"/>
  <c r="J123" i="6" s="1"/>
  <c r="I50" i="6"/>
  <c r="J50" i="6" s="1"/>
  <c r="I13" i="6"/>
  <c r="J13" i="6" s="1"/>
  <c r="I7" i="7"/>
  <c r="M7" i="7" s="1"/>
  <c r="I406" i="7"/>
  <c r="J406" i="7" s="1"/>
  <c r="J409" i="7" s="1"/>
  <c r="I399" i="7"/>
  <c r="J399" i="7" s="1"/>
  <c r="J402" i="7" s="1"/>
  <c r="I344" i="8"/>
  <c r="M344" i="8" s="1"/>
  <c r="I2026" i="6"/>
  <c r="J2026" i="6" s="1"/>
  <c r="I2007" i="6"/>
  <c r="J2007" i="6" s="1"/>
  <c r="I850" i="7"/>
  <c r="M850" i="7" s="1"/>
  <c r="I39" i="10"/>
  <c r="M39" i="10" s="1"/>
  <c r="I232" i="9"/>
  <c r="J232" i="9" s="1"/>
  <c r="I1998" i="6"/>
  <c r="J1998" i="6" s="1"/>
  <c r="I826" i="7"/>
  <c r="M826" i="7" s="1"/>
  <c r="I750" i="7"/>
  <c r="M750" i="7" s="1"/>
  <c r="I1927" i="6"/>
  <c r="J1927" i="6" s="1"/>
  <c r="I1857" i="6"/>
  <c r="J1857" i="6" s="1"/>
  <c r="I223" i="8"/>
  <c r="J223" i="8" s="1"/>
  <c r="I231" i="8"/>
  <c r="J231" i="8" s="1"/>
  <c r="J235" i="8" s="1"/>
  <c r="I73" i="9"/>
  <c r="M73" i="9" s="1"/>
  <c r="I1988" i="6"/>
  <c r="J1988" i="6" s="1"/>
  <c r="I791" i="7"/>
  <c r="M791" i="7" s="1"/>
  <c r="J640" i="8"/>
  <c r="I615" i="8"/>
  <c r="J615" i="8" s="1"/>
  <c r="I569" i="8"/>
  <c r="J569" i="8" s="1"/>
  <c r="J570" i="8" s="1"/>
  <c r="I479" i="8"/>
  <c r="J479" i="8" s="1"/>
  <c r="I417" i="8"/>
  <c r="J417" i="8" s="1"/>
  <c r="I623" i="8"/>
  <c r="J623" i="8" s="1"/>
  <c r="I236" i="9"/>
  <c r="M236" i="9" s="1"/>
  <c r="I639" i="8"/>
  <c r="J639" i="8" s="1"/>
  <c r="I560" i="8"/>
  <c r="J560" i="8" s="1"/>
  <c r="J561" i="8" s="1"/>
  <c r="I599" i="8"/>
  <c r="J599" i="8" s="1"/>
  <c r="I631" i="8"/>
  <c r="J631" i="8" s="1"/>
  <c r="G164" i="12"/>
  <c r="H195" i="12"/>
  <c r="C29" i="12"/>
  <c r="C89" i="12"/>
  <c r="C121" i="12"/>
  <c r="C181" i="12"/>
  <c r="H44" i="12"/>
  <c r="G73" i="12"/>
  <c r="H188" i="12"/>
  <c r="H49" i="12"/>
  <c r="G78" i="12"/>
  <c r="C107" i="12"/>
  <c r="H193" i="12"/>
  <c r="H54" i="12"/>
  <c r="G83" i="12"/>
  <c r="C112" i="12"/>
  <c r="H198" i="12"/>
  <c r="H59" i="12"/>
  <c r="G88" i="12"/>
  <c r="C117" i="12"/>
  <c r="H203" i="12"/>
  <c r="H64" i="12"/>
  <c r="G93" i="12"/>
  <c r="C122" i="12"/>
  <c r="H9" i="12"/>
  <c r="C67" i="12"/>
  <c r="H153" i="12"/>
  <c r="G182" i="12"/>
  <c r="C12" i="12"/>
  <c r="H98" i="12"/>
  <c r="G127" i="12"/>
  <c r="C156" i="12"/>
  <c r="C125" i="12"/>
  <c r="H12" i="12"/>
  <c r="G41" i="12"/>
  <c r="H156" i="12"/>
  <c r="H101" i="12"/>
  <c r="G130" i="12"/>
  <c r="C159" i="12"/>
  <c r="H46" i="12"/>
  <c r="G75" i="12"/>
  <c r="C104" i="12"/>
  <c r="H190" i="12"/>
  <c r="I431" i="7"/>
  <c r="J431" i="7" s="1"/>
  <c r="I398" i="8"/>
  <c r="M398" i="8" s="1"/>
  <c r="J544" i="8"/>
  <c r="I26" i="6"/>
  <c r="J26" i="6" s="1"/>
  <c r="I74" i="7"/>
  <c r="M74" i="7" s="1"/>
  <c r="G96" i="12"/>
  <c r="C193" i="12"/>
  <c r="C13" i="12"/>
  <c r="H43" i="12"/>
  <c r="C73" i="12"/>
  <c r="H103" i="12"/>
  <c r="G20" i="12"/>
  <c r="G36" i="12"/>
  <c r="H51" i="12"/>
  <c r="C18" i="12"/>
  <c r="H104" i="12"/>
  <c r="G133" i="12"/>
  <c r="C162" i="12"/>
  <c r="C23" i="12"/>
  <c r="H109" i="12"/>
  <c r="C167" i="12"/>
  <c r="C28" i="12"/>
  <c r="H114" i="12"/>
  <c r="G143" i="12"/>
  <c r="C33" i="12"/>
  <c r="H119" i="12"/>
  <c r="G148" i="12"/>
  <c r="C177" i="12"/>
  <c r="H124" i="12"/>
  <c r="G153" i="12"/>
  <c r="H69" i="12"/>
  <c r="H14" i="12"/>
  <c r="G43" i="12"/>
  <c r="C72" i="12"/>
  <c r="H158" i="12"/>
  <c r="G187" i="12"/>
  <c r="H127" i="12"/>
  <c r="G156" i="12"/>
  <c r="H72" i="12"/>
  <c r="G101" i="12"/>
  <c r="H17" i="12"/>
  <c r="G46" i="12"/>
  <c r="C75" i="12"/>
  <c r="H161" i="12"/>
  <c r="H106" i="12"/>
  <c r="G135" i="12"/>
  <c r="C164" i="12"/>
  <c r="I331" i="7"/>
  <c r="J331" i="7" s="1"/>
  <c r="I369" i="7"/>
  <c r="J369" i="7" s="1"/>
  <c r="I351" i="7"/>
  <c r="J351" i="7" s="1"/>
  <c r="I341" i="7"/>
  <c r="J341" i="7" s="1"/>
  <c r="I359" i="7"/>
  <c r="J359" i="7" s="1"/>
  <c r="I283" i="8"/>
  <c r="M283" i="8" s="1"/>
  <c r="J538" i="8"/>
  <c r="J117" i="7"/>
  <c r="J847" i="7"/>
  <c r="J271" i="9"/>
  <c r="G12" i="12"/>
  <c r="H27" i="12"/>
  <c r="H87" i="12"/>
  <c r="H20" i="12"/>
  <c r="C78" i="12"/>
  <c r="H164" i="12"/>
  <c r="G193" i="12"/>
  <c r="H25" i="12"/>
  <c r="G54" i="12"/>
  <c r="C83" i="12"/>
  <c r="H169" i="12"/>
  <c r="G198" i="12"/>
  <c r="H30" i="12"/>
  <c r="G59" i="12"/>
  <c r="C88" i="12"/>
  <c r="H174" i="12"/>
  <c r="G203" i="12"/>
  <c r="H35" i="12"/>
  <c r="G64" i="12"/>
  <c r="C93" i="12"/>
  <c r="H179" i="12"/>
  <c r="H40" i="12"/>
  <c r="G69" i="12"/>
  <c r="C98" i="12"/>
  <c r="H184" i="12"/>
  <c r="C43" i="12"/>
  <c r="H129" i="12"/>
  <c r="G158" i="12"/>
  <c r="C187" i="12"/>
  <c r="H74" i="12"/>
  <c r="H187" i="12"/>
  <c r="G17" i="12"/>
  <c r="C46" i="12"/>
  <c r="H132" i="12"/>
  <c r="G161" i="12"/>
  <c r="C190" i="12"/>
  <c r="H77" i="12"/>
  <c r="G106" i="12"/>
  <c r="C135" i="12"/>
  <c r="H22" i="12"/>
  <c r="G51" i="12"/>
  <c r="C80" i="12"/>
  <c r="H166" i="12"/>
  <c r="G195" i="12"/>
  <c r="I229" i="7"/>
  <c r="J229" i="7" s="1"/>
  <c r="I220" i="7"/>
  <c r="J220" i="7" s="1"/>
  <c r="I199" i="7"/>
  <c r="J199" i="7" s="1"/>
  <c r="I57" i="7"/>
  <c r="J57" i="7" s="1"/>
  <c r="J59" i="7" s="1"/>
  <c r="I210" i="7"/>
  <c r="J210" i="7" s="1"/>
  <c r="I61" i="8"/>
  <c r="M61" i="8" s="1"/>
  <c r="J123" i="7"/>
  <c r="G72" i="12"/>
  <c r="H147" i="12"/>
  <c r="H19" i="12"/>
  <c r="C65" i="12"/>
  <c r="G80" i="12"/>
  <c r="H80" i="12"/>
  <c r="G109" i="12"/>
  <c r="H85" i="12"/>
  <c r="G114" i="12"/>
  <c r="C143" i="12"/>
  <c r="H90" i="12"/>
  <c r="G119" i="12"/>
  <c r="C148" i="12"/>
  <c r="H95" i="12"/>
  <c r="C153" i="12"/>
  <c r="H100" i="12"/>
  <c r="G129" i="12"/>
  <c r="C158" i="12"/>
  <c r="H45" i="12"/>
  <c r="G74" i="12"/>
  <c r="H189" i="12"/>
  <c r="G19" i="12"/>
  <c r="H134" i="12"/>
  <c r="G163" i="12"/>
  <c r="C192" i="12"/>
  <c r="C161" i="12"/>
  <c r="C106" i="12"/>
  <c r="H192" i="12"/>
  <c r="G22" i="12"/>
  <c r="C51" i="12"/>
  <c r="H137" i="12"/>
  <c r="G166" i="12"/>
  <c r="C195" i="12"/>
  <c r="H82" i="12"/>
  <c r="G111" i="12"/>
  <c r="C140" i="12"/>
  <c r="J315" i="9"/>
  <c r="C133" i="12"/>
  <c r="C25" i="12"/>
  <c r="C41" i="12"/>
  <c r="G56" i="12"/>
  <c r="G116" i="12"/>
  <c r="G176" i="12"/>
  <c r="H63" i="12"/>
  <c r="H79" i="12"/>
  <c r="G25" i="12"/>
  <c r="C54" i="12"/>
  <c r="H140" i="12"/>
  <c r="G169" i="12"/>
  <c r="C198" i="12"/>
  <c r="C59" i="12"/>
  <c r="H145" i="12"/>
  <c r="G174" i="12"/>
  <c r="C203" i="12"/>
  <c r="G35" i="12"/>
  <c r="C64" i="12"/>
  <c r="H150" i="12"/>
  <c r="G179" i="12"/>
  <c r="H11" i="12"/>
  <c r="G40" i="12"/>
  <c r="C69" i="12"/>
  <c r="H155" i="12"/>
  <c r="G184" i="12"/>
  <c r="H16" i="12"/>
  <c r="G45" i="12"/>
  <c r="C74" i="12"/>
  <c r="H160" i="12"/>
  <c r="G189" i="12"/>
  <c r="C19" i="12"/>
  <c r="H105" i="12"/>
  <c r="G134" i="12"/>
  <c r="C163" i="12"/>
  <c r="H50" i="12"/>
  <c r="G79" i="12"/>
  <c r="C108" i="12"/>
  <c r="H194" i="12"/>
  <c r="H163" i="12"/>
  <c r="G192" i="12"/>
  <c r="C22" i="12"/>
  <c r="H108" i="12"/>
  <c r="G137" i="12"/>
  <c r="C166" i="12"/>
  <c r="H53" i="12"/>
  <c r="G82" i="12"/>
  <c r="C111" i="12"/>
  <c r="H197" i="12"/>
  <c r="G27" i="12"/>
  <c r="C56" i="12"/>
  <c r="H142" i="12"/>
  <c r="C200" i="12"/>
  <c r="H39" i="12"/>
  <c r="H55" i="12"/>
  <c r="C101" i="12"/>
  <c r="C145" i="12"/>
  <c r="C109" i="12"/>
  <c r="H56" i="12"/>
  <c r="C114" i="12"/>
  <c r="H200" i="12"/>
  <c r="H61" i="12"/>
  <c r="C119" i="12"/>
  <c r="H66" i="12"/>
  <c r="G95" i="12"/>
  <c r="H71" i="12"/>
  <c r="G100" i="12"/>
  <c r="C129" i="12"/>
  <c r="H76" i="12"/>
  <c r="G105" i="12"/>
  <c r="C134" i="12"/>
  <c r="H21" i="12"/>
  <c r="G50" i="12"/>
  <c r="C79" i="12"/>
  <c r="H165" i="12"/>
  <c r="G194" i="12"/>
  <c r="C24" i="12"/>
  <c r="H110" i="12"/>
  <c r="G139" i="12"/>
  <c r="C168" i="12"/>
  <c r="C137" i="12"/>
  <c r="H24" i="12"/>
  <c r="G53" i="12"/>
  <c r="C82" i="12"/>
  <c r="H168" i="12"/>
  <c r="G197" i="12"/>
  <c r="C27" i="12"/>
  <c r="H113" i="12"/>
  <c r="G142" i="12"/>
  <c r="H58" i="12"/>
  <c r="G87" i="12"/>
  <c r="C116" i="12"/>
  <c r="H202" i="12"/>
  <c r="I1302" i="6"/>
  <c r="J1302" i="6" s="1"/>
  <c r="I1446" i="6"/>
  <c r="J1446" i="6" s="1"/>
  <c r="I488" i="7"/>
  <c r="M488" i="7" s="1"/>
  <c r="J788" i="7"/>
  <c r="H115" i="12"/>
  <c r="G32" i="12"/>
  <c r="G92" i="12"/>
  <c r="G108" i="12"/>
  <c r="H116" i="12"/>
  <c r="G145" i="12"/>
  <c r="C174" i="12"/>
  <c r="C35" i="12"/>
  <c r="H121" i="12"/>
  <c r="C179" i="12"/>
  <c r="C40" i="12"/>
  <c r="H126" i="12"/>
  <c r="G155" i="12"/>
  <c r="C184" i="12"/>
  <c r="C45" i="12"/>
  <c r="H131" i="12"/>
  <c r="G160" i="12"/>
  <c r="C189" i="12"/>
  <c r="G21" i="12"/>
  <c r="C50" i="12"/>
  <c r="H136" i="12"/>
  <c r="C194" i="12"/>
  <c r="H81" i="12"/>
  <c r="G110" i="12"/>
  <c r="C139" i="12"/>
  <c r="H26" i="12"/>
  <c r="G55" i="12"/>
  <c r="C84" i="12"/>
  <c r="H170" i="12"/>
  <c r="G199" i="12"/>
  <c r="H139" i="12"/>
  <c r="G168" i="12"/>
  <c r="C197" i="12"/>
  <c r="H84" i="12"/>
  <c r="G113" i="12"/>
  <c r="C142" i="12"/>
  <c r="H29" i="12"/>
  <c r="G58" i="12"/>
  <c r="C87" i="12"/>
  <c r="H173" i="12"/>
  <c r="G202" i="12"/>
  <c r="C32" i="12"/>
  <c r="H118" i="12"/>
  <c r="G147" i="12"/>
  <c r="C176" i="12"/>
  <c r="I271" i="7"/>
  <c r="J271" i="7" s="1"/>
  <c r="I253" i="7"/>
  <c r="J253" i="7" s="1"/>
  <c r="I597" i="7"/>
  <c r="J597" i="7" s="1"/>
  <c r="I262" i="8"/>
  <c r="M262" i="8" s="1"/>
  <c r="J823" i="7"/>
  <c r="G68" i="12"/>
  <c r="G84" i="12"/>
  <c r="H99" i="12"/>
  <c r="C17" i="12"/>
  <c r="G128" i="12"/>
  <c r="H159" i="12"/>
  <c r="H32" i="12"/>
  <c r="G61" i="12"/>
  <c r="H176" i="12"/>
  <c r="H37" i="12"/>
  <c r="G66" i="12"/>
  <c r="C95" i="12"/>
  <c r="H181" i="12"/>
  <c r="H42" i="12"/>
  <c r="G71" i="12"/>
  <c r="C100" i="12"/>
  <c r="H186" i="12"/>
  <c r="H47" i="12"/>
  <c r="G76" i="12"/>
  <c r="C105" i="12"/>
  <c r="H191" i="12"/>
  <c r="H52" i="12"/>
  <c r="G81" i="12"/>
  <c r="C110" i="12"/>
  <c r="H196" i="12"/>
  <c r="G26" i="12"/>
  <c r="C55" i="12"/>
  <c r="H141" i="12"/>
  <c r="G170" i="12"/>
  <c r="C199" i="12"/>
  <c r="H86" i="12"/>
  <c r="G115" i="12"/>
  <c r="H199" i="12"/>
  <c r="G29" i="12"/>
  <c r="C58" i="12"/>
  <c r="H144" i="12"/>
  <c r="G173" i="12"/>
  <c r="C202" i="12"/>
  <c r="H89" i="12"/>
  <c r="G118" i="12"/>
  <c r="C147" i="12"/>
  <c r="H34" i="12"/>
  <c r="G63" i="12"/>
  <c r="C92" i="12"/>
  <c r="H178" i="12"/>
  <c r="J259" i="8"/>
  <c r="I547" i="7"/>
  <c r="J547" i="7" s="1"/>
  <c r="J549" i="7" s="1"/>
  <c r="I540" i="7"/>
  <c r="J540" i="7" s="1"/>
  <c r="J542" i="7" s="1"/>
  <c r="I533" i="7"/>
  <c r="J533" i="7" s="1"/>
  <c r="J535" i="7" s="1"/>
  <c r="I526" i="7"/>
  <c r="J526" i="7" s="1"/>
  <c r="J528" i="7" s="1"/>
  <c r="I519" i="7"/>
  <c r="J519" i="7" s="1"/>
  <c r="J521" i="7" s="1"/>
  <c r="I512" i="7"/>
  <c r="J512" i="7" s="1"/>
  <c r="J514" i="7" s="1"/>
  <c r="I505" i="7"/>
  <c r="J505" i="7" s="1"/>
  <c r="J507" i="7" s="1"/>
  <c r="I462" i="8"/>
  <c r="M462" i="8" s="1"/>
  <c r="J163" i="8"/>
  <c r="J103" i="7"/>
  <c r="G24" i="12"/>
  <c r="H171" i="12"/>
  <c r="H31" i="12"/>
  <c r="C61" i="12"/>
  <c r="H91" i="12"/>
  <c r="C157" i="12"/>
  <c r="G188" i="12"/>
  <c r="H92" i="12"/>
  <c r="G121" i="12"/>
  <c r="H97" i="12"/>
  <c r="G126" i="12"/>
  <c r="C155" i="12"/>
  <c r="H102" i="12"/>
  <c r="G131" i="12"/>
  <c r="C160" i="12"/>
  <c r="C21" i="12"/>
  <c r="H107" i="12"/>
  <c r="G136" i="12"/>
  <c r="C26" i="12"/>
  <c r="H112" i="12"/>
  <c r="G141" i="12"/>
  <c r="C170" i="12"/>
  <c r="H57" i="12"/>
  <c r="G86" i="12"/>
  <c r="C115" i="12"/>
  <c r="H201" i="12"/>
  <c r="G31" i="12"/>
  <c r="C60" i="12"/>
  <c r="I117" i="12"/>
  <c r="H146" i="12"/>
  <c r="G175" i="12"/>
  <c r="C204" i="12"/>
  <c r="C173" i="12"/>
  <c r="H60" i="12"/>
  <c r="G89" i="12"/>
  <c r="C118" i="12"/>
  <c r="H204" i="12"/>
  <c r="C63" i="12"/>
  <c r="H149" i="12"/>
  <c r="G178" i="12"/>
  <c r="H94" i="12"/>
  <c r="G123" i="12"/>
  <c r="C152" i="12"/>
  <c r="G200" i="12"/>
  <c r="J157" i="8"/>
  <c r="J109" i="7"/>
  <c r="C97" i="12"/>
  <c r="C113" i="12"/>
  <c r="G140" i="12"/>
  <c r="H15" i="12"/>
  <c r="H75" i="12"/>
  <c r="H8" i="12"/>
  <c r="C66" i="12"/>
  <c r="H152" i="12"/>
  <c r="G181" i="12"/>
  <c r="H13" i="12"/>
  <c r="G42" i="12"/>
  <c r="C71" i="12"/>
  <c r="H157" i="12"/>
  <c r="H18" i="12"/>
  <c r="G47" i="12"/>
  <c r="C76" i="12"/>
  <c r="H162" i="12"/>
  <c r="H23" i="12"/>
  <c r="G52" i="12"/>
  <c r="C81" i="12"/>
  <c r="H167" i="12"/>
  <c r="G196" i="12"/>
  <c r="H28" i="12"/>
  <c r="G57" i="12"/>
  <c r="C86" i="12"/>
  <c r="H172" i="12"/>
  <c r="C31" i="12"/>
  <c r="H117" i="12"/>
  <c r="G146" i="12"/>
  <c r="H62" i="12"/>
  <c r="G91" i="12"/>
  <c r="C120" i="12"/>
  <c r="K117" i="12"/>
  <c r="H175" i="12"/>
  <c r="G204" i="12"/>
  <c r="H120" i="12"/>
  <c r="G149" i="12"/>
  <c r="C178" i="12"/>
  <c r="H65" i="12"/>
  <c r="G94" i="12"/>
  <c r="C123" i="12"/>
  <c r="H10" i="12"/>
  <c r="G39" i="12"/>
  <c r="C68" i="12"/>
  <c r="H154" i="12"/>
  <c r="G183" i="12"/>
  <c r="I392" i="7"/>
  <c r="J392" i="7" s="1"/>
  <c r="J393" i="7" s="1"/>
  <c r="I737" i="7"/>
  <c r="J737" i="7" s="1"/>
  <c r="J738" i="7" s="1"/>
  <c r="I675" i="7"/>
  <c r="J675" i="7" s="1"/>
  <c r="J676" i="7" s="1"/>
  <c r="I51" i="7"/>
  <c r="J51" i="7" s="1"/>
  <c r="J52" i="7" s="1"/>
  <c r="I451" i="7"/>
  <c r="J451" i="7" s="1"/>
  <c r="I429" i="7"/>
  <c r="J429" i="7" s="1"/>
  <c r="I250" i="7"/>
  <c r="J250" i="7" s="1"/>
  <c r="I268" i="7"/>
  <c r="J268" i="7" s="1"/>
  <c r="I185" i="7"/>
  <c r="J185" i="7" s="1"/>
  <c r="I49" i="8"/>
  <c r="M49" i="8" s="1"/>
  <c r="I360" i="7"/>
  <c r="J360" i="7" s="1"/>
  <c r="I342" i="7"/>
  <c r="J342" i="7" s="1"/>
  <c r="I484" i="7"/>
  <c r="J484" i="7" s="1"/>
  <c r="J485" i="7" s="1"/>
  <c r="I332" i="7"/>
  <c r="J332" i="7" s="1"/>
  <c r="I352" i="7"/>
  <c r="J352" i="7" s="1"/>
  <c r="I370" i="7"/>
  <c r="J370" i="7" s="1"/>
  <c r="I295" i="8"/>
  <c r="M295" i="8" s="1"/>
  <c r="C53" i="12"/>
  <c r="H111" i="12"/>
  <c r="C169" i="12"/>
  <c r="G60" i="12"/>
  <c r="H123" i="12"/>
  <c r="H183" i="12"/>
  <c r="H68" i="12"/>
  <c r="G97" i="12"/>
  <c r="C126" i="12"/>
  <c r="H73" i="12"/>
  <c r="C131" i="12"/>
  <c r="H78" i="12"/>
  <c r="G107" i="12"/>
  <c r="C136" i="12"/>
  <c r="H83" i="12"/>
  <c r="G112" i="12"/>
  <c r="C141" i="12"/>
  <c r="H88" i="12"/>
  <c r="G117" i="12"/>
  <c r="C146" i="12"/>
  <c r="H33" i="12"/>
  <c r="C91" i="12"/>
  <c r="H177" i="12"/>
  <c r="C36" i="12"/>
  <c r="H122" i="12"/>
  <c r="G151" i="12"/>
  <c r="G120" i="12"/>
  <c r="C149" i="12"/>
  <c r="H36" i="12"/>
  <c r="G65" i="12"/>
  <c r="C94" i="12"/>
  <c r="H180" i="12"/>
  <c r="C39" i="12"/>
  <c r="H125" i="12"/>
  <c r="C183" i="12"/>
  <c r="H70" i="12"/>
  <c r="G99" i="12"/>
  <c r="C128" i="12"/>
  <c r="I161" i="7"/>
  <c r="J161" i="7" s="1"/>
  <c r="J163" i="7" s="1"/>
  <c r="I277" i="7"/>
  <c r="J277" i="7" s="1"/>
  <c r="J279" i="7" s="1"/>
  <c r="I259" i="7"/>
  <c r="J259" i="7" s="1"/>
  <c r="J261" i="7" s="1"/>
  <c r="I176" i="8"/>
  <c r="M176" i="8" s="1"/>
  <c r="I443" i="7"/>
  <c r="J443" i="7" s="1"/>
  <c r="I269" i="7"/>
  <c r="J269" i="7" s="1"/>
  <c r="I251" i="7"/>
  <c r="J251" i="7" s="1"/>
  <c r="I240" i="7"/>
  <c r="J240" i="7" s="1"/>
  <c r="I595" i="7"/>
  <c r="J595" i="7" s="1"/>
  <c r="I563" i="7"/>
  <c r="J563" i="7" s="1"/>
  <c r="I415" i="7"/>
  <c r="J415" i="7" s="1"/>
  <c r="I286" i="7"/>
  <c r="J286" i="7" s="1"/>
  <c r="I129" i="7"/>
  <c r="J129" i="7" s="1"/>
  <c r="I140" i="8"/>
  <c r="M140" i="8" s="1"/>
  <c r="I2038" i="6"/>
  <c r="J2038" i="6" s="1"/>
  <c r="J2040" i="6" s="1"/>
  <c r="I993" i="6"/>
  <c r="J993" i="6" s="1"/>
  <c r="I741" i="6"/>
  <c r="J741" i="6" s="1"/>
  <c r="I658" i="6"/>
  <c r="J658" i="6" s="1"/>
  <c r="I514" i="6"/>
  <c r="J514" i="6" s="1"/>
  <c r="I382" i="6"/>
  <c r="J382" i="6" s="1"/>
  <c r="I353" i="6"/>
  <c r="J353" i="6" s="1"/>
  <c r="I830" i="6"/>
  <c r="J830" i="6" s="1"/>
  <c r="I713" i="6"/>
  <c r="J713" i="6" s="1"/>
  <c r="I442" i="6"/>
  <c r="J442" i="6" s="1"/>
  <c r="I409" i="6"/>
  <c r="J409" i="6" s="1"/>
  <c r="I929" i="6"/>
  <c r="J929" i="6" s="1"/>
  <c r="I863" i="6"/>
  <c r="J863" i="6" s="1"/>
  <c r="I550" i="6"/>
  <c r="J550" i="6" s="1"/>
  <c r="I454" i="6"/>
  <c r="J454" i="6" s="1"/>
  <c r="I333" i="6"/>
  <c r="J333" i="6" s="1"/>
  <c r="I937" i="6"/>
  <c r="J937" i="6" s="1"/>
  <c r="I896" i="6"/>
  <c r="J896" i="6" s="1"/>
  <c r="I788" i="6"/>
  <c r="J788" i="6" s="1"/>
  <c r="I767" i="6"/>
  <c r="J767" i="6" s="1"/>
  <c r="I678" i="6"/>
  <c r="J678" i="6" s="1"/>
  <c r="I562" i="6"/>
  <c r="J562" i="6" s="1"/>
  <c r="I466" i="6"/>
  <c r="J466" i="6" s="1"/>
  <c r="I400" i="6"/>
  <c r="J400" i="6" s="1"/>
  <c r="I945" i="6"/>
  <c r="J945" i="6" s="1"/>
  <c r="I758" i="6"/>
  <c r="J758" i="6" s="1"/>
  <c r="I574" i="6"/>
  <c r="J574" i="6" s="1"/>
  <c r="I303" i="6"/>
  <c r="J303" i="6" s="1"/>
  <c r="I1041" i="6"/>
  <c r="J1041" i="6" s="1"/>
  <c r="I841" i="6"/>
  <c r="J841" i="6" s="1"/>
  <c r="I808" i="6"/>
  <c r="J808" i="6" s="1"/>
  <c r="I586" i="6"/>
  <c r="J586" i="6" s="1"/>
  <c r="I478" i="6"/>
  <c r="J478" i="6" s="1"/>
  <c r="I391" i="6"/>
  <c r="J391" i="6" s="1"/>
  <c r="I1020" i="6"/>
  <c r="J1020" i="6" s="1"/>
  <c r="I874" i="6"/>
  <c r="J874" i="6" s="1"/>
  <c r="I749" i="6"/>
  <c r="J749" i="6" s="1"/>
  <c r="I598" i="6"/>
  <c r="J598" i="6" s="1"/>
  <c r="I490" i="6"/>
  <c r="J490" i="6" s="1"/>
  <c r="I1003" i="6"/>
  <c r="J1003" i="6" s="1"/>
  <c r="I982" i="6"/>
  <c r="J982" i="6" s="1"/>
  <c r="I778" i="6"/>
  <c r="J778" i="6" s="1"/>
  <c r="I610" i="6"/>
  <c r="J610" i="6" s="1"/>
  <c r="I502" i="6"/>
  <c r="J502" i="6" s="1"/>
  <c r="I373" i="6"/>
  <c r="J373" i="6" s="1"/>
  <c r="I323" i="6"/>
  <c r="J323" i="6" s="1"/>
  <c r="I1011" i="6"/>
  <c r="J1011" i="6" s="1"/>
  <c r="I965" i="6"/>
  <c r="J965" i="6" s="1"/>
  <c r="I723" i="6"/>
  <c r="J723" i="6" s="1"/>
  <c r="I668" i="6"/>
  <c r="J668" i="6" s="1"/>
  <c r="I1052" i="6"/>
  <c r="J1052" i="6" s="1"/>
  <c r="I885" i="6"/>
  <c r="J885" i="6" s="1"/>
  <c r="I798" i="6"/>
  <c r="J798" i="6" s="1"/>
  <c r="I634" i="6"/>
  <c r="J634" i="6" s="1"/>
  <c r="I526" i="6"/>
  <c r="J526" i="6" s="1"/>
  <c r="I973" i="6"/>
  <c r="J973" i="6" s="1"/>
  <c r="I622" i="6"/>
  <c r="J622" i="6" s="1"/>
  <c r="I343" i="6"/>
  <c r="J343" i="6" s="1"/>
  <c r="I818" i="6"/>
  <c r="J818" i="6" s="1"/>
  <c r="I418" i="6"/>
  <c r="J418" i="6" s="1"/>
  <c r="I731" i="6"/>
  <c r="J731" i="6" s="1"/>
  <c r="I430" i="6"/>
  <c r="J430" i="6" s="1"/>
  <c r="I852" i="6"/>
  <c r="J852" i="6" s="1"/>
  <c r="I688" i="6"/>
  <c r="J688" i="6" s="1"/>
  <c r="I538" i="6"/>
  <c r="J538" i="6" s="1"/>
  <c r="I646" i="6"/>
  <c r="J646" i="6" s="1"/>
  <c r="I363" i="6"/>
  <c r="J363" i="6" s="1"/>
  <c r="I313" i="6"/>
  <c r="J313" i="6" s="1"/>
  <c r="I955" i="6"/>
  <c r="J955" i="6" s="1"/>
  <c r="I293" i="6"/>
  <c r="J293" i="6" s="1"/>
  <c r="I316" i="7"/>
  <c r="M316" i="7" s="1"/>
  <c r="I1237" i="6"/>
  <c r="J1237" i="6" s="1"/>
  <c r="J1238" i="6" s="1"/>
  <c r="I1208" i="6"/>
  <c r="J1208" i="6" s="1"/>
  <c r="J1209" i="6" s="1"/>
  <c r="I1448" i="6"/>
  <c r="J1448" i="6" s="1"/>
  <c r="I1079" i="6"/>
  <c r="J1079" i="6" s="1"/>
  <c r="I1294" i="6"/>
  <c r="J1294" i="6" s="1"/>
  <c r="J1295" i="6" s="1"/>
  <c r="I1406" i="6"/>
  <c r="J1406" i="6" s="1"/>
  <c r="J1407" i="6" s="1"/>
  <c r="I1377" i="6"/>
  <c r="J1377" i="6" s="1"/>
  <c r="J1378" i="6" s="1"/>
  <c r="I1190" i="6"/>
  <c r="J1190" i="6" s="1"/>
  <c r="J1191" i="6" s="1"/>
  <c r="I1285" i="6"/>
  <c r="J1285" i="6" s="1"/>
  <c r="J1286" i="6" s="1"/>
  <c r="I1438" i="6"/>
  <c r="J1438" i="6" s="1"/>
  <c r="J1439" i="6" s="1"/>
  <c r="I1397" i="6"/>
  <c r="J1397" i="6" s="1"/>
  <c r="J1398" i="6" s="1"/>
  <c r="I1181" i="6"/>
  <c r="J1181" i="6" s="1"/>
  <c r="J1182" i="6" s="1"/>
  <c r="I1127" i="6"/>
  <c r="J1127" i="6" s="1"/>
  <c r="J1128" i="6" s="1"/>
  <c r="I1276" i="6"/>
  <c r="J1276" i="6" s="1"/>
  <c r="J1277" i="6" s="1"/>
  <c r="I1247" i="6"/>
  <c r="J1247" i="6" s="1"/>
  <c r="J1248" i="6" s="1"/>
  <c r="I1267" i="6"/>
  <c r="J1267" i="6" s="1"/>
  <c r="J1268" i="6" s="1"/>
  <c r="I1304" i="6"/>
  <c r="J1304" i="6" s="1"/>
  <c r="I1217" i="6"/>
  <c r="J1217" i="6" s="1"/>
  <c r="J1218" i="6" s="1"/>
  <c r="I1457" i="6"/>
  <c r="J1457" i="6" s="1"/>
  <c r="J1458" i="6" s="1"/>
  <c r="I1145" i="6"/>
  <c r="J1145" i="6" s="1"/>
  <c r="J1146" i="6" s="1"/>
  <c r="I1107" i="6"/>
  <c r="J1107" i="6" s="1"/>
  <c r="J1108" i="6" s="1"/>
  <c r="I1136" i="6"/>
  <c r="J1136" i="6" s="1"/>
  <c r="J1137" i="6" s="1"/>
  <c r="I1068" i="6"/>
  <c r="J1068" i="6" s="1"/>
  <c r="I1227" i="6"/>
  <c r="J1227" i="6" s="1"/>
  <c r="J1228" i="6" s="1"/>
  <c r="I1097" i="6"/>
  <c r="J1097" i="6" s="1"/>
  <c r="J1098" i="6" s="1"/>
  <c r="I1088" i="6"/>
  <c r="J1088" i="6" s="1"/>
  <c r="J1089" i="6" s="1"/>
  <c r="I1257" i="6"/>
  <c r="J1257" i="6" s="1"/>
  <c r="J1258" i="6" s="1"/>
  <c r="I1387" i="6"/>
  <c r="J1387" i="6" s="1"/>
  <c r="J1388" i="6" s="1"/>
  <c r="I1199" i="6"/>
  <c r="J1199" i="6" s="1"/>
  <c r="J1200" i="6" s="1"/>
  <c r="I1117" i="6"/>
  <c r="J1117" i="6" s="1"/>
  <c r="J1118" i="6" s="1"/>
  <c r="I1172" i="6"/>
  <c r="J1172" i="6" s="1"/>
  <c r="J1173" i="6" s="1"/>
  <c r="I1163" i="6"/>
  <c r="J1163" i="6" s="1"/>
  <c r="J1164" i="6" s="1"/>
  <c r="I1154" i="6"/>
  <c r="J1154" i="6" s="1"/>
  <c r="J1155" i="6" s="1"/>
  <c r="I469" i="7"/>
  <c r="M469" i="7" s="1"/>
  <c r="I556" i="7"/>
  <c r="J556" i="7" s="1"/>
  <c r="J557" i="7" s="1"/>
  <c r="I586" i="7"/>
  <c r="J586" i="7" s="1"/>
  <c r="J587" i="7" s="1"/>
  <c r="I450" i="8"/>
  <c r="M450" i="8" s="1"/>
  <c r="J899" i="7"/>
  <c r="I221" i="8"/>
  <c r="J221" i="8" s="1"/>
  <c r="J227" i="8" s="1"/>
  <c r="I62" i="9"/>
  <c r="M62" i="9" s="1"/>
  <c r="H67" i="12"/>
  <c r="H135" i="12"/>
  <c r="G44" i="12"/>
  <c r="G104" i="12"/>
  <c r="G152" i="12"/>
  <c r="H7" i="12"/>
  <c r="G13" i="12"/>
  <c r="C42" i="12"/>
  <c r="H128" i="12"/>
  <c r="G157" i="12"/>
  <c r="C186" i="12"/>
  <c r="G18" i="12"/>
  <c r="C47" i="12"/>
  <c r="H133" i="12"/>
  <c r="G162" i="12"/>
  <c r="C191" i="12"/>
  <c r="G23" i="12"/>
  <c r="C52" i="12"/>
  <c r="H138" i="12"/>
  <c r="G167" i="12"/>
  <c r="C196" i="12"/>
  <c r="G28" i="12"/>
  <c r="C57" i="12"/>
  <c r="H143" i="12"/>
  <c r="C201" i="12"/>
  <c r="G33" i="12"/>
  <c r="H148" i="12"/>
  <c r="G177" i="12"/>
  <c r="H93" i="12"/>
  <c r="G122" i="12"/>
  <c r="C151" i="12"/>
  <c r="H38" i="12"/>
  <c r="G67" i="12"/>
  <c r="C96" i="12"/>
  <c r="H182" i="12"/>
  <c r="H151" i="12"/>
  <c r="H96" i="12"/>
  <c r="G125" i="12"/>
  <c r="H41" i="12"/>
  <c r="C99" i="12"/>
  <c r="H185" i="12"/>
  <c r="C44" i="12"/>
  <c r="H130" i="12"/>
  <c r="G159" i="12"/>
  <c r="C188" i="12"/>
  <c r="J395" i="8"/>
  <c r="I126" i="4"/>
  <c r="K126" i="4" s="1"/>
  <c r="K84" i="12" s="1"/>
  <c r="J1080" i="6"/>
  <c r="J83" i="6" l="1"/>
  <c r="J632" i="8"/>
  <c r="J1902" i="6"/>
  <c r="J1903" i="6" s="1"/>
  <c r="J1904" i="6" s="1"/>
  <c r="I232" i="4" s="1"/>
  <c r="J1981" i="6"/>
  <c r="J1959" i="6"/>
  <c r="J624" i="8"/>
  <c r="I2028" i="6"/>
  <c r="J2028" i="6" s="1"/>
  <c r="I867" i="7"/>
  <c r="M867" i="7" s="1"/>
  <c r="J1662" i="6"/>
  <c r="J1174" i="6"/>
  <c r="J1175" i="6" s="1"/>
  <c r="I140" i="4" s="1"/>
  <c r="I1169" i="6"/>
  <c r="M1169" i="6" s="1"/>
  <c r="J1459" i="6"/>
  <c r="J1460" i="6" s="1"/>
  <c r="I177" i="4" s="1"/>
  <c r="I1454" i="6"/>
  <c r="M1454" i="6" s="1"/>
  <c r="J1379" i="6"/>
  <c r="J1380" i="6" s="1"/>
  <c r="I163" i="4" s="1"/>
  <c r="I1374" i="6"/>
  <c r="M1374" i="6" s="1"/>
  <c r="J1530" i="6"/>
  <c r="I1524" i="6"/>
  <c r="M1524" i="6" s="1"/>
  <c r="J1531" i="6"/>
  <c r="I186" i="4" s="1"/>
  <c r="I1427" i="6"/>
  <c r="J1427" i="6" s="1"/>
  <c r="I576" i="7"/>
  <c r="M576" i="7" s="1"/>
  <c r="J1408" i="6"/>
  <c r="J1409" i="6" s="1"/>
  <c r="I166" i="4" s="1"/>
  <c r="I1403" i="6"/>
  <c r="M1403" i="6" s="1"/>
  <c r="I1910" i="6"/>
  <c r="J1910" i="6" s="1"/>
  <c r="I733" i="7"/>
  <c r="M733" i="7" s="1"/>
  <c r="I1919" i="6"/>
  <c r="J1919" i="6" s="1"/>
  <c r="I1928" i="6"/>
  <c r="J1928" i="6" s="1"/>
  <c r="J1201" i="6"/>
  <c r="J1202" i="6" s="1"/>
  <c r="I143" i="4" s="1"/>
  <c r="I1196" i="6"/>
  <c r="M1196" i="6" s="1"/>
  <c r="J1296" i="6"/>
  <c r="J1297" i="6" s="1"/>
  <c r="I153" i="4" s="1"/>
  <c r="I1291" i="6"/>
  <c r="M1291" i="6" s="1"/>
  <c r="I1069" i="6"/>
  <c r="J1069" i="6" s="1"/>
  <c r="I481" i="7"/>
  <c r="M481" i="7" s="1"/>
  <c r="I564" i="8"/>
  <c r="M564" i="8" s="1"/>
  <c r="I720" i="7"/>
  <c r="J720" i="7" s="1"/>
  <c r="J1090" i="6"/>
  <c r="J1091" i="6" s="1"/>
  <c r="I131" i="4" s="1"/>
  <c r="I1085" i="6"/>
  <c r="M1085" i="6" s="1"/>
  <c r="J1278" i="6"/>
  <c r="J1279" i="6" s="1"/>
  <c r="I151" i="4" s="1"/>
  <c r="I1273" i="6"/>
  <c r="M1273" i="6" s="1"/>
  <c r="J1210" i="6"/>
  <c r="J1211" i="6" s="1"/>
  <c r="I144" i="4" s="1"/>
  <c r="I1205" i="6"/>
  <c r="M1205" i="6" s="1"/>
  <c r="J1099" i="6"/>
  <c r="J1100" i="6" s="1"/>
  <c r="I132" i="4" s="1"/>
  <c r="I1094" i="6"/>
  <c r="M1094" i="6" s="1"/>
  <c r="J1129" i="6"/>
  <c r="J1130" i="6" s="1"/>
  <c r="I135" i="4" s="1"/>
  <c r="I1123" i="6"/>
  <c r="M1123" i="6" s="1"/>
  <c r="J1259" i="6"/>
  <c r="J1260" i="6" s="1"/>
  <c r="I149" i="4" s="1"/>
  <c r="I1253" i="6"/>
  <c r="M1253" i="6" s="1"/>
  <c r="I1465" i="6"/>
  <c r="J1465" i="6" s="1"/>
  <c r="I583" i="7"/>
  <c r="M583" i="7" s="1"/>
  <c r="J1229" i="6"/>
  <c r="J1230" i="6" s="1"/>
  <c r="I146" i="4" s="1"/>
  <c r="I1223" i="6"/>
  <c r="M1223" i="6" s="1"/>
  <c r="J1969" i="6"/>
  <c r="J1970" i="6" s="1"/>
  <c r="I239" i="4" s="1"/>
  <c r="I1964" i="6"/>
  <c r="M1964" i="6" s="1"/>
  <c r="I1368" i="6"/>
  <c r="J1368" i="6" s="1"/>
  <c r="J1369" i="6" s="1"/>
  <c r="I552" i="7"/>
  <c r="M552" i="7" s="1"/>
  <c r="J1399" i="6"/>
  <c r="J1400" i="6" s="1"/>
  <c r="I165" i="4" s="1"/>
  <c r="I1393" i="6"/>
  <c r="M1393" i="6" s="1"/>
  <c r="J1269" i="6"/>
  <c r="J1270" i="6" s="1"/>
  <c r="I150" i="4" s="1"/>
  <c r="I1263" i="6"/>
  <c r="M1263" i="6" s="1"/>
  <c r="J1138" i="6"/>
  <c r="J1139" i="6" s="1"/>
  <c r="I136" i="4" s="1"/>
  <c r="I1133" i="6"/>
  <c r="M1133" i="6" s="1"/>
  <c r="J1440" i="6"/>
  <c r="J1441" i="6" s="1"/>
  <c r="I171" i="4" s="1"/>
  <c r="I1436" i="6"/>
  <c r="M1436" i="6" s="1"/>
  <c r="I909" i="6"/>
  <c r="J909" i="6" s="1"/>
  <c r="I1420" i="6"/>
  <c r="J1420" i="6" s="1"/>
  <c r="I396" i="7"/>
  <c r="M396" i="7" s="1"/>
  <c r="J1249" i="6"/>
  <c r="J1250" i="6" s="1"/>
  <c r="I148" i="4" s="1"/>
  <c r="I1243" i="6"/>
  <c r="M1243" i="6" s="1"/>
  <c r="J1109" i="6"/>
  <c r="J1110" i="6" s="1"/>
  <c r="I133" i="4" s="1"/>
  <c r="I1103" i="6"/>
  <c r="M1103" i="6" s="1"/>
  <c r="J1287" i="6"/>
  <c r="J1288" i="6" s="1"/>
  <c r="I152" i="4" s="1"/>
  <c r="I1282" i="6"/>
  <c r="M1282" i="6" s="1"/>
  <c r="J2054" i="6"/>
  <c r="J2055" i="6" s="1"/>
  <c r="I254" i="4" s="1"/>
  <c r="I2045" i="6"/>
  <c r="M2045" i="6" s="1"/>
  <c r="J1389" i="6"/>
  <c r="J1390" i="6"/>
  <c r="I164" i="4" s="1"/>
  <c r="I1383" i="6"/>
  <c r="M1383" i="6" s="1"/>
  <c r="J1165" i="6"/>
  <c r="J1166" i="6" s="1"/>
  <c r="I139" i="4" s="1"/>
  <c r="I1160" i="6"/>
  <c r="M1160" i="6" s="1"/>
  <c r="J1147" i="6"/>
  <c r="J1148" i="6" s="1"/>
  <c r="I137" i="4" s="1"/>
  <c r="I1142" i="6"/>
  <c r="M1142" i="6" s="1"/>
  <c r="J1192" i="6"/>
  <c r="J1193" i="6" s="1"/>
  <c r="I142" i="4" s="1"/>
  <c r="I1187" i="6"/>
  <c r="M1187" i="6" s="1"/>
  <c r="I183" i="7"/>
  <c r="J183" i="7" s="1"/>
  <c r="J186" i="7" s="1"/>
  <c r="I220" i="8"/>
  <c r="M220" i="8" s="1"/>
  <c r="J333" i="7"/>
  <c r="I719" i="7"/>
  <c r="J719" i="7" s="1"/>
  <c r="I557" i="8"/>
  <c r="M557" i="8" s="1"/>
  <c r="I213" i="7"/>
  <c r="J213" i="7" s="1"/>
  <c r="I202" i="7"/>
  <c r="J202" i="7" s="1"/>
  <c r="I433" i="7"/>
  <c r="J433" i="7" s="1"/>
  <c r="I223" i="7"/>
  <c r="J223" i="7" s="1"/>
  <c r="I232" i="7"/>
  <c r="J232" i="7" s="1"/>
  <c r="I247" i="8"/>
  <c r="M247" i="8" s="1"/>
  <c r="J1850" i="6"/>
  <c r="I1845" i="6"/>
  <c r="M1845" i="6" s="1"/>
  <c r="J1851" i="6"/>
  <c r="I1896" i="6"/>
  <c r="M1896" i="6" s="1"/>
  <c r="J587" i="6"/>
  <c r="J563" i="6"/>
  <c r="J831" i="6"/>
  <c r="J635" i="6"/>
  <c r="I17" i="6"/>
  <c r="J17" i="6" s="1"/>
  <c r="I47" i="7"/>
  <c r="M47" i="7" s="1"/>
  <c r="I1360" i="6"/>
  <c r="J1360" i="6" s="1"/>
  <c r="J1361" i="6" s="1"/>
  <c r="I545" i="7"/>
  <c r="M545" i="7" s="1"/>
  <c r="I84" i="12"/>
  <c r="I18" i="6"/>
  <c r="J18" i="6" s="1"/>
  <c r="I55" i="7"/>
  <c r="M55" i="7" s="1"/>
  <c r="I424" i="8"/>
  <c r="M424" i="8" s="1"/>
  <c r="I452" i="7"/>
  <c r="J452" i="7" s="1"/>
  <c r="I1630" i="6"/>
  <c r="J1630" i="6" s="1"/>
  <c r="I1592" i="6"/>
  <c r="J1592" i="6" s="1"/>
  <c r="I1603" i="6"/>
  <c r="J1603" i="6" s="1"/>
  <c r="I1615" i="6"/>
  <c r="J1615" i="6" s="1"/>
  <c r="I643" i="7"/>
  <c r="M643" i="7" s="1"/>
  <c r="J1498" i="6"/>
  <c r="J1499" i="6" s="1"/>
  <c r="I183" i="4" s="1"/>
  <c r="I1491" i="6"/>
  <c r="M1491" i="6" s="1"/>
  <c r="J1699" i="6"/>
  <c r="J1700" i="6" s="1"/>
  <c r="I206" i="4" s="1"/>
  <c r="I1693" i="6"/>
  <c r="M1693" i="6" s="1"/>
  <c r="J383" i="6"/>
  <c r="J809" i="6"/>
  <c r="J679" i="6"/>
  <c r="J314" i="6"/>
  <c r="J799" i="6"/>
  <c r="I1352" i="6"/>
  <c r="J1352" i="6" s="1"/>
  <c r="I538" i="7"/>
  <c r="M538" i="7" s="1"/>
  <c r="J1081" i="6"/>
  <c r="J1082" i="6" s="1"/>
  <c r="I130" i="4" s="1"/>
  <c r="I1075" i="6"/>
  <c r="M1075" i="6" s="1"/>
  <c r="J1156" i="6"/>
  <c r="J1157" i="6" s="1"/>
  <c r="I138" i="4" s="1"/>
  <c r="I1151" i="6"/>
  <c r="M1151" i="6" s="1"/>
  <c r="I37" i="6"/>
  <c r="J37" i="6" s="1"/>
  <c r="I106" i="7"/>
  <c r="M106" i="7" s="1"/>
  <c r="I36" i="6"/>
  <c r="J36" i="6" s="1"/>
  <c r="I98" i="7"/>
  <c r="M98" i="7" s="1"/>
  <c r="I270" i="7"/>
  <c r="J270" i="7" s="1"/>
  <c r="J272" i="7" s="1"/>
  <c r="I252" i="7"/>
  <c r="J252" i="7" s="1"/>
  <c r="J254" i="7" s="1"/>
  <c r="I254" i="8"/>
  <c r="M254" i="8" s="1"/>
  <c r="I596" i="7"/>
  <c r="J596" i="7" s="1"/>
  <c r="J598" i="7" s="1"/>
  <c r="I1997" i="6"/>
  <c r="J1997" i="6" s="1"/>
  <c r="J1999" i="6" s="1"/>
  <c r="I818" i="7"/>
  <c r="M818" i="7" s="1"/>
  <c r="I481" i="8"/>
  <c r="J481" i="8" s="1"/>
  <c r="I304" i="9"/>
  <c r="M304" i="9" s="1"/>
  <c r="J1520" i="6"/>
  <c r="J1521" i="6" s="1"/>
  <c r="I185" i="4" s="1"/>
  <c r="I1513" i="6"/>
  <c r="M1513" i="6" s="1"/>
  <c r="J294" i="6"/>
  <c r="J842" i="6"/>
  <c r="J789" i="6"/>
  <c r="J364" i="6"/>
  <c r="J886" i="6"/>
  <c r="I1602" i="6"/>
  <c r="J1602" i="6" s="1"/>
  <c r="I1614" i="6"/>
  <c r="J1614" i="6" s="1"/>
  <c r="I1629" i="6"/>
  <c r="J1629" i="6" s="1"/>
  <c r="J1631" i="6" s="1"/>
  <c r="I1591" i="6"/>
  <c r="J1591" i="6" s="1"/>
  <c r="I634" i="7"/>
  <c r="M634" i="7" s="1"/>
  <c r="J1070" i="6"/>
  <c r="I390" i="8"/>
  <c r="M390" i="8" s="1"/>
  <c r="I430" i="7"/>
  <c r="J430" i="7" s="1"/>
  <c r="I287" i="7"/>
  <c r="J287" i="7" s="1"/>
  <c r="J289" i="7" s="1"/>
  <c r="I708" i="7"/>
  <c r="J708" i="7" s="1"/>
  <c r="I617" i="7"/>
  <c r="J617" i="7" s="1"/>
  <c r="I130" i="7"/>
  <c r="J130" i="7" s="1"/>
  <c r="I444" i="7"/>
  <c r="J444" i="7" s="1"/>
  <c r="J446" i="7" s="1"/>
  <c r="I241" i="7"/>
  <c r="J241" i="7" s="1"/>
  <c r="I416" i="7"/>
  <c r="J416" i="7" s="1"/>
  <c r="I152" i="8"/>
  <c r="M152" i="8" s="1"/>
  <c r="I564" i="7"/>
  <c r="J564" i="7" s="1"/>
  <c r="J566" i="7" s="1"/>
  <c r="I417" i="7"/>
  <c r="J417" i="7" s="1"/>
  <c r="I242" i="7"/>
  <c r="J242" i="7" s="1"/>
  <c r="I565" i="7"/>
  <c r="J565" i="7" s="1"/>
  <c r="I288" i="7"/>
  <c r="J288" i="7" s="1"/>
  <c r="I131" i="7"/>
  <c r="J131" i="7" s="1"/>
  <c r="I160" i="8"/>
  <c r="M160" i="8" s="1"/>
  <c r="I445" i="7"/>
  <c r="J445" i="7" s="1"/>
  <c r="I618" i="7"/>
  <c r="J618" i="7" s="1"/>
  <c r="I709" i="7"/>
  <c r="J709" i="7" s="1"/>
  <c r="I420" i="8"/>
  <c r="J420" i="8" s="1"/>
  <c r="J421" i="8" s="1"/>
  <c r="I268" i="9"/>
  <c r="M268" i="9" s="1"/>
  <c r="I184" i="7"/>
  <c r="J184" i="7" s="1"/>
  <c r="I230" i="8"/>
  <c r="M230" i="8" s="1"/>
  <c r="I738" i="6"/>
  <c r="J738" i="6" s="1"/>
  <c r="I1000" i="6"/>
  <c r="J1000" i="6" s="1"/>
  <c r="I962" i="6"/>
  <c r="J962" i="6" s="1"/>
  <c r="J966" i="6" s="1"/>
  <c r="I720" i="6"/>
  <c r="J720" i="6" s="1"/>
  <c r="I990" i="6"/>
  <c r="J990" i="6" s="1"/>
  <c r="I952" i="6"/>
  <c r="J952" i="6" s="1"/>
  <c r="J956" i="6" s="1"/>
  <c r="I374" i="7"/>
  <c r="M374" i="7" s="1"/>
  <c r="J1982" i="6"/>
  <c r="J1983" i="6"/>
  <c r="I240" i="4" s="1"/>
  <c r="I1973" i="6"/>
  <c r="M1973" i="6" s="1"/>
  <c r="J1541" i="6"/>
  <c r="J1542" i="6" s="1"/>
  <c r="I187" i="4" s="1"/>
  <c r="I1534" i="6"/>
  <c r="M1534" i="6" s="1"/>
  <c r="J27" i="6"/>
  <c r="J1821" i="6"/>
  <c r="J669" i="6"/>
  <c r="J515" i="6"/>
  <c r="J1042" i="6"/>
  <c r="J897" i="6"/>
  <c r="J431" i="6"/>
  <c r="J479" i="6"/>
  <c r="I842" i="7"/>
  <c r="M842" i="7" s="1"/>
  <c r="I2006" i="6"/>
  <c r="J2006" i="6" s="1"/>
  <c r="I1001" i="6"/>
  <c r="J1001" i="6" s="1"/>
  <c r="I963" i="6"/>
  <c r="J963" i="6" s="1"/>
  <c r="I721" i="6"/>
  <c r="J721" i="6" s="1"/>
  <c r="I991" i="6"/>
  <c r="J991" i="6" s="1"/>
  <c r="I953" i="6"/>
  <c r="J953" i="6" s="1"/>
  <c r="I739" i="6"/>
  <c r="J739" i="6" s="1"/>
  <c r="I382" i="7"/>
  <c r="M382" i="7" s="1"/>
  <c r="J1765" i="6"/>
  <c r="J1892" i="6"/>
  <c r="I1885" i="6"/>
  <c r="M1885" i="6" s="1"/>
  <c r="J1893" i="6"/>
  <c r="I231" i="4" s="1"/>
  <c r="J1840" i="6"/>
  <c r="I858" i="7"/>
  <c r="M858" i="7" s="1"/>
  <c r="I2008" i="6"/>
  <c r="J2008" i="6" s="1"/>
  <c r="J324" i="6"/>
  <c r="J304" i="6"/>
  <c r="J938" i="6"/>
  <c r="J539" i="6"/>
  <c r="J623" i="6"/>
  <c r="J1119" i="6"/>
  <c r="J1120" i="6" s="1"/>
  <c r="I134" i="4" s="1"/>
  <c r="I1113" i="6"/>
  <c r="M1113" i="6" s="1"/>
  <c r="J1219" i="6"/>
  <c r="J1220" i="6" s="1"/>
  <c r="I145" i="4" s="1"/>
  <c r="I1214" i="6"/>
  <c r="M1214" i="6" s="1"/>
  <c r="I162" i="6"/>
  <c r="J162" i="6" s="1"/>
  <c r="I174" i="6"/>
  <c r="J174" i="6" s="1"/>
  <c r="I63" i="6"/>
  <c r="J63" i="6" s="1"/>
  <c r="I112" i="7"/>
  <c r="M112" i="7" s="1"/>
  <c r="I668" i="7"/>
  <c r="J668" i="7" s="1"/>
  <c r="I541" i="8"/>
  <c r="M541" i="8" s="1"/>
  <c r="I1421" i="6"/>
  <c r="J1421" i="6" s="1"/>
  <c r="I910" i="6"/>
  <c r="J910" i="6" s="1"/>
  <c r="I405" i="7"/>
  <c r="M405" i="7" s="1"/>
  <c r="J1508" i="6"/>
  <c r="J1941" i="6"/>
  <c r="J1578" i="6"/>
  <c r="I1574" i="6"/>
  <c r="M1574" i="6" s="1"/>
  <c r="J1579" i="6"/>
  <c r="I193" i="4" s="1"/>
  <c r="J875" i="6"/>
  <c r="J374" i="6"/>
  <c r="J354" i="6"/>
  <c r="J334" i="6"/>
  <c r="J659" i="6"/>
  <c r="J689" i="6"/>
  <c r="J1353" i="6"/>
  <c r="I533" i="8"/>
  <c r="M533" i="8" s="1"/>
  <c r="I667" i="7"/>
  <c r="J667" i="7" s="1"/>
  <c r="I627" i="8"/>
  <c r="M627" i="8" s="1"/>
  <c r="I922" i="7"/>
  <c r="J922" i="7" s="1"/>
  <c r="J1663" i="6"/>
  <c r="J1664" i="6" s="1"/>
  <c r="I200" i="4" s="1"/>
  <c r="I1656" i="6"/>
  <c r="M1656" i="6" s="1"/>
  <c r="J1755" i="6"/>
  <c r="J1756" i="6" s="1"/>
  <c r="I212" i="4" s="1"/>
  <c r="I1748" i="6"/>
  <c r="M1748" i="6" s="1"/>
  <c r="J1870" i="6"/>
  <c r="J1871" i="6" s="1"/>
  <c r="I229" i="4" s="1"/>
  <c r="I1863" i="6"/>
  <c r="M1863" i="6" s="1"/>
  <c r="I114" i="6"/>
  <c r="J114" i="6" s="1"/>
  <c r="J115" i="6" s="1"/>
  <c r="I189" i="7"/>
  <c r="M189" i="7" s="1"/>
  <c r="J1858" i="6"/>
  <c r="J1960" i="6"/>
  <c r="J1961" i="6" s="1"/>
  <c r="I238" i="4" s="1"/>
  <c r="I1955" i="6"/>
  <c r="M1955" i="6" s="1"/>
  <c r="J1022" i="6"/>
  <c r="J503" i="6"/>
  <c r="J575" i="6"/>
  <c r="J455" i="6"/>
  <c r="J819" i="6"/>
  <c r="J714" i="6"/>
  <c r="J233" i="9"/>
  <c r="I1638" i="6"/>
  <c r="J1638" i="6" s="1"/>
  <c r="J1641" i="6" s="1"/>
  <c r="I1648" i="6"/>
  <c r="J1648" i="6" s="1"/>
  <c r="J1651" i="6" s="1"/>
  <c r="I672" i="7"/>
  <c r="M672" i="7" s="1"/>
  <c r="I1312" i="6"/>
  <c r="J1312" i="6" s="1"/>
  <c r="J1313" i="6" s="1"/>
  <c r="I503" i="7"/>
  <c r="M503" i="7" s="1"/>
  <c r="J600" i="8"/>
  <c r="I15" i="6"/>
  <c r="J15" i="6" s="1"/>
  <c r="I52" i="6"/>
  <c r="J52" i="6" s="1"/>
  <c r="I282" i="6"/>
  <c r="J282" i="6" s="1"/>
  <c r="I31" i="7"/>
  <c r="M31" i="7" s="1"/>
  <c r="I2005" i="6"/>
  <c r="J2005" i="6" s="1"/>
  <c r="I834" i="7"/>
  <c r="M834" i="7" s="1"/>
  <c r="J1707" i="6"/>
  <c r="J1950" i="6"/>
  <c r="J853" i="6"/>
  <c r="J611" i="6"/>
  <c r="J551" i="6"/>
  <c r="J419" i="6"/>
  <c r="I724" i="7"/>
  <c r="M724" i="7" s="1"/>
  <c r="I1909" i="6"/>
  <c r="J1909" i="6" s="1"/>
  <c r="I1320" i="6"/>
  <c r="J1320" i="6" s="1"/>
  <c r="J1321" i="6" s="1"/>
  <c r="I510" i="7"/>
  <c r="M510" i="7" s="1"/>
  <c r="I1987" i="6"/>
  <c r="J1987" i="6" s="1"/>
  <c r="J1989" i="6" s="1"/>
  <c r="I783" i="7"/>
  <c r="M783" i="7" s="1"/>
  <c r="J361" i="7"/>
  <c r="I635" i="8"/>
  <c r="M635" i="8" s="1"/>
  <c r="I923" i="7"/>
  <c r="J923" i="7" s="1"/>
  <c r="I619" i="8"/>
  <c r="M619" i="8" s="1"/>
  <c r="I921" i="7"/>
  <c r="J921" i="7" s="1"/>
  <c r="I1475" i="6"/>
  <c r="J1475" i="6" s="1"/>
  <c r="I101" i="6"/>
  <c r="J101" i="6" s="1"/>
  <c r="I166" i="7"/>
  <c r="M166" i="7" s="1"/>
  <c r="J84" i="6"/>
  <c r="I80" i="6"/>
  <c r="M80" i="6" s="1"/>
  <c r="J85" i="6"/>
  <c r="I16" i="4" s="1"/>
  <c r="J1716" i="6"/>
  <c r="J732" i="6"/>
  <c r="J779" i="6"/>
  <c r="J864" i="6"/>
  <c r="J647" i="6"/>
  <c r="I894" i="7"/>
  <c r="M894" i="7" s="1"/>
  <c r="I2018" i="6"/>
  <c r="J2018" i="6" s="1"/>
  <c r="J2041" i="6"/>
  <c r="J2042" i="6" s="1"/>
  <c r="I251" i="4" s="1"/>
  <c r="I2035" i="6"/>
  <c r="M2035" i="6" s="1"/>
  <c r="I242" i="6"/>
  <c r="J242" i="6" s="1"/>
  <c r="I200" i="6"/>
  <c r="J200" i="6" s="1"/>
  <c r="I228" i="6"/>
  <c r="J228" i="6" s="1"/>
  <c r="I257" i="7"/>
  <c r="M257" i="7" s="1"/>
  <c r="I759" i="6"/>
  <c r="J759" i="6" s="1"/>
  <c r="J760" i="6" s="1"/>
  <c r="I1021" i="6"/>
  <c r="J1021" i="6" s="1"/>
  <c r="I750" i="6"/>
  <c r="J750" i="6" s="1"/>
  <c r="J751" i="6" s="1"/>
  <c r="I983" i="6"/>
  <c r="J983" i="6" s="1"/>
  <c r="J984" i="6" s="1"/>
  <c r="I1012" i="6"/>
  <c r="J1012" i="6" s="1"/>
  <c r="J1013" i="6" s="1"/>
  <c r="I974" i="6"/>
  <c r="J974" i="6" s="1"/>
  <c r="J975" i="6" s="1"/>
  <c r="I1031" i="6"/>
  <c r="J1031" i="6" s="1"/>
  <c r="J1032" i="6" s="1"/>
  <c r="I768" i="6"/>
  <c r="J768" i="6" s="1"/>
  <c r="J769" i="6" s="1"/>
  <c r="I389" i="7"/>
  <c r="M389" i="7" s="1"/>
  <c r="I1328" i="6"/>
  <c r="J1328" i="6" s="1"/>
  <c r="J1329" i="6" s="1"/>
  <c r="I517" i="7"/>
  <c r="M517" i="7" s="1"/>
  <c r="I175" i="6"/>
  <c r="J175" i="6" s="1"/>
  <c r="J176" i="6" s="1"/>
  <c r="I64" i="6"/>
  <c r="J64" i="6" s="1"/>
  <c r="I163" i="6"/>
  <c r="J163" i="6" s="1"/>
  <c r="J164" i="6" s="1"/>
  <c r="I120" i="7"/>
  <c r="M120" i="7" s="1"/>
  <c r="J343" i="7"/>
  <c r="I53" i="6"/>
  <c r="J53" i="6" s="1"/>
  <c r="I283" i="6"/>
  <c r="J283" i="6" s="1"/>
  <c r="I16" i="6"/>
  <c r="J16" i="6" s="1"/>
  <c r="I40" i="7"/>
  <c r="M40" i="7" s="1"/>
  <c r="J1880" i="6"/>
  <c r="J1812" i="6"/>
  <c r="J599" i="6"/>
  <c r="J946" i="6"/>
  <c r="J930" i="6"/>
  <c r="J1053" i="6"/>
  <c r="I603" i="8"/>
  <c r="M603" i="8" s="1"/>
  <c r="I904" i="7"/>
  <c r="J904" i="7" s="1"/>
  <c r="I1336" i="6"/>
  <c r="J1336" i="6" s="1"/>
  <c r="J1337" i="6" s="1"/>
  <c r="I524" i="7"/>
  <c r="M524" i="7" s="1"/>
  <c r="J1449" i="6"/>
  <c r="I312" i="9"/>
  <c r="M312" i="9" s="1"/>
  <c r="I482" i="8"/>
  <c r="J482" i="8" s="1"/>
  <c r="J353" i="7"/>
  <c r="I432" i="7"/>
  <c r="J432" i="7" s="1"/>
  <c r="I222" i="7"/>
  <c r="J222" i="7" s="1"/>
  <c r="J224" i="7" s="1"/>
  <c r="I231" i="7"/>
  <c r="J231" i="7" s="1"/>
  <c r="J233" i="7" s="1"/>
  <c r="I212" i="7"/>
  <c r="J212" i="7" s="1"/>
  <c r="I201" i="7"/>
  <c r="J201" i="7" s="1"/>
  <c r="J203" i="7" s="1"/>
  <c r="I238" i="8"/>
  <c r="M238" i="8" s="1"/>
  <c r="I1476" i="6"/>
  <c r="J1476" i="6" s="1"/>
  <c r="J1477" i="6" s="1"/>
  <c r="I102" i="6"/>
  <c r="J102" i="6" s="1"/>
  <c r="I175" i="7"/>
  <c r="M175" i="7" s="1"/>
  <c r="J344" i="6"/>
  <c r="J401" i="6"/>
  <c r="J410" i="6"/>
  <c r="J1466" i="6"/>
  <c r="J1239" i="6"/>
  <c r="J1240" i="6" s="1"/>
  <c r="I147" i="4" s="1"/>
  <c r="I1233" i="6"/>
  <c r="M1233" i="6" s="1"/>
  <c r="I256" i="6"/>
  <c r="J256" i="6" s="1"/>
  <c r="I275" i="7"/>
  <c r="M275" i="7" s="1"/>
  <c r="J1183" i="6"/>
  <c r="J1184" i="6" s="1"/>
  <c r="I141" i="4" s="1"/>
  <c r="I1178" i="6"/>
  <c r="M1178" i="6" s="1"/>
  <c r="J132" i="7"/>
  <c r="I270" i="6"/>
  <c r="J270" i="6" s="1"/>
  <c r="I93" i="6"/>
  <c r="J93" i="6" s="1"/>
  <c r="J94" i="6" s="1"/>
  <c r="I214" i="6"/>
  <c r="J214" i="6" s="1"/>
  <c r="I159" i="7"/>
  <c r="M159" i="7" s="1"/>
  <c r="I1344" i="6"/>
  <c r="J1344" i="6" s="1"/>
  <c r="J1345" i="6" s="1"/>
  <c r="I531" i="7"/>
  <c r="M531" i="7" s="1"/>
  <c r="J1305" i="6"/>
  <c r="J371" i="7"/>
  <c r="I453" i="7"/>
  <c r="J453" i="7" s="1"/>
  <c r="I433" i="8"/>
  <c r="M433" i="8" s="1"/>
  <c r="J1671" i="6"/>
  <c r="J1672" i="6" s="1"/>
  <c r="I201" i="4" s="1"/>
  <c r="I1667" i="6"/>
  <c r="M1667" i="6" s="1"/>
  <c r="J616" i="8"/>
  <c r="J491" i="6"/>
  <c r="J392" i="6"/>
  <c r="J467" i="6"/>
  <c r="J443" i="6"/>
  <c r="J527" i="6"/>
  <c r="I1918" i="6"/>
  <c r="J1918" i="6" s="1"/>
  <c r="I741" i="7"/>
  <c r="M741" i="7" s="1"/>
  <c r="J483" i="8" l="1"/>
  <c r="J54" i="6"/>
  <c r="J38" i="6"/>
  <c r="J1593" i="6"/>
  <c r="J214" i="7"/>
  <c r="J19" i="6"/>
  <c r="J454" i="7"/>
  <c r="J721" i="7"/>
  <c r="J65" i="6"/>
  <c r="J619" i="7"/>
  <c r="J1004" i="6"/>
  <c r="J243" i="7"/>
  <c r="I1827" i="6" s="1"/>
  <c r="J1827" i="6" s="1"/>
  <c r="J1830" i="6" s="1"/>
  <c r="J418" i="7"/>
  <c r="J1604" i="6"/>
  <c r="J1605" i="6" s="1"/>
  <c r="J1606" i="6" s="1"/>
  <c r="I195" i="4" s="1"/>
  <c r="J752" i="6"/>
  <c r="J753" i="6" s="1"/>
  <c r="I747" i="6"/>
  <c r="M747" i="6" s="1"/>
  <c r="I23" i="12"/>
  <c r="K232" i="4"/>
  <c r="K23" i="12" s="1"/>
  <c r="K254" i="4"/>
  <c r="I41" i="12"/>
  <c r="K171" i="4"/>
  <c r="K95" i="12" s="1"/>
  <c r="I95" i="12"/>
  <c r="K153" i="4"/>
  <c r="K111" i="12" s="1"/>
  <c r="I111" i="12"/>
  <c r="K142" i="4"/>
  <c r="K189" i="12" s="1"/>
  <c r="I189" i="12"/>
  <c r="K152" i="4"/>
  <c r="K168" i="12" s="1"/>
  <c r="I168" i="12"/>
  <c r="I1731" i="6"/>
  <c r="J1731" i="6" s="1"/>
  <c r="J1734" i="6" s="1"/>
  <c r="I1685" i="6"/>
  <c r="J1685" i="6" s="1"/>
  <c r="J1688" i="6" s="1"/>
  <c r="I1800" i="6"/>
  <c r="J1800" i="6" s="1"/>
  <c r="J1803" i="6" s="1"/>
  <c r="I1790" i="6"/>
  <c r="J1790" i="6" s="1"/>
  <c r="J1793" i="6" s="1"/>
  <c r="I1740" i="6"/>
  <c r="J1740" i="6" s="1"/>
  <c r="J1743" i="6" s="1"/>
  <c r="I185" i="6"/>
  <c r="J185" i="6" s="1"/>
  <c r="J188" i="6" s="1"/>
  <c r="I236" i="7"/>
  <c r="M236" i="7" s="1"/>
  <c r="K201" i="4"/>
  <c r="K55" i="12" s="1"/>
  <c r="I55" i="12"/>
  <c r="J1330" i="6"/>
  <c r="J1331" i="6" s="1"/>
  <c r="I157" i="4" s="1"/>
  <c r="I1326" i="6"/>
  <c r="M1326" i="6" s="1"/>
  <c r="J1314" i="6"/>
  <c r="J1315" i="6" s="1"/>
  <c r="I155" i="4" s="1"/>
  <c r="I1310" i="6"/>
  <c r="M1310" i="6" s="1"/>
  <c r="J1338" i="6"/>
  <c r="J1339" i="6" s="1"/>
  <c r="I158" i="4" s="1"/>
  <c r="I1334" i="6"/>
  <c r="M1334" i="6" s="1"/>
  <c r="K134" i="4"/>
  <c r="K82" i="12" s="1"/>
  <c r="I82" i="12"/>
  <c r="K137" i="4"/>
  <c r="K129" i="12" s="1"/>
  <c r="I129" i="12"/>
  <c r="K133" i="4"/>
  <c r="K110" i="12" s="1"/>
  <c r="I110" i="12"/>
  <c r="K151" i="4"/>
  <c r="K126" i="12" s="1"/>
  <c r="I126" i="12"/>
  <c r="J165" i="6"/>
  <c r="J166" i="6" s="1"/>
  <c r="I25" i="4" s="1"/>
  <c r="I157" i="6"/>
  <c r="M157" i="6" s="1"/>
  <c r="J177" i="6"/>
  <c r="J178" i="6" s="1"/>
  <c r="I26" i="4" s="1"/>
  <c r="I169" i="6"/>
  <c r="M169" i="6" s="1"/>
  <c r="J1478" i="6"/>
  <c r="J1479" i="6" s="1"/>
  <c r="I181" i="4" s="1"/>
  <c r="I1471" i="6"/>
  <c r="M1471" i="6" s="1"/>
  <c r="J770" i="6"/>
  <c r="J771" i="6" s="1"/>
  <c r="I765" i="6"/>
  <c r="M765" i="6" s="1"/>
  <c r="K229" i="4"/>
  <c r="I118" i="12"/>
  <c r="I435" i="7"/>
  <c r="J435" i="7" s="1"/>
  <c r="I413" i="8"/>
  <c r="M413" i="8" s="1"/>
  <c r="I1422" i="6"/>
  <c r="J1422" i="6" s="1"/>
  <c r="I911" i="6"/>
  <c r="J911" i="6" s="1"/>
  <c r="I412" i="7"/>
  <c r="M412" i="7" s="1"/>
  <c r="K150" i="4"/>
  <c r="K28" i="12" s="1"/>
  <c r="I28" i="12"/>
  <c r="I238" i="6"/>
  <c r="J238" i="6" s="1"/>
  <c r="I196" i="6"/>
  <c r="J196" i="6" s="1"/>
  <c r="I266" i="6"/>
  <c r="J266" i="6" s="1"/>
  <c r="I224" i="6"/>
  <c r="J224" i="6" s="1"/>
  <c r="I252" i="6"/>
  <c r="J252" i="6" s="1"/>
  <c r="I210" i="6"/>
  <c r="J210" i="6" s="1"/>
  <c r="I246" i="7"/>
  <c r="M246" i="7" s="1"/>
  <c r="J1033" i="6"/>
  <c r="I1027" i="6"/>
  <c r="M1027" i="6" s="1"/>
  <c r="J1034" i="6"/>
  <c r="I119" i="4" s="1"/>
  <c r="J1594" i="6"/>
  <c r="J1595" i="6" s="1"/>
  <c r="I194" i="4" s="1"/>
  <c r="I1582" i="6"/>
  <c r="M1582" i="6" s="1"/>
  <c r="K131" i="4"/>
  <c r="K181" i="12" s="1"/>
  <c r="I181" i="12"/>
  <c r="K238" i="4"/>
  <c r="K135" i="12" s="1"/>
  <c r="I135" i="12"/>
  <c r="K212" i="4"/>
  <c r="K36" i="12" s="1"/>
  <c r="I36" i="12"/>
  <c r="K165" i="4"/>
  <c r="K81" i="12" s="1"/>
  <c r="I81" i="12"/>
  <c r="K149" i="4"/>
  <c r="K159" i="12" s="1"/>
  <c r="I159" i="12"/>
  <c r="K177" i="4"/>
  <c r="K131" i="12" s="1"/>
  <c r="I131" i="12"/>
  <c r="K132" i="4"/>
  <c r="K89" i="12" s="1"/>
  <c r="I89" i="12"/>
  <c r="I213" i="6"/>
  <c r="J213" i="6" s="1"/>
  <c r="I137" i="6"/>
  <c r="J137" i="6" s="1"/>
  <c r="I241" i="6"/>
  <c r="J241" i="6" s="1"/>
  <c r="I199" i="6"/>
  <c r="J199" i="6" s="1"/>
  <c r="I269" i="6"/>
  <c r="J269" i="6" s="1"/>
  <c r="I227" i="6"/>
  <c r="J227" i="6" s="1"/>
  <c r="I255" i="6"/>
  <c r="J255" i="6" s="1"/>
  <c r="I206" i="7"/>
  <c r="M206" i="7" s="1"/>
  <c r="I150" i="6"/>
  <c r="J150" i="6" s="1"/>
  <c r="I227" i="7"/>
  <c r="M227" i="7" s="1"/>
  <c r="J1014" i="6"/>
  <c r="J1015" i="6" s="1"/>
  <c r="I117" i="4" s="1"/>
  <c r="I1009" i="6"/>
  <c r="M1009" i="6" s="1"/>
  <c r="J20" i="6"/>
  <c r="J21" i="6" s="1"/>
  <c r="I8" i="4" s="1"/>
  <c r="I7" i="6"/>
  <c r="M7" i="6" s="1"/>
  <c r="J2000" i="6"/>
  <c r="J2001" i="6" s="1"/>
  <c r="I247" i="4" s="1"/>
  <c r="I1994" i="6"/>
  <c r="M1994" i="6" s="1"/>
  <c r="I1430" i="6"/>
  <c r="J1430" i="6" s="1"/>
  <c r="I917" i="6"/>
  <c r="J917" i="6" s="1"/>
  <c r="I449" i="7"/>
  <c r="M449" i="7" s="1"/>
  <c r="J1346" i="6"/>
  <c r="J1347" i="6" s="1"/>
  <c r="I159" i="4" s="1"/>
  <c r="I1342" i="6"/>
  <c r="M1342" i="6" s="1"/>
  <c r="K147" i="4"/>
  <c r="K12" i="12" s="1"/>
  <c r="I12" i="12"/>
  <c r="I151" i="6"/>
  <c r="J151" i="6" s="1"/>
  <c r="I138" i="6"/>
  <c r="J138" i="6" s="1"/>
  <c r="I217" i="7"/>
  <c r="M217" i="7" s="1"/>
  <c r="K200" i="4"/>
  <c r="K33" i="12" s="1"/>
  <c r="I33" i="12"/>
  <c r="J66" i="6"/>
  <c r="J67" i="6" s="1"/>
  <c r="I14" i="4" s="1"/>
  <c r="I59" i="6"/>
  <c r="M59" i="6" s="1"/>
  <c r="I1485" i="6"/>
  <c r="J1485" i="6" s="1"/>
  <c r="J1486" i="6" s="1"/>
  <c r="I590" i="7"/>
  <c r="M590" i="7" s="1"/>
  <c r="J1370" i="6"/>
  <c r="J1371" i="6" s="1"/>
  <c r="I162" i="4" s="1"/>
  <c r="I1366" i="6"/>
  <c r="M1366" i="6" s="1"/>
  <c r="K135" i="4"/>
  <c r="K141" i="12" s="1"/>
  <c r="I141" i="12"/>
  <c r="K166" i="4"/>
  <c r="K151" i="12" s="1"/>
  <c r="I151" i="12"/>
  <c r="K140" i="4"/>
  <c r="K153" i="12" s="1"/>
  <c r="I153" i="12"/>
  <c r="K231" i="4"/>
  <c r="K109" i="12" s="1"/>
  <c r="I109" i="12"/>
  <c r="J1822" i="6"/>
  <c r="J1823" i="6" s="1"/>
  <c r="I221" i="4" s="1"/>
  <c r="I1817" i="6"/>
  <c r="M1817" i="6" s="1"/>
  <c r="J967" i="6"/>
  <c r="J968" i="6" s="1"/>
  <c r="I961" i="6"/>
  <c r="M961" i="6" s="1"/>
  <c r="J710" i="7"/>
  <c r="J887" i="6"/>
  <c r="J888" i="6" s="1"/>
  <c r="I98" i="4" s="1"/>
  <c r="I880" i="6"/>
  <c r="M880" i="6" s="1"/>
  <c r="I271" i="6"/>
  <c r="J271" i="6" s="1"/>
  <c r="I229" i="6"/>
  <c r="J229" i="6" s="1"/>
  <c r="I257" i="6"/>
  <c r="J257" i="6" s="1"/>
  <c r="I215" i="6"/>
  <c r="J215" i="6" s="1"/>
  <c r="I914" i="6"/>
  <c r="J914" i="6" s="1"/>
  <c r="I243" i="6"/>
  <c r="J243" i="6" s="1"/>
  <c r="I201" i="6"/>
  <c r="J201" i="6" s="1"/>
  <c r="I1428" i="6"/>
  <c r="J1428" i="6" s="1"/>
  <c r="I264" i="7"/>
  <c r="M264" i="7" s="1"/>
  <c r="J315" i="6"/>
  <c r="J316" i="6" s="1"/>
  <c r="I45" i="4" s="1"/>
  <c r="I309" i="6"/>
  <c r="M309" i="6" s="1"/>
  <c r="I225" i="4"/>
  <c r="I243" i="4"/>
  <c r="K243" i="4" s="1"/>
  <c r="I695" i="6"/>
  <c r="J695" i="6" s="1"/>
  <c r="I328" i="7"/>
  <c r="M328" i="7" s="1"/>
  <c r="K139" i="4"/>
  <c r="K112" i="12" s="1"/>
  <c r="I112" i="12"/>
  <c r="K143" i="4"/>
  <c r="K167" i="12" s="1"/>
  <c r="I167" i="12"/>
  <c r="K186" i="4"/>
  <c r="K67" i="12" s="1"/>
  <c r="I67" i="12"/>
  <c r="J1717" i="6"/>
  <c r="J1718" i="6" s="1"/>
  <c r="I208" i="4" s="1"/>
  <c r="I1712" i="6"/>
  <c r="M1712" i="6" s="1"/>
  <c r="I37" i="12"/>
  <c r="K16" i="4"/>
  <c r="K37" i="12" s="1"/>
  <c r="J1467" i="6"/>
  <c r="J1468" i="6" s="1"/>
  <c r="I178" i="4" s="1"/>
  <c r="I1463" i="6"/>
  <c r="M1463" i="6" s="1"/>
  <c r="J1054" i="6"/>
  <c r="J1055" i="6" s="1"/>
  <c r="I121" i="4" s="1"/>
  <c r="I1047" i="6"/>
  <c r="M1047" i="6" s="1"/>
  <c r="I704" i="6"/>
  <c r="J704" i="6" s="1"/>
  <c r="I356" i="7"/>
  <c r="M356" i="7" s="1"/>
  <c r="J854" i="6"/>
  <c r="J855" i="6" s="1"/>
  <c r="I95" i="4" s="1"/>
  <c r="I847" i="6"/>
  <c r="M847" i="6" s="1"/>
  <c r="J375" i="6"/>
  <c r="J376" i="6" s="1"/>
  <c r="I51" i="4" s="1"/>
  <c r="I369" i="6"/>
  <c r="M369" i="6" s="1"/>
  <c r="J1362" i="6"/>
  <c r="J1363" i="6" s="1"/>
  <c r="I161" i="4" s="1"/>
  <c r="I1358" i="6"/>
  <c r="M1358" i="6" s="1"/>
  <c r="J28" i="6"/>
  <c r="J29" i="6" s="1"/>
  <c r="I9" i="4" s="1"/>
  <c r="I24" i="6"/>
  <c r="M24" i="6" s="1"/>
  <c r="J1005" i="6"/>
  <c r="J1006" i="6"/>
  <c r="I115" i="4" s="1"/>
  <c r="I999" i="6"/>
  <c r="M999" i="6" s="1"/>
  <c r="J365" i="6"/>
  <c r="J366" i="6" s="1"/>
  <c r="I50" i="4" s="1"/>
  <c r="I359" i="6"/>
  <c r="M359" i="6" s="1"/>
  <c r="I125" i="6"/>
  <c r="J125" i="6" s="1"/>
  <c r="J126" i="6" s="1"/>
  <c r="I195" i="7"/>
  <c r="M195" i="7" s="1"/>
  <c r="I1425" i="6"/>
  <c r="J1425" i="6" s="1"/>
  <c r="I560" i="7"/>
  <c r="M560" i="7" s="1"/>
  <c r="J680" i="6"/>
  <c r="J681" i="6" s="1"/>
  <c r="I78" i="4" s="1"/>
  <c r="I674" i="6"/>
  <c r="M674" i="6" s="1"/>
  <c r="J95" i="6"/>
  <c r="J96" i="6" s="1"/>
  <c r="I88" i="6"/>
  <c r="M88" i="6" s="1"/>
  <c r="J411" i="6"/>
  <c r="J412" i="6" s="1"/>
  <c r="I55" i="4" s="1"/>
  <c r="I406" i="6"/>
  <c r="M406" i="6" s="1"/>
  <c r="J931" i="6"/>
  <c r="J932" i="6" s="1"/>
  <c r="I101" i="4" s="1"/>
  <c r="I923" i="6"/>
  <c r="M923" i="6" s="1"/>
  <c r="J1951" i="6"/>
  <c r="J1952" i="6" s="1"/>
  <c r="I237" i="4" s="1"/>
  <c r="I1946" i="6"/>
  <c r="M1946" i="6" s="1"/>
  <c r="J1652" i="6"/>
  <c r="J1653" i="6" s="1"/>
  <c r="I199" i="4" s="1"/>
  <c r="I1646" i="6"/>
  <c r="M1646" i="6" s="1"/>
  <c r="J876" i="6"/>
  <c r="J877" i="6" s="1"/>
  <c r="I97" i="4" s="1"/>
  <c r="I869" i="6"/>
  <c r="M869" i="6" s="1"/>
  <c r="J624" i="6"/>
  <c r="I616" i="6"/>
  <c r="M616" i="6" s="1"/>
  <c r="J625" i="6"/>
  <c r="I73" i="4" s="1"/>
  <c r="J742" i="6"/>
  <c r="J790" i="6"/>
  <c r="J791" i="6" s="1"/>
  <c r="I89" i="4" s="1"/>
  <c r="I784" i="6"/>
  <c r="M784" i="6" s="1"/>
  <c r="J810" i="6"/>
  <c r="J811" i="6" s="1"/>
  <c r="I91" i="4" s="1"/>
  <c r="I804" i="6"/>
  <c r="M804" i="6" s="1"/>
  <c r="J976" i="6"/>
  <c r="J977" i="6" s="1"/>
  <c r="I111" i="4" s="1"/>
  <c r="I971" i="6"/>
  <c r="M971" i="6" s="1"/>
  <c r="J939" i="6"/>
  <c r="J940" i="6" s="1"/>
  <c r="I103" i="4" s="1"/>
  <c r="I935" i="6"/>
  <c r="M935" i="6" s="1"/>
  <c r="J1766" i="6"/>
  <c r="J1767" i="6" s="1"/>
  <c r="I213" i="4" s="1"/>
  <c r="I1759" i="6"/>
  <c r="M1759" i="6" s="1"/>
  <c r="J295" i="6"/>
  <c r="J296" i="6" s="1"/>
  <c r="I43" i="4" s="1"/>
  <c r="I289" i="6"/>
  <c r="M289" i="6" s="1"/>
  <c r="J384" i="6"/>
  <c r="J385" i="6" s="1"/>
  <c r="I52" i="4" s="1"/>
  <c r="I379" i="6"/>
  <c r="M379" i="6" s="1"/>
  <c r="K164" i="4"/>
  <c r="K51" i="12" s="1"/>
  <c r="I51" i="12"/>
  <c r="I24" i="12"/>
  <c r="K148" i="4"/>
  <c r="K24" i="12" s="1"/>
  <c r="J39" i="6"/>
  <c r="J40" i="6" s="1"/>
  <c r="I12" i="4" s="1"/>
  <c r="I32" i="6"/>
  <c r="M32" i="6" s="1"/>
  <c r="I103" i="6"/>
  <c r="J103" i="6" s="1"/>
  <c r="J104" i="6" s="1"/>
  <c r="I182" i="7"/>
  <c r="M182" i="7" s="1"/>
  <c r="K136" i="4"/>
  <c r="K195" i="12" s="1"/>
  <c r="I195" i="12"/>
  <c r="J345" i="6"/>
  <c r="I339" i="6"/>
  <c r="M339" i="6" s="1"/>
  <c r="J346" i="6"/>
  <c r="I48" i="4" s="1"/>
  <c r="I697" i="6"/>
  <c r="J697" i="6" s="1"/>
  <c r="I346" i="7"/>
  <c r="M346" i="7" s="1"/>
  <c r="I916" i="6"/>
  <c r="J916" i="6" s="1"/>
  <c r="I439" i="7"/>
  <c r="M439" i="7" s="1"/>
  <c r="J1859" i="6"/>
  <c r="I1854" i="6"/>
  <c r="M1854" i="6" s="1"/>
  <c r="J1860" i="6"/>
  <c r="K141" i="4"/>
  <c r="K125" i="12" s="1"/>
  <c r="I125" i="12"/>
  <c r="J600" i="6"/>
  <c r="J601" i="6" s="1"/>
  <c r="I71" i="4" s="1"/>
  <c r="I592" i="6"/>
  <c r="M592" i="6" s="1"/>
  <c r="J2010" i="6"/>
  <c r="I409" i="8"/>
  <c r="J409" i="8" s="1"/>
  <c r="J410" i="8" s="1"/>
  <c r="I229" i="9"/>
  <c r="M229" i="9" s="1"/>
  <c r="J305" i="6"/>
  <c r="J306" i="6" s="1"/>
  <c r="I44" i="4" s="1"/>
  <c r="I299" i="6"/>
  <c r="M299" i="6" s="1"/>
  <c r="J1071" i="6"/>
  <c r="J1072" i="6" s="1"/>
  <c r="I129" i="4" s="1"/>
  <c r="I1065" i="6"/>
  <c r="M1065" i="6" s="1"/>
  <c r="K130" i="4"/>
  <c r="K121" i="12" s="1"/>
  <c r="I121" i="12"/>
  <c r="J636" i="6"/>
  <c r="J637" i="6" s="1"/>
  <c r="I74" i="4" s="1"/>
  <c r="I628" i="6"/>
  <c r="M628" i="6" s="1"/>
  <c r="K146" i="4"/>
  <c r="K17" i="12" s="1"/>
  <c r="I17" i="12"/>
  <c r="J1023" i="6"/>
  <c r="J1024" i="6" s="1"/>
  <c r="I118" i="4" s="1"/>
  <c r="I1018" i="6"/>
  <c r="M1018" i="6" s="1"/>
  <c r="J55" i="6"/>
  <c r="J56" i="6" s="1"/>
  <c r="I13" i="4" s="1"/>
  <c r="I43" i="6"/>
  <c r="M43" i="6" s="1"/>
  <c r="J843" i="6"/>
  <c r="J844" i="6" s="1"/>
  <c r="I94" i="4" s="1"/>
  <c r="I836" i="6"/>
  <c r="M836" i="6" s="1"/>
  <c r="J985" i="6"/>
  <c r="J986" i="6" s="1"/>
  <c r="I980" i="6"/>
  <c r="M980" i="6" s="1"/>
  <c r="J669" i="7"/>
  <c r="J1942" i="6"/>
  <c r="J1943" i="6" s="1"/>
  <c r="I236" i="4" s="1"/>
  <c r="I1934" i="6"/>
  <c r="M1934" i="6" s="1"/>
  <c r="K145" i="4"/>
  <c r="K200" i="12" s="1"/>
  <c r="I200" i="12"/>
  <c r="J325" i="6"/>
  <c r="J326" i="6" s="1"/>
  <c r="I46" i="4" s="1"/>
  <c r="I319" i="6"/>
  <c r="M319" i="6" s="1"/>
  <c r="J480" i="6"/>
  <c r="J481" i="6" s="1"/>
  <c r="I61" i="4" s="1"/>
  <c r="I472" i="6"/>
  <c r="M472" i="6" s="1"/>
  <c r="K240" i="4"/>
  <c r="K25" i="12" s="1"/>
  <c r="I25" i="12"/>
  <c r="K206" i="4"/>
  <c r="K47" i="12" s="1"/>
  <c r="I47" i="12"/>
  <c r="J832" i="6"/>
  <c r="J833" i="6" s="1"/>
  <c r="I93" i="4" s="1"/>
  <c r="I824" i="6"/>
  <c r="M824" i="6" s="1"/>
  <c r="J492" i="6"/>
  <c r="J493" i="6" s="1"/>
  <c r="I62" i="4" s="1"/>
  <c r="I484" i="6"/>
  <c r="M484" i="6" s="1"/>
  <c r="J355" i="6"/>
  <c r="I349" i="6"/>
  <c r="M349" i="6" s="1"/>
  <c r="J356" i="6"/>
  <c r="I49" i="4" s="1"/>
  <c r="J947" i="6"/>
  <c r="J948" i="6" s="1"/>
  <c r="I943" i="6"/>
  <c r="M943" i="6" s="1"/>
  <c r="J1642" i="6"/>
  <c r="J1643" i="6" s="1"/>
  <c r="I198" i="4" s="1"/>
  <c r="I1636" i="6"/>
  <c r="M1636" i="6" s="1"/>
  <c r="K187" i="4"/>
  <c r="K78" i="12" s="1"/>
  <c r="I78" i="12"/>
  <c r="K138" i="4"/>
  <c r="K204" i="12" s="1"/>
  <c r="I204" i="12"/>
  <c r="K163" i="4"/>
  <c r="K143" i="12" s="1"/>
  <c r="I143" i="12"/>
  <c r="I72" i="6"/>
  <c r="J72" i="6" s="1"/>
  <c r="J75" i="6" s="1"/>
  <c r="I126" i="7"/>
  <c r="M126" i="7" s="1"/>
  <c r="I696" i="6"/>
  <c r="J696" i="6" s="1"/>
  <c r="I336" i="7"/>
  <c r="M336" i="7" s="1"/>
  <c r="J1813" i="6"/>
  <c r="J1814" i="6" s="1"/>
  <c r="I220" i="4" s="1"/>
  <c r="I1808" i="6"/>
  <c r="M1808" i="6" s="1"/>
  <c r="J648" i="6"/>
  <c r="J649" i="6" s="1"/>
  <c r="I75" i="4" s="1"/>
  <c r="I640" i="6"/>
  <c r="M640" i="6" s="1"/>
  <c r="J116" i="6"/>
  <c r="J117" i="6" s="1"/>
  <c r="I109" i="6"/>
  <c r="M109" i="6" s="1"/>
  <c r="J1450" i="6"/>
  <c r="J1451" i="6" s="1"/>
  <c r="I176" i="4" s="1"/>
  <c r="I1444" i="6"/>
  <c r="M1444" i="6" s="1"/>
  <c r="J1632" i="6"/>
  <c r="I1621" i="6"/>
  <c r="M1621" i="6" s="1"/>
  <c r="J1633" i="6"/>
  <c r="I197" i="4" s="1"/>
  <c r="J865" i="6"/>
  <c r="J866" i="6"/>
  <c r="I96" i="4" s="1"/>
  <c r="I858" i="6"/>
  <c r="M858" i="6" s="1"/>
  <c r="J715" i="6"/>
  <c r="J716" i="6" s="1"/>
  <c r="I711" i="6"/>
  <c r="M711" i="6" s="1"/>
  <c r="J1509" i="6"/>
  <c r="J1510" i="6" s="1"/>
  <c r="I184" i="4" s="1"/>
  <c r="I1502" i="6"/>
  <c r="M1502" i="6" s="1"/>
  <c r="J432" i="6"/>
  <c r="J433" i="6" s="1"/>
  <c r="I57" i="4" s="1"/>
  <c r="I424" i="6"/>
  <c r="M424" i="6" s="1"/>
  <c r="J564" i="6"/>
  <c r="J565" i="6"/>
  <c r="I68" i="4" s="1"/>
  <c r="I556" i="6"/>
  <c r="M556" i="6" s="1"/>
  <c r="J924" i="7"/>
  <c r="J820" i="6"/>
  <c r="J821" i="6" s="1"/>
  <c r="I92" i="4" s="1"/>
  <c r="I814" i="6"/>
  <c r="M814" i="6" s="1"/>
  <c r="J1354" i="6"/>
  <c r="J1355" i="6" s="1"/>
  <c r="I160" i="4" s="1"/>
  <c r="I1350" i="6"/>
  <c r="M1350" i="6" s="1"/>
  <c r="J898" i="6"/>
  <c r="J899" i="6" s="1"/>
  <c r="I99" i="4" s="1"/>
  <c r="I891" i="6"/>
  <c r="M891" i="6" s="1"/>
  <c r="I20" i="12"/>
  <c r="K185" i="4"/>
  <c r="K20" i="12" s="1"/>
  <c r="J588" i="6"/>
  <c r="J589" i="6" s="1"/>
  <c r="I70" i="4" s="1"/>
  <c r="I580" i="6"/>
  <c r="M580" i="6" s="1"/>
  <c r="K144" i="4"/>
  <c r="K68" i="12" s="1"/>
  <c r="I68" i="12"/>
  <c r="K251" i="4"/>
  <c r="K128" i="12" s="1"/>
  <c r="I128" i="12"/>
  <c r="J612" i="6"/>
  <c r="J613" i="6" s="1"/>
  <c r="I72" i="4" s="1"/>
  <c r="I604" i="6"/>
  <c r="M604" i="6" s="1"/>
  <c r="I279" i="6"/>
  <c r="J279" i="6" s="1"/>
  <c r="J284" i="6" s="1"/>
  <c r="I282" i="7"/>
  <c r="M282" i="7" s="1"/>
  <c r="I611" i="8"/>
  <c r="M611" i="8" s="1"/>
  <c r="I905" i="7"/>
  <c r="J905" i="7" s="1"/>
  <c r="J402" i="6"/>
  <c r="J403" i="6"/>
  <c r="I54" i="4" s="1"/>
  <c r="I397" i="6"/>
  <c r="M397" i="6" s="1"/>
  <c r="J1990" i="6"/>
  <c r="J1991" i="6" s="1"/>
  <c r="I246" i="4" s="1"/>
  <c r="I1986" i="6"/>
  <c r="M1986" i="6" s="1"/>
  <c r="J1708" i="6"/>
  <c r="J1709" i="6" s="1"/>
  <c r="I207" i="4" s="1"/>
  <c r="I1703" i="6"/>
  <c r="M1703" i="6" s="1"/>
  <c r="J540" i="6"/>
  <c r="J541" i="6" s="1"/>
  <c r="I66" i="4" s="1"/>
  <c r="I532" i="6"/>
  <c r="M532" i="6" s="1"/>
  <c r="J528" i="6"/>
  <c r="J529" i="6"/>
  <c r="I65" i="4" s="1"/>
  <c r="I520" i="6"/>
  <c r="M520" i="6" s="1"/>
  <c r="I705" i="6"/>
  <c r="J705" i="6" s="1"/>
  <c r="I364" i="7"/>
  <c r="M364" i="7" s="1"/>
  <c r="J780" i="6"/>
  <c r="J781" i="6" s="1"/>
  <c r="I774" i="6"/>
  <c r="M774" i="6" s="1"/>
  <c r="J456" i="6"/>
  <c r="J457" i="6"/>
  <c r="I59" i="4" s="1"/>
  <c r="I448" i="6"/>
  <c r="M448" i="6" s="1"/>
  <c r="J690" i="6"/>
  <c r="J691" i="6" s="1"/>
  <c r="I79" i="4" s="1"/>
  <c r="I684" i="6"/>
  <c r="M684" i="6" s="1"/>
  <c r="J1043" i="6"/>
  <c r="J1044" i="6" s="1"/>
  <c r="I120" i="4" s="1"/>
  <c r="I1037" i="6"/>
  <c r="M1037" i="6" s="1"/>
  <c r="J957" i="6"/>
  <c r="J958" i="6" s="1"/>
  <c r="I106" i="4" s="1"/>
  <c r="I951" i="6"/>
  <c r="M951" i="6" s="1"/>
  <c r="J393" i="6"/>
  <c r="J394" i="6" s="1"/>
  <c r="I53" i="4" s="1"/>
  <c r="I388" i="6"/>
  <c r="M388" i="6" s="1"/>
  <c r="J1322" i="6"/>
  <c r="J1323" i="6" s="1"/>
  <c r="I156" i="4" s="1"/>
  <c r="I1318" i="6"/>
  <c r="M1318" i="6" s="1"/>
  <c r="K193" i="4"/>
  <c r="I52" i="12"/>
  <c r="I66" i="12"/>
  <c r="K239" i="4"/>
  <c r="K66" i="12" s="1"/>
  <c r="J1881" i="6"/>
  <c r="J1882" i="6" s="1"/>
  <c r="I230" i="4" s="1"/>
  <c r="I1874" i="6"/>
  <c r="M1874" i="6" s="1"/>
  <c r="J761" i="6"/>
  <c r="J762" i="6" s="1"/>
  <c r="I756" i="6"/>
  <c r="M756" i="6" s="1"/>
  <c r="J444" i="6"/>
  <c r="J445" i="6" s="1"/>
  <c r="I58" i="4" s="1"/>
  <c r="I436" i="6"/>
  <c r="M436" i="6" s="1"/>
  <c r="J1306" i="6"/>
  <c r="J1307" i="6" s="1"/>
  <c r="I154" i="4" s="1"/>
  <c r="I1300" i="6"/>
  <c r="M1300" i="6" s="1"/>
  <c r="J468" i="6"/>
  <c r="J469" i="6" s="1"/>
  <c r="I60" i="4" s="1"/>
  <c r="I460" i="6"/>
  <c r="M460" i="6" s="1"/>
  <c r="J733" i="6"/>
  <c r="J734" i="6" s="1"/>
  <c r="I729" i="6"/>
  <c r="M729" i="6" s="1"/>
  <c r="J420" i="6"/>
  <c r="I415" i="6"/>
  <c r="M415" i="6" s="1"/>
  <c r="J421" i="6"/>
  <c r="I56" i="4" s="1"/>
  <c r="I595" i="8"/>
  <c r="M595" i="8" s="1"/>
  <c r="I903" i="7"/>
  <c r="J903" i="7" s="1"/>
  <c r="J576" i="6"/>
  <c r="J577" i="6"/>
  <c r="I69" i="4" s="1"/>
  <c r="I568" i="6"/>
  <c r="M568" i="6" s="1"/>
  <c r="J660" i="6"/>
  <c r="J661" i="6" s="1"/>
  <c r="I76" i="4" s="1"/>
  <c r="I652" i="6"/>
  <c r="M652" i="6" s="1"/>
  <c r="J1841" i="6"/>
  <c r="J1842" i="6" s="1"/>
  <c r="I1835" i="6"/>
  <c r="M1835" i="6" s="1"/>
  <c r="J516" i="6"/>
  <c r="I508" i="6"/>
  <c r="M508" i="6" s="1"/>
  <c r="J517" i="6"/>
  <c r="I64" i="4" s="1"/>
  <c r="J994" i="6"/>
  <c r="J552" i="6"/>
  <c r="J553" i="6" s="1"/>
  <c r="I67" i="4" s="1"/>
  <c r="I544" i="6"/>
  <c r="M544" i="6" s="1"/>
  <c r="J504" i="6"/>
  <c r="J505" i="6" s="1"/>
  <c r="I63" i="4" s="1"/>
  <c r="I496" i="6"/>
  <c r="M496" i="6" s="1"/>
  <c r="J335" i="6"/>
  <c r="J336" i="6" s="1"/>
  <c r="I47" i="4" s="1"/>
  <c r="I329" i="6"/>
  <c r="M329" i="6" s="1"/>
  <c r="I572" i="7"/>
  <c r="J572" i="7" s="1"/>
  <c r="J573" i="7" s="1"/>
  <c r="I474" i="8"/>
  <c r="M474" i="8" s="1"/>
  <c r="J670" i="6"/>
  <c r="J671" i="6" s="1"/>
  <c r="I77" i="4" s="1"/>
  <c r="I664" i="6"/>
  <c r="M664" i="6" s="1"/>
  <c r="J724" i="6"/>
  <c r="I1559" i="6"/>
  <c r="J1559" i="6" s="1"/>
  <c r="J1562" i="6" s="1"/>
  <c r="I1548" i="6"/>
  <c r="J1548" i="6" s="1"/>
  <c r="J1551" i="6" s="1"/>
  <c r="I613" i="7"/>
  <c r="M613" i="7" s="1"/>
  <c r="J800" i="6"/>
  <c r="J801" i="6" s="1"/>
  <c r="I90" i="4" s="1"/>
  <c r="I794" i="6"/>
  <c r="M794" i="6" s="1"/>
  <c r="K183" i="4"/>
  <c r="K74" i="12" s="1"/>
  <c r="I74" i="12"/>
  <c r="I1926" i="6"/>
  <c r="J1926" i="6" s="1"/>
  <c r="J1929" i="6" s="1"/>
  <c r="I713" i="7"/>
  <c r="M713" i="7" s="1"/>
  <c r="I1917" i="6"/>
  <c r="J1917" i="6" s="1"/>
  <c r="J1920" i="6" s="1"/>
  <c r="I1908" i="6"/>
  <c r="J1908" i="6" s="1"/>
  <c r="J1911" i="6" s="1"/>
  <c r="I1598" i="6" l="1"/>
  <c r="M1598" i="6" s="1"/>
  <c r="J906" i="7"/>
  <c r="I1722" i="6"/>
  <c r="J1722" i="6" s="1"/>
  <c r="J1725" i="6" s="1"/>
  <c r="J202" i="6"/>
  <c r="K63" i="4"/>
  <c r="K169" i="12" s="1"/>
  <c r="I169" i="12"/>
  <c r="K154" i="4"/>
  <c r="K100" i="12" s="1"/>
  <c r="I100" i="12"/>
  <c r="K97" i="4"/>
  <c r="K187" i="12" s="1"/>
  <c r="I187" i="12"/>
  <c r="K78" i="4"/>
  <c r="K163" i="12" s="1"/>
  <c r="I163" i="12"/>
  <c r="K181" i="4"/>
  <c r="I61" i="12"/>
  <c r="K67" i="4"/>
  <c r="K191" i="12" s="1"/>
  <c r="I191" i="12"/>
  <c r="K178" i="4"/>
  <c r="K193" i="12" s="1"/>
  <c r="I193" i="12"/>
  <c r="K14" i="4"/>
  <c r="K34" i="12" s="1"/>
  <c r="I34" i="12"/>
  <c r="K66" i="4"/>
  <c r="K183" i="12" s="1"/>
  <c r="I183" i="12"/>
  <c r="K74" i="4"/>
  <c r="K194" i="12" s="1"/>
  <c r="I194" i="12"/>
  <c r="I119" i="12"/>
  <c r="K199" i="4"/>
  <c r="K119" i="12" s="1"/>
  <c r="K71" i="4"/>
  <c r="K201" i="12" s="1"/>
  <c r="I201" i="12"/>
  <c r="K57" i="4"/>
  <c r="K155" i="12" s="1"/>
  <c r="I155" i="12"/>
  <c r="K176" i="4"/>
  <c r="K106" i="12" s="1"/>
  <c r="I106" i="12"/>
  <c r="I112" i="4"/>
  <c r="I124" i="4"/>
  <c r="K124" i="4" s="1"/>
  <c r="K158" i="4"/>
  <c r="K146" i="12" s="1"/>
  <c r="I146" i="12"/>
  <c r="K247" i="4"/>
  <c r="K104" i="12" s="1"/>
  <c r="I104" i="12"/>
  <c r="K72" i="4"/>
  <c r="K202" i="12" s="1"/>
  <c r="I202" i="12"/>
  <c r="K53" i="4"/>
  <c r="K137" i="12" s="1"/>
  <c r="I137" i="12"/>
  <c r="K184" i="4"/>
  <c r="K63" i="12" s="1"/>
  <c r="I63" i="12"/>
  <c r="I19" i="4"/>
  <c r="I28" i="4"/>
  <c r="K28" i="4" s="1"/>
  <c r="K61" i="4"/>
  <c r="K203" i="12" s="1"/>
  <c r="I203" i="12"/>
  <c r="K94" i="4"/>
  <c r="K127" i="12" s="1"/>
  <c r="I127" i="12"/>
  <c r="J105" i="6"/>
  <c r="J106" i="6" s="1"/>
  <c r="I17" i="4" s="1"/>
  <c r="I99" i="6"/>
  <c r="M99" i="6" s="1"/>
  <c r="K208" i="4"/>
  <c r="K45" i="12" s="1"/>
  <c r="I45" i="12"/>
  <c r="K45" i="4"/>
  <c r="K165" i="12" s="1"/>
  <c r="I165" i="12"/>
  <c r="I49" i="12"/>
  <c r="K25" i="4"/>
  <c r="K49" i="12" s="1"/>
  <c r="I172" i="12"/>
  <c r="K51" i="4"/>
  <c r="K172" i="12" s="1"/>
  <c r="K129" i="4"/>
  <c r="I86" i="12"/>
  <c r="K89" i="4"/>
  <c r="K116" i="12" s="1"/>
  <c r="I116" i="12"/>
  <c r="K101" i="4"/>
  <c r="K149" i="12" s="1"/>
  <c r="I149" i="12"/>
  <c r="K50" i="4"/>
  <c r="K144" i="12" s="1"/>
  <c r="I144" i="12"/>
  <c r="K8" i="4"/>
  <c r="I38" i="12"/>
  <c r="K237" i="4"/>
  <c r="K94" i="12" s="1"/>
  <c r="I94" i="12"/>
  <c r="I241" i="4"/>
  <c r="K241" i="4" s="1"/>
  <c r="I224" i="4"/>
  <c r="I175" i="4"/>
  <c r="K175" i="4" s="1"/>
  <c r="I125" i="4"/>
  <c r="K246" i="4"/>
  <c r="I53" i="12"/>
  <c r="I168" i="4"/>
  <c r="K168" i="4" s="1"/>
  <c r="I102" i="4"/>
  <c r="K102" i="4" s="1"/>
  <c r="I82" i="4"/>
  <c r="K46" i="4"/>
  <c r="K150" i="12" s="1"/>
  <c r="I150" i="12"/>
  <c r="K13" i="4"/>
  <c r="K16" i="12" s="1"/>
  <c r="I16" i="12"/>
  <c r="I138" i="12"/>
  <c r="K44" i="4"/>
  <c r="K138" i="12" s="1"/>
  <c r="K213" i="4"/>
  <c r="K32" i="12" s="1"/>
  <c r="I32" i="12"/>
  <c r="K55" i="4"/>
  <c r="K130" i="12" s="1"/>
  <c r="I130" i="12"/>
  <c r="K117" i="4"/>
  <c r="K152" i="12" s="1"/>
  <c r="I152" i="12"/>
  <c r="K230" i="4"/>
  <c r="K87" i="12" s="1"/>
  <c r="I87" i="12"/>
  <c r="K62" i="4"/>
  <c r="K175" i="12" s="1"/>
  <c r="I175" i="12"/>
  <c r="K90" i="4"/>
  <c r="K54" i="12" s="1"/>
  <c r="I54" i="12"/>
  <c r="K76" i="4"/>
  <c r="K188" i="12" s="1"/>
  <c r="I188" i="12"/>
  <c r="K162" i="4"/>
  <c r="K156" i="12" s="1"/>
  <c r="I156" i="12"/>
  <c r="K60" i="4"/>
  <c r="K190" i="12" s="1"/>
  <c r="I190" i="12"/>
  <c r="K70" i="4"/>
  <c r="K186" i="12" s="1"/>
  <c r="I186" i="12"/>
  <c r="I120" i="12"/>
  <c r="K103" i="4"/>
  <c r="K120" i="12" s="1"/>
  <c r="I18" i="4"/>
  <c r="I27" i="4"/>
  <c r="K27" i="4" s="1"/>
  <c r="K194" i="4"/>
  <c r="K13" i="12" s="1"/>
  <c r="I13" i="12"/>
  <c r="I110" i="4"/>
  <c r="K110" i="4" s="1"/>
  <c r="I174" i="4"/>
  <c r="K174" i="4" s="1"/>
  <c r="I88" i="4"/>
  <c r="K9" i="4"/>
  <c r="K62" i="12" s="1"/>
  <c r="I62" i="12"/>
  <c r="K121" i="4"/>
  <c r="K91" i="12" s="1"/>
  <c r="I91" i="12"/>
  <c r="K221" i="4"/>
  <c r="K35" i="12" s="1"/>
  <c r="I35" i="12"/>
  <c r="I902" i="7"/>
  <c r="M902" i="7" s="1"/>
  <c r="I2019" i="6"/>
  <c r="J2019" i="6" s="1"/>
  <c r="J2020" i="6" s="1"/>
  <c r="K47" i="4"/>
  <c r="K171" i="12" s="1"/>
  <c r="I171" i="12"/>
  <c r="K52" i="12"/>
  <c r="K156" i="4"/>
  <c r="K122" i="12" s="1"/>
  <c r="I122" i="12"/>
  <c r="K54" i="4"/>
  <c r="K199" i="12" s="1"/>
  <c r="I199" i="12"/>
  <c r="I108" i="4"/>
  <c r="K108" i="4" s="1"/>
  <c r="I84" i="4"/>
  <c r="I173" i="4"/>
  <c r="K173" i="4" s="1"/>
  <c r="I116" i="4"/>
  <c r="K116" i="4" s="1"/>
  <c r="I87" i="4"/>
  <c r="J1563" i="6"/>
  <c r="J1564" i="6" s="1"/>
  <c r="I189" i="4" s="1"/>
  <c r="I1556" i="6"/>
  <c r="M1556" i="6" s="1"/>
  <c r="I185" i="12"/>
  <c r="K49" i="4"/>
  <c r="K185" i="12" s="1"/>
  <c r="I1611" i="6"/>
  <c r="J1611" i="6" s="1"/>
  <c r="J1616" i="6" s="1"/>
  <c r="I662" i="7"/>
  <c r="M662" i="7" s="1"/>
  <c r="J1487" i="6"/>
  <c r="J1488" i="6" s="1"/>
  <c r="I182" i="4" s="1"/>
  <c r="I1482" i="6"/>
  <c r="M1482" i="6" s="1"/>
  <c r="J139" i="6"/>
  <c r="J258" i="6"/>
  <c r="I14" i="12"/>
  <c r="K26" i="4"/>
  <c r="K14" i="12" s="1"/>
  <c r="K96" i="4"/>
  <c r="K145" i="12" s="1"/>
  <c r="I145" i="12"/>
  <c r="K98" i="4"/>
  <c r="K196" i="12" s="1"/>
  <c r="I196" i="12"/>
  <c r="K56" i="4"/>
  <c r="K98" i="12" s="1"/>
  <c r="I98" i="12"/>
  <c r="J725" i="6"/>
  <c r="J726" i="6" s="1"/>
  <c r="I719" i="6"/>
  <c r="M719" i="6" s="1"/>
  <c r="K12" i="4"/>
  <c r="I124" i="12"/>
  <c r="K115" i="4"/>
  <c r="K59" i="12" s="1"/>
  <c r="I59" i="12"/>
  <c r="K95" i="4"/>
  <c r="K148" i="12" s="1"/>
  <c r="I148" i="12"/>
  <c r="I114" i="12"/>
  <c r="K225" i="4"/>
  <c r="K114" i="12" s="1"/>
  <c r="J230" i="6"/>
  <c r="J189" i="6"/>
  <c r="J190" i="6" s="1"/>
  <c r="I31" i="4" s="1"/>
  <c r="I181" i="6"/>
  <c r="M181" i="6" s="1"/>
  <c r="I404" i="8"/>
  <c r="M404" i="8" s="1"/>
  <c r="I434" i="7"/>
  <c r="J434" i="7" s="1"/>
  <c r="J436" i="7" s="1"/>
  <c r="I92" i="12"/>
  <c r="K220" i="4"/>
  <c r="K92" i="12" s="1"/>
  <c r="J1912" i="6"/>
  <c r="J1913" i="6"/>
  <c r="I233" i="4" s="1"/>
  <c r="I1907" i="6"/>
  <c r="M1907" i="6" s="1"/>
  <c r="K59" i="4"/>
  <c r="K158" i="12" s="1"/>
  <c r="I158" i="12"/>
  <c r="I920" i="7"/>
  <c r="M920" i="7" s="1"/>
  <c r="I2029" i="6"/>
  <c r="J2029" i="6" s="1"/>
  <c r="J2030" i="6" s="1"/>
  <c r="J1921" i="6"/>
  <c r="J1922" i="6" s="1"/>
  <c r="I234" i="4" s="1"/>
  <c r="I1916" i="6"/>
  <c r="M1916" i="6" s="1"/>
  <c r="K77" i="4"/>
  <c r="K177" i="12" s="1"/>
  <c r="I177" i="12"/>
  <c r="I96" i="12"/>
  <c r="K207" i="4"/>
  <c r="K96" i="12" s="1"/>
  <c r="J285" i="6"/>
  <c r="J286" i="6" s="1"/>
  <c r="I40" i="4" s="1"/>
  <c r="I277" i="6"/>
  <c r="M277" i="6" s="1"/>
  <c r="J272" i="6"/>
  <c r="J1744" i="6"/>
  <c r="I1739" i="6"/>
  <c r="M1739" i="6" s="1"/>
  <c r="J1745" i="6"/>
  <c r="I211" i="4" s="1"/>
  <c r="J203" i="6"/>
  <c r="J204" i="6" s="1"/>
  <c r="I34" i="4" s="1"/>
  <c r="I193" i="6"/>
  <c r="M193" i="6" s="1"/>
  <c r="J1794" i="6"/>
  <c r="J1795" i="6" s="1"/>
  <c r="I218" i="4" s="1"/>
  <c r="I1788" i="6"/>
  <c r="M1788" i="6" s="1"/>
  <c r="J1930" i="6"/>
  <c r="I1925" i="6"/>
  <c r="M1925" i="6" s="1"/>
  <c r="J1931" i="6"/>
  <c r="I235" i="4" s="1"/>
  <c r="J995" i="6"/>
  <c r="J996" i="6" s="1"/>
  <c r="I114" i="4" s="1"/>
  <c r="I989" i="6"/>
  <c r="M989" i="6" s="1"/>
  <c r="J2011" i="6"/>
  <c r="J2012" i="6" s="1"/>
  <c r="I248" i="4" s="1"/>
  <c r="I2004" i="6"/>
  <c r="M2004" i="6" s="1"/>
  <c r="J743" i="6"/>
  <c r="J744" i="6" s="1"/>
  <c r="I737" i="6"/>
  <c r="M737" i="6" s="1"/>
  <c r="J706" i="6"/>
  <c r="J244" i="6"/>
  <c r="K118" i="12"/>
  <c r="K155" i="4"/>
  <c r="K140" i="12" s="1"/>
  <c r="I140" i="12"/>
  <c r="J1804" i="6"/>
  <c r="I1798" i="6"/>
  <c r="M1798" i="6" s="1"/>
  <c r="J1805" i="6"/>
  <c r="I219" i="4" s="1"/>
  <c r="K69" i="4"/>
  <c r="K184" i="12" s="1"/>
  <c r="I184" i="12"/>
  <c r="K48" i="4"/>
  <c r="K180" i="12" s="1"/>
  <c r="I180" i="12"/>
  <c r="K73" i="4"/>
  <c r="K182" i="12" s="1"/>
  <c r="I182" i="12"/>
  <c r="I1676" i="6"/>
  <c r="J1676" i="6" s="1"/>
  <c r="J1679" i="6" s="1"/>
  <c r="I1780" i="6"/>
  <c r="J1780" i="6" s="1"/>
  <c r="J1783" i="6" s="1"/>
  <c r="I1771" i="6"/>
  <c r="J1771" i="6" s="1"/>
  <c r="J1774" i="6" s="1"/>
  <c r="I703" i="7"/>
  <c r="M703" i="7" s="1"/>
  <c r="J152" i="6"/>
  <c r="J1726" i="6"/>
  <c r="J1727" i="6" s="1"/>
  <c r="I209" i="4" s="1"/>
  <c r="I1721" i="6"/>
  <c r="M1721" i="6" s="1"/>
  <c r="I1426" i="6"/>
  <c r="J1426" i="6" s="1"/>
  <c r="I569" i="7"/>
  <c r="M569" i="7" s="1"/>
  <c r="K120" i="4"/>
  <c r="K99" i="12" s="1"/>
  <c r="I99" i="12"/>
  <c r="K198" i="4"/>
  <c r="K79" i="12" s="1"/>
  <c r="I79" i="12"/>
  <c r="K93" i="4"/>
  <c r="K166" i="12" s="1"/>
  <c r="I166" i="12"/>
  <c r="K161" i="4"/>
  <c r="K71" i="12" s="1"/>
  <c r="I71" i="12"/>
  <c r="I123" i="4"/>
  <c r="K123" i="4" s="1"/>
  <c r="I107" i="4"/>
  <c r="J1831" i="6"/>
  <c r="J1832" i="6"/>
  <c r="I223" i="4" s="1"/>
  <c r="I1826" i="6"/>
  <c r="M1826" i="6" s="1"/>
  <c r="K253" i="4"/>
  <c r="J20" i="2" s="1"/>
  <c r="K41" i="12"/>
  <c r="K106" i="4"/>
  <c r="K80" i="12" s="1"/>
  <c r="I80" i="12"/>
  <c r="K75" i="4"/>
  <c r="K179" i="12" s="1"/>
  <c r="I179" i="12"/>
  <c r="K160" i="4"/>
  <c r="K107" i="12" s="1"/>
  <c r="I107" i="12"/>
  <c r="K119" i="4"/>
  <c r="K50" i="12" s="1"/>
  <c r="I50" i="12"/>
  <c r="K157" i="4"/>
  <c r="K161" i="12" s="1"/>
  <c r="I161" i="12"/>
  <c r="J1689" i="6"/>
  <c r="J1690" i="6" s="1"/>
  <c r="I205" i="4" s="1"/>
  <c r="I1684" i="6"/>
  <c r="M1684" i="6" s="1"/>
  <c r="K99" i="4"/>
  <c r="K176" i="12" s="1"/>
  <c r="I176" i="12"/>
  <c r="K52" i="4"/>
  <c r="K198" i="12" s="1"/>
  <c r="I198" i="12"/>
  <c r="K111" i="4"/>
  <c r="K164" i="12" s="1"/>
  <c r="I164" i="12"/>
  <c r="J127" i="6"/>
  <c r="J128" i="6" s="1"/>
  <c r="I22" i="4" s="1"/>
  <c r="I120" i="6"/>
  <c r="M120" i="6" s="1"/>
  <c r="K195" i="4"/>
  <c r="K21" i="12" s="1"/>
  <c r="I21" i="12"/>
  <c r="J1735" i="6"/>
  <c r="I1730" i="6"/>
  <c r="M1730" i="6" s="1"/>
  <c r="J1736" i="6"/>
  <c r="I210" i="4" s="1"/>
  <c r="I122" i="4"/>
  <c r="K122" i="4" s="1"/>
  <c r="I104" i="4"/>
  <c r="I172" i="4"/>
  <c r="K172" i="4" s="1"/>
  <c r="I86" i="4"/>
  <c r="I109" i="4"/>
  <c r="K109" i="4" s="1"/>
  <c r="K68" i="4"/>
  <c r="K192" i="12" s="1"/>
  <c r="I192" i="12"/>
  <c r="K58" i="4"/>
  <c r="K160" i="12" s="1"/>
  <c r="I160" i="12"/>
  <c r="K236" i="4"/>
  <c r="K42" i="12" s="1"/>
  <c r="I42" i="12"/>
  <c r="K118" i="4"/>
  <c r="K88" i="12" s="1"/>
  <c r="I88" i="12"/>
  <c r="I226" i="4"/>
  <c r="I242" i="4"/>
  <c r="K242" i="4" s="1"/>
  <c r="K43" i="4"/>
  <c r="I132" i="12"/>
  <c r="K64" i="4"/>
  <c r="K197" i="12" s="1"/>
  <c r="I197" i="12"/>
  <c r="K197" i="4"/>
  <c r="K76" i="12" s="1"/>
  <c r="I76" i="12"/>
  <c r="K79" i="4"/>
  <c r="K173" i="12" s="1"/>
  <c r="I173" i="12"/>
  <c r="K65" i="4"/>
  <c r="K178" i="12" s="1"/>
  <c r="I178" i="12"/>
  <c r="K92" i="4"/>
  <c r="K174" i="12" s="1"/>
  <c r="I174" i="12"/>
  <c r="J1552" i="6"/>
  <c r="J1553" i="6" s="1"/>
  <c r="I188" i="4" s="1"/>
  <c r="I1545" i="6"/>
  <c r="M1545" i="6" s="1"/>
  <c r="J76" i="6"/>
  <c r="J77" i="6" s="1"/>
  <c r="I15" i="4" s="1"/>
  <c r="I70" i="6"/>
  <c r="M70" i="6" s="1"/>
  <c r="K91" i="4"/>
  <c r="K157" i="12" s="1"/>
  <c r="I157" i="12"/>
  <c r="J698" i="6"/>
  <c r="K159" i="4"/>
  <c r="K147" i="12" s="1"/>
  <c r="I147" i="12"/>
  <c r="J216" i="6"/>
  <c r="I10" i="12" l="1"/>
  <c r="K22" i="4"/>
  <c r="K17" i="4"/>
  <c r="K77" i="12" s="1"/>
  <c r="I77" i="12"/>
  <c r="I19" i="12"/>
  <c r="K205" i="4"/>
  <c r="K19" i="12" s="1"/>
  <c r="K218" i="4"/>
  <c r="K18" i="12" s="1"/>
  <c r="I18" i="12"/>
  <c r="K182" i="4"/>
  <c r="K133" i="12" s="1"/>
  <c r="I133" i="12"/>
  <c r="I85" i="12"/>
  <c r="K34" i="4"/>
  <c r="K31" i="4"/>
  <c r="I8" i="12"/>
  <c r="K188" i="4"/>
  <c r="K39" i="12" s="1"/>
  <c r="I39" i="12"/>
  <c r="I105" i="4"/>
  <c r="K105" i="4" s="1"/>
  <c r="I169" i="4"/>
  <c r="K169" i="4" s="1"/>
  <c r="I83" i="4"/>
  <c r="K234" i="4"/>
  <c r="K46" i="12" s="1"/>
  <c r="I46" i="12"/>
  <c r="K114" i="4"/>
  <c r="K115" i="12" s="1"/>
  <c r="I115" i="12"/>
  <c r="I1429" i="6"/>
  <c r="J1429" i="6" s="1"/>
  <c r="I915" i="6"/>
  <c r="J915" i="6" s="1"/>
  <c r="J918" i="6" s="1"/>
  <c r="I421" i="7"/>
  <c r="M421" i="7" s="1"/>
  <c r="I48" i="12"/>
  <c r="K40" i="4"/>
  <c r="K48" i="12" s="1"/>
  <c r="K189" i="4"/>
  <c r="K29" i="12" s="1"/>
  <c r="I29" i="12"/>
  <c r="I26" i="12"/>
  <c r="K233" i="4"/>
  <c r="K26" i="12" s="1"/>
  <c r="K235" i="4"/>
  <c r="K22" i="12" s="1"/>
  <c r="I22" i="12"/>
  <c r="K210" i="4"/>
  <c r="K83" i="12" s="1"/>
  <c r="I83" i="12"/>
  <c r="K132" i="12"/>
  <c r="J153" i="6"/>
  <c r="J154" i="6" s="1"/>
  <c r="I24" i="4" s="1"/>
  <c r="I144" i="6"/>
  <c r="M144" i="6" s="1"/>
  <c r="J707" i="6"/>
  <c r="J708" i="6" s="1"/>
  <c r="I81" i="4" s="1"/>
  <c r="I703" i="6"/>
  <c r="M703" i="6" s="1"/>
  <c r="K86" i="12"/>
  <c r="I56" i="12"/>
  <c r="K226" i="4"/>
  <c r="K56" i="12" s="1"/>
  <c r="J699" i="6"/>
  <c r="J700" i="6" s="1"/>
  <c r="I80" i="4" s="1"/>
  <c r="I694" i="6"/>
  <c r="M694" i="6" s="1"/>
  <c r="G21" i="3"/>
  <c r="K18" i="4"/>
  <c r="K15" i="12" s="1"/>
  <c r="I15" i="12"/>
  <c r="J245" i="6"/>
  <c r="J246" i="6" s="1"/>
  <c r="I37" i="4" s="1"/>
  <c r="I235" i="6"/>
  <c r="M235" i="6" s="1"/>
  <c r="J1775" i="6"/>
  <c r="J1776" i="6" s="1"/>
  <c r="I216" i="4" s="1"/>
  <c r="I1770" i="6"/>
  <c r="M1770" i="6" s="1"/>
  <c r="K219" i="4"/>
  <c r="K43" i="12" s="1"/>
  <c r="I43" i="12"/>
  <c r="J2031" i="6"/>
  <c r="J2032" i="6" s="1"/>
  <c r="I250" i="4" s="1"/>
  <c r="I2025" i="6"/>
  <c r="M2025" i="6" s="1"/>
  <c r="K124" i="12"/>
  <c r="K82" i="4"/>
  <c r="K123" i="12" s="1"/>
  <c r="I123" i="12"/>
  <c r="K7" i="4"/>
  <c r="K38" i="12"/>
  <c r="K180" i="4"/>
  <c r="J14" i="2" s="1"/>
  <c r="K61" i="12"/>
  <c r="J1431" i="6"/>
  <c r="K248" i="4"/>
  <c r="K58" i="12" s="1"/>
  <c r="I58" i="12"/>
  <c r="K88" i="4"/>
  <c r="K108" i="12" s="1"/>
  <c r="I108" i="12"/>
  <c r="K19" i="4"/>
  <c r="K11" i="12" s="1"/>
  <c r="I11" i="12"/>
  <c r="K112" i="4"/>
  <c r="K170" i="12" s="1"/>
  <c r="I170" i="12"/>
  <c r="K15" i="4"/>
  <c r="K30" i="12" s="1"/>
  <c r="I30" i="12"/>
  <c r="K107" i="4"/>
  <c r="K72" i="12" s="1"/>
  <c r="I72" i="12"/>
  <c r="J1784" i="6"/>
  <c r="J1785" i="6" s="1"/>
  <c r="I217" i="4" s="1"/>
  <c r="I1779" i="6"/>
  <c r="M1779" i="6" s="1"/>
  <c r="J1680" i="6"/>
  <c r="J1681" i="6" s="1"/>
  <c r="I1675" i="6"/>
  <c r="M1675" i="6" s="1"/>
  <c r="J231" i="6"/>
  <c r="J232" i="6" s="1"/>
  <c r="I36" i="4" s="1"/>
  <c r="I221" i="6"/>
  <c r="M221" i="6" s="1"/>
  <c r="K84" i="4"/>
  <c r="K97" i="12" s="1"/>
  <c r="I97" i="12"/>
  <c r="K223" i="4"/>
  <c r="K69" i="12" s="1"/>
  <c r="I69" i="12"/>
  <c r="I170" i="4"/>
  <c r="K170" i="4" s="1"/>
  <c r="I113" i="4"/>
  <c r="K113" i="4" s="1"/>
  <c r="I85" i="4"/>
  <c r="J217" i="6"/>
  <c r="J218" i="6" s="1"/>
  <c r="I35" i="4" s="1"/>
  <c r="I207" i="6"/>
  <c r="M207" i="6" s="1"/>
  <c r="K104" i="4"/>
  <c r="K136" i="12" s="1"/>
  <c r="I136" i="12"/>
  <c r="J259" i="6"/>
  <c r="J260" i="6" s="1"/>
  <c r="I38" i="4" s="1"/>
  <c r="I249" i="6"/>
  <c r="M249" i="6" s="1"/>
  <c r="I113" i="12"/>
  <c r="K211" i="4"/>
  <c r="K113" i="12" s="1"/>
  <c r="K224" i="4"/>
  <c r="K44" i="12" s="1"/>
  <c r="I44" i="12"/>
  <c r="K86" i="4"/>
  <c r="K60" i="12" s="1"/>
  <c r="I60" i="12"/>
  <c r="J1617" i="6"/>
  <c r="J1618" i="6" s="1"/>
  <c r="I196" i="4" s="1"/>
  <c r="I1609" i="6"/>
  <c r="M1609" i="6" s="1"/>
  <c r="J273" i="6"/>
  <c r="J274" i="6"/>
  <c r="I39" i="4" s="1"/>
  <c r="I263" i="6"/>
  <c r="M263" i="6" s="1"/>
  <c r="K209" i="4"/>
  <c r="K64" i="12" s="1"/>
  <c r="I64" i="12"/>
  <c r="J140" i="6"/>
  <c r="J141" i="6" s="1"/>
  <c r="I23" i="4" s="1"/>
  <c r="I131" i="6"/>
  <c r="M131" i="6" s="1"/>
  <c r="K87" i="4"/>
  <c r="K162" i="12" s="1"/>
  <c r="I162" i="12"/>
  <c r="K53" i="12"/>
  <c r="J2021" i="6"/>
  <c r="I2015" i="6"/>
  <c r="M2015" i="6" s="1"/>
  <c r="J2022" i="6"/>
  <c r="I249" i="4" s="1"/>
  <c r="K125" i="4"/>
  <c r="K142" i="12" s="1"/>
  <c r="I142" i="12"/>
  <c r="K36" i="4" l="1"/>
  <c r="K70" i="12" s="1"/>
  <c r="I70" i="12"/>
  <c r="K80" i="4"/>
  <c r="I134" i="12"/>
  <c r="K250" i="4"/>
  <c r="K57" i="12" s="1"/>
  <c r="I57" i="12"/>
  <c r="I222" i="4"/>
  <c r="K222" i="4" s="1"/>
  <c r="I204" i="4"/>
  <c r="I102" i="12"/>
  <c r="K35" i="4"/>
  <c r="K102" i="12" s="1"/>
  <c r="I93" i="12"/>
  <c r="K217" i="4"/>
  <c r="K93" i="12" s="1"/>
  <c r="K196" i="4"/>
  <c r="I139" i="12"/>
  <c r="K38" i="4"/>
  <c r="K103" i="12" s="1"/>
  <c r="I103" i="12"/>
  <c r="K81" i="4"/>
  <c r="K101" i="12" s="1"/>
  <c r="I101" i="12"/>
  <c r="K216" i="4"/>
  <c r="I65" i="12"/>
  <c r="I9" i="12"/>
  <c r="K23" i="4"/>
  <c r="K9" i="12" s="1"/>
  <c r="I7" i="12"/>
  <c r="K24" i="4"/>
  <c r="K7" i="12" s="1"/>
  <c r="K37" i="4"/>
  <c r="K90" i="12" s="1"/>
  <c r="I90" i="12"/>
  <c r="J7" i="2"/>
  <c r="K85" i="12"/>
  <c r="J1432" i="6"/>
  <c r="J1433" i="6" s="1"/>
  <c r="I167" i="4" s="1"/>
  <c r="I1412" i="6"/>
  <c r="M1412" i="6" s="1"/>
  <c r="K83" i="4"/>
  <c r="K27" i="12" s="1"/>
  <c r="I27" i="12"/>
  <c r="K11" i="4"/>
  <c r="J8" i="2" s="1"/>
  <c r="K249" i="4"/>
  <c r="K75" i="12" s="1"/>
  <c r="I75" i="12"/>
  <c r="G15" i="3"/>
  <c r="K228" i="4"/>
  <c r="J18" i="2" s="1"/>
  <c r="K39" i="4"/>
  <c r="K154" i="12" s="1"/>
  <c r="I154" i="12"/>
  <c r="M21" i="3"/>
  <c r="K85" i="4"/>
  <c r="K105" i="12" s="1"/>
  <c r="I105" i="12"/>
  <c r="K10" i="12"/>
  <c r="J919" i="6"/>
  <c r="J920" i="6" s="1"/>
  <c r="I100" i="4" s="1"/>
  <c r="I902" i="6"/>
  <c r="M902" i="6" s="1"/>
  <c r="K30" i="4"/>
  <c r="J10" i="2" s="1"/>
  <c r="K8" i="12"/>
  <c r="K21" i="4" l="1"/>
  <c r="J9" i="2" s="1"/>
  <c r="G10" i="3" s="1"/>
  <c r="K100" i="4"/>
  <c r="K31" i="12" s="1"/>
  <c r="I31" i="12"/>
  <c r="K167" i="4"/>
  <c r="I73" i="12"/>
  <c r="G19" i="3"/>
  <c r="G9" i="3"/>
  <c r="K33" i="4"/>
  <c r="J11" i="2" s="1"/>
  <c r="K204" i="4"/>
  <c r="I40" i="12"/>
  <c r="O21" i="3"/>
  <c r="K215" i="4"/>
  <c r="J17" i="2" s="1"/>
  <c r="K65" i="12"/>
  <c r="G11" i="3"/>
  <c r="M15" i="3"/>
  <c r="G8" i="3"/>
  <c r="K245" i="4"/>
  <c r="J19" i="2" s="1"/>
  <c r="K134" i="12"/>
  <c r="K139" i="12"/>
  <c r="K192" i="4"/>
  <c r="J15" i="2" s="1"/>
  <c r="K42" i="4" l="1"/>
  <c r="J12" i="2" s="1"/>
  <c r="G13" i="3" s="1"/>
  <c r="G16" i="3"/>
  <c r="G18" i="3"/>
  <c r="M19" i="3"/>
  <c r="G12" i="3"/>
  <c r="I8" i="3"/>
  <c r="K73" i="12"/>
  <c r="K128" i="4"/>
  <c r="J13" i="2" s="1"/>
  <c r="K10" i="3"/>
  <c r="I10" i="3"/>
  <c r="O15" i="3"/>
  <c r="K203" i="4"/>
  <c r="J16" i="2" s="1"/>
  <c r="K40" i="12"/>
  <c r="K206" i="12" s="1"/>
  <c r="K11" i="3"/>
  <c r="I9" i="3"/>
  <c r="G20" i="3"/>
  <c r="O9" i="3" l="1"/>
  <c r="O10" i="3"/>
  <c r="K256" i="4"/>
  <c r="M117" i="12"/>
  <c r="M84" i="12"/>
  <c r="M89" i="12"/>
  <c r="M51" i="12"/>
  <c r="M109" i="12"/>
  <c r="M181" i="12"/>
  <c r="M200" i="12"/>
  <c r="M168" i="12"/>
  <c r="M36" i="12"/>
  <c r="M66" i="12"/>
  <c r="M67" i="12"/>
  <c r="M204" i="12"/>
  <c r="M189" i="12"/>
  <c r="M95" i="12"/>
  <c r="M135" i="12"/>
  <c r="M47" i="12"/>
  <c r="M24" i="12"/>
  <c r="M33" i="12"/>
  <c r="M74" i="12"/>
  <c r="M125" i="12"/>
  <c r="M55" i="12"/>
  <c r="M20" i="12"/>
  <c r="M128" i="12"/>
  <c r="M195" i="12"/>
  <c r="M23" i="12"/>
  <c r="M112" i="12"/>
  <c r="M68" i="12"/>
  <c r="M129" i="12"/>
  <c r="M143" i="12"/>
  <c r="M141" i="12"/>
  <c r="M82" i="12"/>
  <c r="M17" i="12"/>
  <c r="M28" i="12"/>
  <c r="M81" i="12"/>
  <c r="M126" i="12"/>
  <c r="M121" i="12"/>
  <c r="M25" i="12"/>
  <c r="M151" i="12"/>
  <c r="M167" i="12"/>
  <c r="M110" i="12"/>
  <c r="M78" i="12"/>
  <c r="M159" i="12"/>
  <c r="M37" i="12"/>
  <c r="M131" i="12"/>
  <c r="M111" i="12"/>
  <c r="M153" i="12"/>
  <c r="M12" i="12"/>
  <c r="M174" i="12"/>
  <c r="M173" i="12"/>
  <c r="M194" i="12"/>
  <c r="M190" i="12"/>
  <c r="M88" i="12"/>
  <c r="M164" i="12"/>
  <c r="M177" i="12"/>
  <c r="M163" i="12"/>
  <c r="M54" i="12"/>
  <c r="M152" i="12"/>
  <c r="M156" i="12"/>
  <c r="M140" i="12"/>
  <c r="M118" i="12"/>
  <c r="M193" i="12"/>
  <c r="M166" i="12"/>
  <c r="M172" i="12"/>
  <c r="M169" i="12"/>
  <c r="M197" i="12"/>
  <c r="M41" i="12"/>
  <c r="M202" i="12"/>
  <c r="M148" i="12"/>
  <c r="M127" i="12"/>
  <c r="M130" i="12"/>
  <c r="M114" i="12"/>
  <c r="M187" i="12"/>
  <c r="M50" i="12"/>
  <c r="M178" i="12"/>
  <c r="M196" i="12"/>
  <c r="M184" i="12"/>
  <c r="M185" i="12"/>
  <c r="M63" i="12"/>
  <c r="M144" i="12"/>
  <c r="M106" i="12"/>
  <c r="M98" i="12"/>
  <c r="M35" i="12"/>
  <c r="M59" i="12"/>
  <c r="M138" i="12"/>
  <c r="M120" i="12"/>
  <c r="M145" i="12"/>
  <c r="M176" i="12"/>
  <c r="M76" i="12"/>
  <c r="M165" i="12"/>
  <c r="M34" i="12"/>
  <c r="M99" i="12"/>
  <c r="M161" i="12"/>
  <c r="M116" i="12"/>
  <c r="M198" i="12"/>
  <c r="M199" i="12"/>
  <c r="M186" i="12"/>
  <c r="M175" i="12"/>
  <c r="M183" i="12"/>
  <c r="M14" i="12"/>
  <c r="M92" i="12"/>
  <c r="M100" i="12"/>
  <c r="M13" i="12"/>
  <c r="M91" i="12"/>
  <c r="M87" i="12"/>
  <c r="M21" i="12"/>
  <c r="M122" i="12"/>
  <c r="M182" i="12"/>
  <c r="M171" i="12"/>
  <c r="M188" i="12"/>
  <c r="M191" i="12"/>
  <c r="M16" i="12"/>
  <c r="M203" i="12"/>
  <c r="M96" i="12"/>
  <c r="M119" i="12"/>
  <c r="M94" i="12"/>
  <c r="M150" i="12"/>
  <c r="M107" i="12"/>
  <c r="M62" i="12"/>
  <c r="M79" i="12"/>
  <c r="M42" i="12"/>
  <c r="M32" i="12"/>
  <c r="M52" i="12"/>
  <c r="M104" i="12"/>
  <c r="M158" i="12"/>
  <c r="M71" i="12"/>
  <c r="M149" i="12"/>
  <c r="M201" i="12"/>
  <c r="M180" i="12"/>
  <c r="M160" i="12"/>
  <c r="M49" i="12"/>
  <c r="M179" i="12"/>
  <c r="M147" i="12"/>
  <c r="M192" i="12"/>
  <c r="M157" i="12"/>
  <c r="M146" i="12"/>
  <c r="M45" i="12"/>
  <c r="M137" i="12"/>
  <c r="M80" i="12"/>
  <c r="M155" i="12"/>
  <c r="M69" i="12"/>
  <c r="M124" i="12"/>
  <c r="M29" i="12"/>
  <c r="M39" i="12"/>
  <c r="M97" i="12"/>
  <c r="M77" i="12"/>
  <c r="M60" i="12"/>
  <c r="M61" i="12"/>
  <c r="M56" i="12"/>
  <c r="M38" i="12"/>
  <c r="M133" i="12"/>
  <c r="M136" i="12"/>
  <c r="M43" i="12"/>
  <c r="M64" i="12"/>
  <c r="M30" i="12"/>
  <c r="M18" i="12"/>
  <c r="M11" i="12"/>
  <c r="M83" i="12"/>
  <c r="M123" i="12"/>
  <c r="M108" i="12"/>
  <c r="M86" i="12"/>
  <c r="M44" i="12"/>
  <c r="M132" i="12"/>
  <c r="M48" i="12"/>
  <c r="M53" i="12"/>
  <c r="M58" i="12"/>
  <c r="M19" i="12"/>
  <c r="M142" i="12"/>
  <c r="M115" i="12"/>
  <c r="M22" i="12"/>
  <c r="M162" i="12"/>
  <c r="M15" i="12"/>
  <c r="M46" i="12"/>
  <c r="M26" i="12"/>
  <c r="M170" i="12"/>
  <c r="M72" i="12"/>
  <c r="M113" i="12"/>
  <c r="M8" i="12"/>
  <c r="M7" i="12"/>
  <c r="M154" i="12"/>
  <c r="M10" i="12"/>
  <c r="M57" i="12"/>
  <c r="M90" i="12"/>
  <c r="M27" i="12"/>
  <c r="M102" i="12"/>
  <c r="M103" i="12"/>
  <c r="M70" i="12"/>
  <c r="M85" i="12"/>
  <c r="M9" i="12"/>
  <c r="M75" i="12"/>
  <c r="M101" i="12"/>
  <c r="M105" i="12"/>
  <c r="M93" i="12"/>
  <c r="M134" i="12"/>
  <c r="M31" i="12"/>
  <c r="M65" i="12"/>
  <c r="M139" i="12"/>
  <c r="O11" i="3"/>
  <c r="G14" i="3"/>
  <c r="M73" i="12"/>
  <c r="O19" i="3"/>
  <c r="G17" i="3"/>
  <c r="M18" i="3"/>
  <c r="M40" i="12"/>
  <c r="M20" i="3"/>
  <c r="J21" i="2"/>
  <c r="K16" i="2" s="1"/>
  <c r="O8" i="3"/>
  <c r="K13" i="3"/>
  <c r="O13" i="3" s="1"/>
  <c r="M16" i="3"/>
  <c r="K12" i="3"/>
  <c r="O12" i="3" l="1"/>
  <c r="O16" i="3"/>
  <c r="K13" i="2"/>
  <c r="O18" i="3"/>
  <c r="O20" i="3"/>
  <c r="K14" i="3"/>
  <c r="K22" i="3" s="1"/>
  <c r="M206" i="12"/>
  <c r="G22" i="3"/>
  <c r="Q19" i="3" s="1"/>
  <c r="J7" i="1"/>
  <c r="L7" i="1" s="1"/>
  <c r="K20" i="2"/>
  <c r="K14" i="2"/>
  <c r="K18" i="2"/>
  <c r="K9" i="2"/>
  <c r="K7" i="2"/>
  <c r="K10" i="2"/>
  <c r="K8" i="2"/>
  <c r="K11" i="2"/>
  <c r="K15" i="2"/>
  <c r="K12" i="2"/>
  <c r="K17" i="2"/>
  <c r="K19" i="2"/>
  <c r="M17" i="3"/>
  <c r="M22" i="3" s="1"/>
  <c r="Q13" i="3" l="1"/>
  <c r="H14" i="3"/>
  <c r="Q20" i="3"/>
  <c r="H17" i="3"/>
  <c r="Q18" i="3"/>
  <c r="Q12" i="3"/>
  <c r="O17" i="3"/>
  <c r="Q17" i="3" s="1"/>
  <c r="L22" i="3"/>
  <c r="K21" i="2"/>
  <c r="I22" i="3"/>
  <c r="Q16" i="3"/>
  <c r="O14" i="3"/>
  <c r="Q8" i="3"/>
  <c r="Q11" i="3"/>
  <c r="N22" i="3"/>
  <c r="H21" i="3"/>
  <c r="H15" i="3"/>
  <c r="Q21" i="3"/>
  <c r="H11" i="3"/>
  <c r="H8" i="3"/>
  <c r="H19" i="3"/>
  <c r="H10" i="3"/>
  <c r="H9" i="3"/>
  <c r="H20" i="3"/>
  <c r="H16" i="3"/>
  <c r="H18" i="3"/>
  <c r="Q15" i="3"/>
  <c r="H12" i="3"/>
  <c r="H13" i="3"/>
  <c r="Q9" i="3"/>
  <c r="Q10" i="3"/>
  <c r="Q14" i="3" l="1"/>
  <c r="Q22" i="3" s="1"/>
  <c r="O22" i="3"/>
  <c r="J22" i="3"/>
  <c r="P22" i="3" s="1"/>
  <c r="I23" i="3"/>
  <c r="H22" i="3"/>
  <c r="J23" i="3" l="1"/>
  <c r="K23" i="3"/>
  <c r="L23" i="3" l="1"/>
  <c r="M23" i="3"/>
  <c r="N23" i="3" s="1"/>
</calcChain>
</file>

<file path=xl/sharedStrings.xml><?xml version="1.0" encoding="utf-8"?>
<sst xmlns="http://schemas.openxmlformats.org/spreadsheetml/2006/main" count="8745" uniqueCount="1715">
  <si>
    <t>MUNICÍPIO DE NATAL - RN</t>
  </si>
  <si>
    <t>RESIDÊNCIA UNIFAMILIAR TÉRREA PADRÃO ALTO (2018)</t>
  </si>
  <si>
    <t>DADOS DA OBRA</t>
  </si>
  <si>
    <t>DATA BASE:</t>
  </si>
  <si>
    <t xml:space="preserve">SINAPI RN-12/2022, </t>
  </si>
  <si>
    <t>COM DESONERAÇÃO</t>
  </si>
  <si>
    <t>LEIS SOCIAIS (%):</t>
  </si>
  <si>
    <t>BDI (%):</t>
  </si>
  <si>
    <t>DESCRIÇÃO</t>
  </si>
  <si>
    <t>RECURSO (R$)</t>
  </si>
  <si>
    <t>TOTAL (R$)</t>
  </si>
  <si>
    <t>(Diferença)</t>
  </si>
  <si>
    <t/>
  </si>
  <si>
    <t>ENDEREÇO</t>
  </si>
  <si>
    <t>NATAL</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</si>
  <si>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</si>
  <si>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</si>
  <si>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</si>
  <si>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</si>
  <si>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</si>
  <si>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</si>
  <si>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</si>
  <si>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</si>
  <si>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</si>
  <si>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</si>
  <si>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</si>
  <si>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</si>
  <si>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</si>
  <si>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</si>
  <si>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</si>
  <si>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</si>
  <si>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</si>
  <si>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</si>
  <si>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</si>
  <si>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</si>
  <si>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</si>
  <si>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</si>
  <si>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1.2</t>
  </si>
  <si>
    <t>2.1</t>
  </si>
  <si>
    <t>2.2</t>
  </si>
  <si>
    <t>2.3</t>
  </si>
  <si>
    <t>2.4</t>
  </si>
  <si>
    <t>2.5</t>
  </si>
  <si>
    <t>2.6</t>
  </si>
  <si>
    <t>2.7</t>
  </si>
  <si>
    <t>2.8</t>
  </si>
  <si>
    <t>3.1</t>
  </si>
  <si>
    <t>3.2</t>
  </si>
  <si>
    <t>3.3</t>
  </si>
  <si>
    <t>3.4</t>
  </si>
  <si>
    <t>3.5</t>
  </si>
  <si>
    <t>3.6</t>
  </si>
  <si>
    <t>3.7</t>
  </si>
  <si>
    <t>4.1</t>
  </si>
  <si>
    <t>5.1</t>
  </si>
  <si>
    <t>5.2</t>
  </si>
  <si>
    <t>5.3</t>
  </si>
  <si>
    <t>5.4</t>
  </si>
  <si>
    <t>5.5</t>
  </si>
  <si>
    <t>5.6</t>
  </si>
  <si>
    <t>5.7</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</si>
  <si>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</si>
  <si>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</si>
  <si>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</si>
  <si>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</si>
  <si>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</si>
  <si>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</si>
  <si>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</si>
  <si>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</si>
  <si>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</si>
  <si>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</si>
  <si>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</si>
  <si>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</si>
  <si>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</si>
  <si>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</si>
  <si>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</si>
  <si>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</si>
  <si>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</si>
  <si>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</si>
  <si>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</si>
  <si>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</si>
  <si>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</si>
  <si>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</si>
  <si>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</si>
  <si>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</si>
  <si>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</si>
  <si>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</si>
  <si>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</si>
  <si>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</si>
  <si>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</si>
  <si>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</si>
  <si>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</si>
  <si>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</si>
  <si>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</si>
  <si>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</si>
  <si>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</si>
  <si>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</si>
  <si>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</si>
  <si>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</si>
  <si>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</si>
  <si>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</si>
  <si>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</si>
  <si>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</si>
  <si>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</si>
  <si>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</si>
  <si>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</si>
  <si>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</si>
  <si>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</si>
  <si>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</si>
  <si>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</si>
  <si>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</si>
  <si>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</si>
  <si>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</si>
  <si>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</si>
  <si>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</si>
  <si>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</si>
  <si>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</si>
  <si>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</si>
  <si>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</si>
  <si>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</si>
  <si>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</si>
  <si>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</si>
  <si>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</si>
  <si>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</si>
  <si>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</si>
  <si>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</si>
  <si>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</si>
  <si>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</si>
  <si>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</si>
  <si>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</si>
  <si>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</si>
  <si>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</si>
  <si>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</si>
  <si>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</si>
  <si>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</si>
  <si>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</si>
  <si>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</si>
  <si>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</si>
  <si>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</si>
  <si>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</si>
  <si>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</si>
  <si>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</si>
  <si>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</si>
  <si>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</si>
  <si>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</si>
  <si>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</si>
  <si>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</si>
  <si>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</si>
  <si>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</si>
  <si>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</si>
  <si>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</si>
  <si>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</si>
  <si>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</si>
  <si>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</si>
  <si>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</si>
  <si>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</si>
  <si>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</si>
  <si>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</si>
  <si>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</si>
  <si>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</si>
  <si>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</si>
  <si>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</si>
  <si>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</si>
  <si>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</si>
  <si>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</si>
  <si>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</si>
  <si>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</si>
  <si>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</si>
  <si>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</si>
  <si>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</si>
  <si>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</si>
  <si>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</si>
  <si>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</si>
  <si>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</si>
  <si>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</si>
  <si>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</si>
  <si>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</si>
  <si>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</si>
  <si>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</si>
  <si>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</si>
  <si>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</si>
  <si>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</si>
  <si>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</si>
  <si>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</si>
  <si>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</si>
  <si>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</si>
  <si>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</si>
  <si>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</si>
  <si>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</si>
  <si>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</si>
  <si>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</si>
  <si>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</si>
  <si>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</si>
  <si>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</si>
  <si>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</si>
  <si>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8.1</t>
  </si>
  <si>
    <t>8.2</t>
  </si>
  <si>
    <t>8.3</t>
  </si>
  <si>
    <t>8.4</t>
  </si>
  <si>
    <t>8.5</t>
  </si>
  <si>
    <t>8.6</t>
  </si>
  <si>
    <t>8.7</t>
  </si>
  <si>
    <t>8.8</t>
  </si>
  <si>
    <t>8.9</t>
  </si>
  <si>
    <t>8.10</t>
  </si>
  <si>
    <t>9.1</t>
  </si>
  <si>
    <t>9.2</t>
  </si>
  <si>
    <t>9.3</t>
  </si>
  <si>
    <t>9.4</t>
  </si>
  <si>
    <t>9.5</t>
  </si>
  <si>
    <t>9.6</t>
  </si>
  <si>
    <t>9.7</t>
  </si>
  <si>
    <t>9.8</t>
  </si>
  <si>
    <t>9.9</t>
  </si>
  <si>
    <t>10.1</t>
  </si>
  <si>
    <t>10.2</t>
  </si>
  <si>
    <t>10.3</t>
  </si>
  <si>
    <t>10.4</t>
  </si>
  <si>
    <t>10.5</t>
  </si>
  <si>
    <t>10.6</t>
  </si>
  <si>
    <t>10.7</t>
  </si>
  <si>
    <t>10.8</t>
  </si>
  <si>
    <t>10.9</t>
  </si>
  <si>
    <t>10.10</t>
  </si>
  <si>
    <t>11.1</t>
  </si>
  <si>
    <t>11.2</t>
  </si>
  <si>
    <t>11.3</t>
  </si>
  <si>
    <t>11.4</t>
  </si>
  <si>
    <t>11.5</t>
  </si>
  <si>
    <t>11.6</t>
  </si>
  <si>
    <t>11.7</t>
  </si>
  <si>
    <t>11.8</t>
  </si>
  <si>
    <t>11.9</t>
  </si>
  <si>
    <t>11.10</t>
  </si>
  <si>
    <t>11.11</t>
  </si>
  <si>
    <t>12.1</t>
  </si>
  <si>
    <t>12.2</t>
  </si>
  <si>
    <t>12.3</t>
  </si>
  <si>
    <t>12.4</t>
  </si>
  <si>
    <t>12.5</t>
  </si>
  <si>
    <t>12.6</t>
  </si>
  <si>
    <t>12.7</t>
  </si>
  <si>
    <t>12.8</t>
  </si>
  <si>
    <t>12.9</t>
  </si>
  <si>
    <t>12.10</t>
  </si>
  <si>
    <t>12.11</t>
  </si>
  <si>
    <t>12.12</t>
  </si>
  <si>
    <t>12.13</t>
  </si>
  <si>
    <t>12.14</t>
  </si>
  <si>
    <t>12.15</t>
  </si>
  <si>
    <t>13.1</t>
  </si>
  <si>
    <t>13.2</t>
  </si>
  <si>
    <t>13.3</t>
  </si>
  <si>
    <t>13.4</t>
  </si>
  <si>
    <t>13.5</t>
  </si>
  <si>
    <t>13.6</t>
  </si>
  <si>
    <t>14.1</t>
  </si>
  <si>
    <t>MEMÓRIA DE CÁLCULO</t>
  </si>
  <si>
    <t>COEF</t>
  </si>
  <si>
    <t>COMP (m)</t>
  </si>
  <si>
    <t>LARG (m)</t>
  </si>
  <si>
    <t>ALT (m)</t>
  </si>
  <si>
    <t>ÁREA (m2)</t>
  </si>
  <si>
    <t>VOL (m3)</t>
  </si>
  <si>
    <t>PARCIAL</t>
  </si>
  <si>
    <t>1.1.1</t>
  </si>
  <si>
    <t>1.2.1</t>
  </si>
  <si>
    <t>INFRAESTRUTURA</t>
  </si>
  <si>
    <t>2.1.1</t>
  </si>
  <si>
    <t>2.2.1</t>
  </si>
  <si>
    <t>2.3.1</t>
  </si>
  <si>
    <t>2.4.1</t>
  </si>
  <si>
    <t>2.5.1</t>
  </si>
  <si>
    <t>2.6.1</t>
  </si>
  <si>
    <t>2.7.1</t>
  </si>
  <si>
    <t>2.8.1</t>
  </si>
  <si>
    <t>SUPRAESTRUTURA</t>
  </si>
  <si>
    <t>3.1.1</t>
  </si>
  <si>
    <t>3.2.1</t>
  </si>
  <si>
    <t>3.3.1</t>
  </si>
  <si>
    <t>3.4.1</t>
  </si>
  <si>
    <t>3.5.1</t>
  </si>
  <si>
    <t>3.6.1</t>
  </si>
  <si>
    <t>3.7.1</t>
  </si>
  <si>
    <t>PAREDES E PAINÉIS</t>
  </si>
  <si>
    <t>4.1.1</t>
  </si>
  <si>
    <t>VERGAS/CONTRAVERGAS/PEITORIS</t>
  </si>
  <si>
    <t>5.1.1</t>
  </si>
  <si>
    <t>5.2.1</t>
  </si>
  <si>
    <t>5.3.1</t>
  </si>
  <si>
    <t>5.4.1</t>
  </si>
  <si>
    <t>5.5.1</t>
  </si>
  <si>
    <t>5.6.1</t>
  </si>
  <si>
    <t>5.7.1</t>
  </si>
  <si>
    <t>INSTALACOES HIDROSSANITARIAS</t>
  </si>
  <si>
    <t>6.1.1</t>
  </si>
  <si>
    <t>6.2.1</t>
  </si>
  <si>
    <t>6.3.1</t>
  </si>
  <si>
    <t>6.4.1</t>
  </si>
  <si>
    <t>6.5.1</t>
  </si>
  <si>
    <t>6.6.1</t>
  </si>
  <si>
    <t>6.7.1</t>
  </si>
  <si>
    <t>6.8.1</t>
  </si>
  <si>
    <t>6.9.1</t>
  </si>
  <si>
    <t>6.10.1</t>
  </si>
  <si>
    <t>6.11.1</t>
  </si>
  <si>
    <t>6.12.1</t>
  </si>
  <si>
    <t>6.13.1</t>
  </si>
  <si>
    <t>6.14.1</t>
  </si>
  <si>
    <t>6.15.1</t>
  </si>
  <si>
    <t>6.16.1</t>
  </si>
  <si>
    <t>6.17.1</t>
  </si>
  <si>
    <t>6.18.1</t>
  </si>
  <si>
    <t>6.19.1</t>
  </si>
  <si>
    <t>6.20.1</t>
  </si>
  <si>
    <t>6.21.1</t>
  </si>
  <si>
    <t>6.22.1</t>
  </si>
  <si>
    <t>6.23.1</t>
  </si>
  <si>
    <t>6.24.1</t>
  </si>
  <si>
    <t>6.25.1</t>
  </si>
  <si>
    <t>6.26.1</t>
  </si>
  <si>
    <t>6.27.1</t>
  </si>
  <si>
    <t>6.28.1</t>
  </si>
  <si>
    <t>6.29.1</t>
  </si>
  <si>
    <t>6.30.1</t>
  </si>
  <si>
    <t>6.31.1</t>
  </si>
  <si>
    <t>6.32.1</t>
  </si>
  <si>
    <t>6.33.1</t>
  </si>
  <si>
    <t>6.34.1</t>
  </si>
  <si>
    <t>6.35.1</t>
  </si>
  <si>
    <t>6.36.1</t>
  </si>
  <si>
    <t>6.37.1</t>
  </si>
  <si>
    <t>6.38.1</t>
  </si>
  <si>
    <t>6.39.1</t>
  </si>
  <si>
    <t>6.40.1</t>
  </si>
  <si>
    <t>6.41.1</t>
  </si>
  <si>
    <t>6.42.1</t>
  </si>
  <si>
    <t>6.43.1</t>
  </si>
  <si>
    <t>6.44.1</t>
  </si>
  <si>
    <t>6.45.1</t>
  </si>
  <si>
    <t>6.46.1</t>
  </si>
  <si>
    <t>6.47.1</t>
  </si>
  <si>
    <t>6.48.1</t>
  </si>
  <si>
    <t>6.49.1</t>
  </si>
  <si>
    <t>6.50.1</t>
  </si>
  <si>
    <t>6.51.1</t>
  </si>
  <si>
    <t>6.52.1</t>
  </si>
  <si>
    <t>6.53.1</t>
  </si>
  <si>
    <t>6.54.1</t>
  </si>
  <si>
    <t>6.55.1</t>
  </si>
  <si>
    <t>6.56.1</t>
  </si>
  <si>
    <t>6.57.1</t>
  </si>
  <si>
    <t>6.58.1</t>
  </si>
  <si>
    <t>6.59.1</t>
  </si>
  <si>
    <t>6.60.1</t>
  </si>
  <si>
    <t>6.61.1</t>
  </si>
  <si>
    <t>6.62.1</t>
  </si>
  <si>
    <t>6.63.1</t>
  </si>
  <si>
    <t>6.64.1</t>
  </si>
  <si>
    <t>6.65.1</t>
  </si>
  <si>
    <t>6.66.1</t>
  </si>
  <si>
    <t>6.67.1</t>
  </si>
  <si>
    <t>6.68.1</t>
  </si>
  <si>
    <t>6.69.1</t>
  </si>
  <si>
    <t>6.70.1</t>
  </si>
  <si>
    <t>6.71.1</t>
  </si>
  <si>
    <t>6.72.1</t>
  </si>
  <si>
    <t>6.73.1</t>
  </si>
  <si>
    <t>6.74.1</t>
  </si>
  <si>
    <t>6.75.1</t>
  </si>
  <si>
    <t>6.76.1</t>
  </si>
  <si>
    <t>6.77.1</t>
  </si>
  <si>
    <t>6.78.1</t>
  </si>
  <si>
    <t>6.79.1</t>
  </si>
  <si>
    <t>6.80.1</t>
  </si>
  <si>
    <t>6.81.1</t>
  </si>
  <si>
    <t>6.82.1</t>
  </si>
  <si>
    <t>6.83.1</t>
  </si>
  <si>
    <t>COMP 1</t>
  </si>
  <si>
    <t>6.84.1</t>
  </si>
  <si>
    <t>INSTALACOES ELETRICAS/TELEFONE/TV</t>
  </si>
  <si>
    <t>7.1.1</t>
  </si>
  <si>
    <t>7.2.1</t>
  </si>
  <si>
    <t>7.3.1</t>
  </si>
  <si>
    <t>7.4.1</t>
  </si>
  <si>
    <t>7.5.1</t>
  </si>
  <si>
    <t>7.6.1</t>
  </si>
  <si>
    <t>7.7.1</t>
  </si>
  <si>
    <t>7.8.1</t>
  </si>
  <si>
    <t>7.9.1</t>
  </si>
  <si>
    <t>7.10.1</t>
  </si>
  <si>
    <t>7.11.1</t>
  </si>
  <si>
    <t>7.12.1</t>
  </si>
  <si>
    <t>7.13.1</t>
  </si>
  <si>
    <t>7.14.1</t>
  </si>
  <si>
    <t>7.15.1</t>
  </si>
  <si>
    <t>7.16.1</t>
  </si>
  <si>
    <t>7.17.1</t>
  </si>
  <si>
    <t>7.18.1</t>
  </si>
  <si>
    <t>7.19.1</t>
  </si>
  <si>
    <t>7.20.1</t>
  </si>
  <si>
    <t>7.21.1</t>
  </si>
  <si>
    <t>7.22.1</t>
  </si>
  <si>
    <t>7.23.1</t>
  </si>
  <si>
    <t>7.24.1</t>
  </si>
  <si>
    <t>7.25.1</t>
  </si>
  <si>
    <t>7.26.1</t>
  </si>
  <si>
    <t>7.27.1</t>
  </si>
  <si>
    <t>7.28.1</t>
  </si>
  <si>
    <t>7.29.1</t>
  </si>
  <si>
    <t>7.30.1</t>
  </si>
  <si>
    <t>7.31.1</t>
  </si>
  <si>
    <t>7.32.1</t>
  </si>
  <si>
    <t>7.33.1</t>
  </si>
  <si>
    <t>7.34.1</t>
  </si>
  <si>
    <t>7.35.1</t>
  </si>
  <si>
    <t>7.36.1</t>
  </si>
  <si>
    <t>7.37.1</t>
  </si>
  <si>
    <t>7.38.1</t>
  </si>
  <si>
    <t>7.39.1</t>
  </si>
  <si>
    <t>7.40.1</t>
  </si>
  <si>
    <t>7.41.1</t>
  </si>
  <si>
    <t>7.42.1</t>
  </si>
  <si>
    <t>7.43.1</t>
  </si>
  <si>
    <t>7.44.1</t>
  </si>
  <si>
    <t>7.45.1</t>
  </si>
  <si>
    <t>7.46.1</t>
  </si>
  <si>
    <t>7.47.1</t>
  </si>
  <si>
    <t>7.48.1</t>
  </si>
  <si>
    <t>7.49.1</t>
  </si>
  <si>
    <t>7.50.1</t>
  </si>
  <si>
    <t>PAVIMENTACAO</t>
  </si>
  <si>
    <t>8.1.1</t>
  </si>
  <si>
    <t>8.2.1</t>
  </si>
  <si>
    <t>8.3.1</t>
  </si>
  <si>
    <t>8.4.1</t>
  </si>
  <si>
    <t>8.5.1</t>
  </si>
  <si>
    <t>8.6.1</t>
  </si>
  <si>
    <t>8.7.1</t>
  </si>
  <si>
    <t>8.8.1</t>
  </si>
  <si>
    <t>8.9.1</t>
  </si>
  <si>
    <t>COMP 2</t>
  </si>
  <si>
    <t>8.10.1</t>
  </si>
  <si>
    <t>COBERTURA/PROTECOES</t>
  </si>
  <si>
    <t>9.1.1</t>
  </si>
  <si>
    <t>9.2.1</t>
  </si>
  <si>
    <t>9.3.1</t>
  </si>
  <si>
    <t>9.4.1</t>
  </si>
  <si>
    <t>9.5.1</t>
  </si>
  <si>
    <t>9.6.1</t>
  </si>
  <si>
    <t>9.7.1</t>
  </si>
  <si>
    <t>9.8.1</t>
  </si>
  <si>
    <t>9.9.1</t>
  </si>
  <si>
    <t>REVESTIMENTOS INTERNOS</t>
  </si>
  <si>
    <t>10.1.1</t>
  </si>
  <si>
    <t>10.2.1</t>
  </si>
  <si>
    <t>10.3.1</t>
  </si>
  <si>
    <t>10.4.1</t>
  </si>
  <si>
    <t>10.5.1</t>
  </si>
  <si>
    <t>10.6.1</t>
  </si>
  <si>
    <t>10.7.1</t>
  </si>
  <si>
    <t>10.8.1</t>
  </si>
  <si>
    <t>10.9.1</t>
  </si>
  <si>
    <t>10.10.1</t>
  </si>
  <si>
    <t>REVESTIMENTOS EXTERNOS</t>
  </si>
  <si>
    <t>11.1.1</t>
  </si>
  <si>
    <t>11.2.1</t>
  </si>
  <si>
    <t>11.3.1</t>
  </si>
  <si>
    <t>11.4.1</t>
  </si>
  <si>
    <t>11.5.1</t>
  </si>
  <si>
    <t>11.6.1</t>
  </si>
  <si>
    <t>11.7.1</t>
  </si>
  <si>
    <t>11.8.1</t>
  </si>
  <si>
    <t>11.9.1</t>
  </si>
  <si>
    <t>11.10.1</t>
  </si>
  <si>
    <t>11.11.1</t>
  </si>
  <si>
    <t>ESQUADRIAS/VIDROS/FERRAGENS</t>
  </si>
  <si>
    <t>12.1.1</t>
  </si>
  <si>
    <t>12.2.1</t>
  </si>
  <si>
    <t>12.3.1</t>
  </si>
  <si>
    <t>12.4.1</t>
  </si>
  <si>
    <t>12.5.1</t>
  </si>
  <si>
    <t>12.6.1</t>
  </si>
  <si>
    <t>12.7.1</t>
  </si>
  <si>
    <t>12.8.1</t>
  </si>
  <si>
    <t>12.9.1</t>
  </si>
  <si>
    <t>12.10.1</t>
  </si>
  <si>
    <t>12.11.1</t>
  </si>
  <si>
    <t>12.12.1</t>
  </si>
  <si>
    <t>12.13.1</t>
  </si>
  <si>
    <t>12.14.1</t>
  </si>
  <si>
    <t>12.15.1</t>
  </si>
  <si>
    <t>LOUCAS E METAIS</t>
  </si>
  <si>
    <t>13.1.1</t>
  </si>
  <si>
    <t>13.2.1</t>
  </si>
  <si>
    <t>13.3.1</t>
  </si>
  <si>
    <t>13.4.1</t>
  </si>
  <si>
    <t>13.5.1</t>
  </si>
  <si>
    <t>13.6.1</t>
  </si>
  <si>
    <t>COMPLEMENTACOES</t>
  </si>
  <si>
    <t>14.1.1</t>
  </si>
  <si>
    <t>PLANILHA DE COMPOSIÇÕES ANALÍTICAS</t>
  </si>
  <si>
    <t>CLASSE/TIPO</t>
  </si>
  <si>
    <t>COEFICIENTE</t>
  </si>
  <si>
    <t>PREÇO UNIT</t>
  </si>
  <si>
    <t>SERT</t>
  </si>
  <si>
    <t>INSUMO</t>
  </si>
  <si>
    <t>COMPOSICAO</t>
  </si>
  <si>
    <t>CUSTO DIRETO TOTAL</t>
  </si>
  <si>
    <t>TOTAL - 99059</t>
  </si>
  <si>
    <t>URBA</t>
  </si>
  <si>
    <t>TOTAL - 98524</t>
  </si>
  <si>
    <t>FUES</t>
  </si>
  <si>
    <t>TOTAL - 96621</t>
  </si>
  <si>
    <t>TOTAL - 96533</t>
  </si>
  <si>
    <t>TOTAL - 96557</t>
  </si>
  <si>
    <t>IMPE</t>
  </si>
  <si>
    <t>TOTAL - 98562</t>
  </si>
  <si>
    <t>MOVT</t>
  </si>
  <si>
    <t>TOTAL - 96527</t>
  </si>
  <si>
    <t>TOTAL - 92917</t>
  </si>
  <si>
    <t>TOTAL - 93382</t>
  </si>
  <si>
    <t>TOTAL - 92922</t>
  </si>
  <si>
    <t>TOTAL - 92409</t>
  </si>
  <si>
    <t>TOTAL - 92446</t>
  </si>
  <si>
    <t>TOTAL - 92482</t>
  </si>
  <si>
    <t>TOTAL - 103672</t>
  </si>
  <si>
    <t>TOTAL - 103675</t>
  </si>
  <si>
    <t>PARE</t>
  </si>
  <si>
    <t>TOTAL - 103328</t>
  </si>
  <si>
    <t>TOTAL - 93182</t>
  </si>
  <si>
    <t>TOTAL - 93183</t>
  </si>
  <si>
    <t>TOTAL - 93194</t>
  </si>
  <si>
    <t>TOTAL - 93195</t>
  </si>
  <si>
    <t>TOTAL - 93184</t>
  </si>
  <si>
    <t>TOTAL - 93185</t>
  </si>
  <si>
    <t>REVE</t>
  </si>
  <si>
    <t>TOTAL - 101965</t>
  </si>
  <si>
    <t>INHI</t>
  </si>
  <si>
    <t>TOTAL - 89355</t>
  </si>
  <si>
    <t>TOTAL - 89356</t>
  </si>
  <si>
    <t>TOTAL - 89401</t>
  </si>
  <si>
    <t>TOTAL - 89402</t>
  </si>
  <si>
    <t>TOTAL - 89403</t>
  </si>
  <si>
    <t>TOTAL - 89446</t>
  </si>
  <si>
    <t>TOTAL - 89447</t>
  </si>
  <si>
    <t>TOTAL - 89448</t>
  </si>
  <si>
    <t>TOTAL - 89449</t>
  </si>
  <si>
    <t>TOTAL - 89633</t>
  </si>
  <si>
    <t>TOTAL - 89634</t>
  </si>
  <si>
    <t>TOTAL - 89635</t>
  </si>
  <si>
    <t>TOTAL - 89716</t>
  </si>
  <si>
    <t>TOTAL - 89717</t>
  </si>
  <si>
    <t>TOTAL - 89358</t>
  </si>
  <si>
    <t>TOTAL - 89362</t>
  </si>
  <si>
    <t>TOTAL - 89373</t>
  </si>
  <si>
    <t>TOTAL - 89380</t>
  </si>
  <si>
    <t>TOTAL - 89393</t>
  </si>
  <si>
    <t>TOTAL - 89395</t>
  </si>
  <si>
    <t>TOTAL - 89397</t>
  </si>
  <si>
    <t>TOTAL - 89400</t>
  </si>
  <si>
    <t>TOTAL - 89404</t>
  </si>
  <si>
    <t>TOTAL - 89408</t>
  </si>
  <si>
    <t>TOTAL - 89426</t>
  </si>
  <si>
    <t>TOTAL - 89433</t>
  </si>
  <si>
    <t>TOTAL - 89445</t>
  </si>
  <si>
    <t>TOTAL - 89481</t>
  </si>
  <si>
    <t>TOTAL - 89492</t>
  </si>
  <si>
    <t>TOTAL - 89497</t>
  </si>
  <si>
    <t>TOTAL - 89501</t>
  </si>
  <si>
    <t>TOTAL - 89532</t>
  </si>
  <si>
    <t>TOTAL - 89624</t>
  </si>
  <si>
    <t>TOTAL - 89626</t>
  </si>
  <si>
    <t>TOTAL - 89637</t>
  </si>
  <si>
    <t>TOTAL - 89641</t>
  </si>
  <si>
    <t>TOTAL - 89697</t>
  </si>
  <si>
    <t>TOTAL - 89969</t>
  </si>
  <si>
    <t>TOTAL - 89972</t>
  </si>
  <si>
    <t>TOTAL - 90436</t>
  </si>
  <si>
    <t>TOTAL - 90439</t>
  </si>
  <si>
    <t>TOTAL - 90443</t>
  </si>
  <si>
    <t>TOTAL - 90444</t>
  </si>
  <si>
    <t>TOTAL - 90466</t>
  </si>
  <si>
    <t>TOTAL - 90468</t>
  </si>
  <si>
    <t>TOTAL - 91190</t>
  </si>
  <si>
    <t>TOTAL - 89711</t>
  </si>
  <si>
    <t>TOTAL - 89712</t>
  </si>
  <si>
    <t>TOTAL - 89714</t>
  </si>
  <si>
    <t>TOTAL - 89798</t>
  </si>
  <si>
    <t>TOTAL - 89799</t>
  </si>
  <si>
    <t>TOTAL - 89724</t>
  </si>
  <si>
    <t>TOTAL - 89731</t>
  </si>
  <si>
    <t>TOTAL - 89744</t>
  </si>
  <si>
    <t>TOTAL - 89784</t>
  </si>
  <si>
    <t>TOTAL - 89801</t>
  </si>
  <si>
    <t>TOTAL - 89825</t>
  </si>
  <si>
    <t>TOTAL - 89850</t>
  </si>
  <si>
    <t>TOTAL - 97903</t>
  </si>
  <si>
    <t>TOTAL - 89707</t>
  </si>
  <si>
    <t>TOTAL - 90437</t>
  </si>
  <si>
    <t>TOTAL - 90438</t>
  </si>
  <si>
    <t>TOTAL - 90440</t>
  </si>
  <si>
    <t>TOTAL - 90441</t>
  </si>
  <si>
    <t>TOTAL - 91191</t>
  </si>
  <si>
    <t>TOTAL - 91192</t>
  </si>
  <si>
    <t>TOTAL - 90445</t>
  </si>
  <si>
    <t>TOTAL - 90446</t>
  </si>
  <si>
    <t>TOTAL - 90469</t>
  </si>
  <si>
    <t>TOTAL - 90470</t>
  </si>
  <si>
    <t>DROP</t>
  </si>
  <si>
    <t>TOTAL - 103003</t>
  </si>
  <si>
    <t>TOTAL - 89578</t>
  </si>
  <si>
    <t>TOTAL - 89584</t>
  </si>
  <si>
    <t>FORNECIMENTO DE CAIXA DE GORDURA EM PVC, DIAMETRO MINIMO 300 MM, DIAMETRO DE SAIDA 100 MM, CAPACIDADE APROXIMADA 18 LITROS, COM TAMPA E CESTO</t>
  </si>
  <si>
    <t>UN</t>
  </si>
  <si>
    <t>Composição do usuário.</t>
  </si>
  <si>
    <t>TOTAL - COMP 1</t>
  </si>
  <si>
    <t>INEL</t>
  </si>
  <si>
    <t>TOTAL - 91834</t>
  </si>
  <si>
    <t>TOTAL - 91844</t>
  </si>
  <si>
    <t>TOTAL - 91852</t>
  </si>
  <si>
    <t>TOTAL - 91854</t>
  </si>
  <si>
    <t>TOTAL - 91866</t>
  </si>
  <si>
    <t>TOTAL - 91867</t>
  </si>
  <si>
    <t>TOTAL - 91868</t>
  </si>
  <si>
    <t>TOTAL - 91870</t>
  </si>
  <si>
    <t>TOTAL - 91871</t>
  </si>
  <si>
    <t>TOTAL - 91887</t>
  </si>
  <si>
    <t>TOTAL - 91890</t>
  </si>
  <si>
    <t>TOTAL - 91899</t>
  </si>
  <si>
    <t>TOTAL - 91902</t>
  </si>
  <si>
    <t>TOTAL - 91905</t>
  </si>
  <si>
    <t>TOTAL - 91911</t>
  </si>
  <si>
    <t>TOTAL - 91914</t>
  </si>
  <si>
    <t>TOTAL - 91917</t>
  </si>
  <si>
    <t>TOTAL - 91926</t>
  </si>
  <si>
    <t>TOTAL - 91928</t>
  </si>
  <si>
    <t>TOTAL - 91930</t>
  </si>
  <si>
    <t>TOTAL - 91934</t>
  </si>
  <si>
    <t>TOTAL - 92988</t>
  </si>
  <si>
    <t>TOTAL - 91936</t>
  </si>
  <si>
    <t>TOTAL - 95813</t>
  </si>
  <si>
    <t>TOTAL - 101878</t>
  </si>
  <si>
    <t>TOTAL - 101880</t>
  </si>
  <si>
    <t>TOTAL - 91953</t>
  </si>
  <si>
    <t>TOTAL - 91955</t>
  </si>
  <si>
    <t>TOTAL - 91959</t>
  </si>
  <si>
    <t>TOTAL - 91961</t>
  </si>
  <si>
    <t>TOTAL - 91993</t>
  </si>
  <si>
    <t>TOTAL - 91996</t>
  </si>
  <si>
    <t>TOTAL - 92000</t>
  </si>
  <si>
    <t>TOTAL - 92023</t>
  </si>
  <si>
    <t>TOTAL - 97585</t>
  </si>
  <si>
    <t>TOTAL - 97591</t>
  </si>
  <si>
    <t>TOTAL - 102085</t>
  </si>
  <si>
    <t>TOTAL - 96985</t>
  </si>
  <si>
    <t>INES</t>
  </si>
  <si>
    <t>TOTAL - 101795</t>
  </si>
  <si>
    <t>TOTAL - 90447</t>
  </si>
  <si>
    <t>TOTAL - 100562</t>
  </si>
  <si>
    <t>TOTAL - 98308</t>
  </si>
  <si>
    <t>TOTAL - 91985</t>
  </si>
  <si>
    <t>TOTAL - 101621</t>
  </si>
  <si>
    <t>TOTAL - 95241</t>
  </si>
  <si>
    <t>PISO</t>
  </si>
  <si>
    <t>TOTAL - 87246</t>
  </si>
  <si>
    <t>TOTAL - 87247</t>
  </si>
  <si>
    <t>TOTAL - 87248</t>
  </si>
  <si>
    <t>TOTAL - 98695</t>
  </si>
  <si>
    <t>TOTAL - 88648</t>
  </si>
  <si>
    <t>TOTAL - 87745</t>
  </si>
  <si>
    <t>TOTAL - 87640</t>
  </si>
  <si>
    <t>PAVI</t>
  </si>
  <si>
    <t>FORNECIMENTO DE LONA PLASTICA PESADA PRETA, E = 150 MICRA</t>
  </si>
  <si>
    <t>M2</t>
  </si>
  <si>
    <t>TOTAL - COMP 2</t>
  </si>
  <si>
    <t>PINT</t>
  </si>
  <si>
    <t>TOTAL - 102233</t>
  </si>
  <si>
    <t>COBE</t>
  </si>
  <si>
    <t>TOTAL - 92539</t>
  </si>
  <si>
    <t>TOTAL - 94440</t>
  </si>
  <si>
    <t>TOTAL - 94221</t>
  </si>
  <si>
    <t>TOTAL - 94231</t>
  </si>
  <si>
    <t>TOTAL - 98563</t>
  </si>
  <si>
    <t>TOTAL - 98564</t>
  </si>
  <si>
    <t>TOTAL - 98546</t>
  </si>
  <si>
    <t>TOTAL - 94232</t>
  </si>
  <si>
    <t>TOTAL - 87882</t>
  </si>
  <si>
    <t>TOTAL - 87547</t>
  </si>
  <si>
    <t>TOTAL - 88495</t>
  </si>
  <si>
    <t>TOTAL - 88485</t>
  </si>
  <si>
    <t>TOTAL - 88489</t>
  </si>
  <si>
    <t>TOTAL - 87545</t>
  </si>
  <si>
    <t>TOTAL - 87549</t>
  </si>
  <si>
    <t>TOTAL - 87553</t>
  </si>
  <si>
    <t>TOTAL - 104453</t>
  </si>
  <si>
    <t>TOTAL - 87265</t>
  </si>
  <si>
    <t>TOTAL - 87900</t>
  </si>
  <si>
    <t>TOTAL - 87889</t>
  </si>
  <si>
    <t>TOTAL - 87775</t>
  </si>
  <si>
    <t>TOTAL - 87792</t>
  </si>
  <si>
    <t>TOTAL - 88415</t>
  </si>
  <si>
    <t>TOTAL - 88431</t>
  </si>
  <si>
    <t>TOTAL - 90408</t>
  </si>
  <si>
    <t>TOTAL - 88494</t>
  </si>
  <si>
    <t>TOTAL - 88484</t>
  </si>
  <si>
    <t>TOTAL - 88488</t>
  </si>
  <si>
    <t>ESQV</t>
  </si>
  <si>
    <t>TOTAL - 94580</t>
  </si>
  <si>
    <t>TOTAL - 94569</t>
  </si>
  <si>
    <t>TOTAL - 100674</t>
  </si>
  <si>
    <t>TOTAL - 94573</t>
  </si>
  <si>
    <t>TOTAL - 91328</t>
  </si>
  <si>
    <t>TOTAL - 91330</t>
  </si>
  <si>
    <t>TOTAL - 91332</t>
  </si>
  <si>
    <t>TOTAL - 100702</t>
  </si>
  <si>
    <t>TOTAL - 90831</t>
  </si>
  <si>
    <t>TOTAL - 91304</t>
  </si>
  <si>
    <t>TOTAL - 91306</t>
  </si>
  <si>
    <t>TOTAL - 96109</t>
  </si>
  <si>
    <t>TOTAL - 86931</t>
  </si>
  <si>
    <t>TOTAL - 86923</t>
  </si>
  <si>
    <t>TOTAL - 86940</t>
  </si>
  <si>
    <t>TOTAL - 93441</t>
  </si>
  <si>
    <t>TOTAL - 86947</t>
  </si>
  <si>
    <t>TOTAL - 100860</t>
  </si>
  <si>
    <t>TOTAL - 94993</t>
  </si>
  <si>
    <t>PLANILHA DE COMPOSIÇÕES ANALÍTICAS AUXILIARES - NÍVEL 1</t>
  </si>
  <si>
    <t>SEDI</t>
  </si>
  <si>
    <t>TOTAL - 88239</t>
  </si>
  <si>
    <t>TOTAL - 88262</t>
  </si>
  <si>
    <t>CHOR</t>
  </si>
  <si>
    <t>TOTAL - 91692</t>
  </si>
  <si>
    <t>TOTAL - 91693</t>
  </si>
  <si>
    <t>TOTAL - 94974</t>
  </si>
  <si>
    <t>TOTAL - 99062</t>
  </si>
  <si>
    <t>TOTAL - 88316</t>
  </si>
  <si>
    <t>TOTAL - 88441</t>
  </si>
  <si>
    <t>TOTAL - 88309</t>
  </si>
  <si>
    <t>TOTAL - 91277</t>
  </si>
  <si>
    <t>TOTAL - 91278</t>
  </si>
  <si>
    <t>TOTAL - 90586</t>
  </si>
  <si>
    <t>TOTAL - 90587</t>
  </si>
  <si>
    <t>TOTAL - 87298</t>
  </si>
  <si>
    <t>TOTAL - 88238</t>
  </si>
  <si>
    <t>TOTAL - 88245</t>
  </si>
  <si>
    <t>TOTAL - 92802</t>
  </si>
  <si>
    <t>TOTAL - 91533</t>
  </si>
  <si>
    <t>TOTAL - 91534</t>
  </si>
  <si>
    <t>TOTAL - 95606</t>
  </si>
  <si>
    <t>TOTAL - 92805</t>
  </si>
  <si>
    <t>TOTAL - 92269</t>
  </si>
  <si>
    <t>TOTAL - 92270</t>
  </si>
  <si>
    <t>TOTAL - 92273</t>
  </si>
  <si>
    <t>TOTAL - 92271</t>
  </si>
  <si>
    <t>TOTAL - 87292</t>
  </si>
  <si>
    <t>TOTAL - 87294</t>
  </si>
  <si>
    <t>TOTAL - 92801</t>
  </si>
  <si>
    <t>TOTAL - 94970</t>
  </si>
  <si>
    <t>TOTAL - 92800</t>
  </si>
  <si>
    <t>TOTAL - 87283</t>
  </si>
  <si>
    <t>TOTAL - 88274</t>
  </si>
  <si>
    <t>TOTAL - 88248</t>
  </si>
  <si>
    <t>TOTAL - 88267</t>
  </si>
  <si>
    <t>TOTAL - 89349</t>
  </si>
  <si>
    <t>TOTAL - 89374</t>
  </si>
  <si>
    <t>TOTAL - 89376</t>
  </si>
  <si>
    <t>TOTAL - 89353</t>
  </si>
  <si>
    <t>TOTAL - 89383</t>
  </si>
  <si>
    <t>TOTAL - 5795</t>
  </si>
  <si>
    <t>TOTAL - 5952</t>
  </si>
  <si>
    <t>TOTAL - 88629</t>
  </si>
  <si>
    <t>TOTAL - 5678</t>
  </si>
  <si>
    <t>TOTAL - 5679</t>
  </si>
  <si>
    <t>TOTAL - 87316</t>
  </si>
  <si>
    <t>TOTAL - 97735</t>
  </si>
  <si>
    <t>TOTAL - 100475</t>
  </si>
  <si>
    <t>TOTAL - 101616</t>
  </si>
  <si>
    <t>TOTAL - 88247</t>
  </si>
  <si>
    <t>TOTAL - 88264</t>
  </si>
  <si>
    <t>TOTAL - 91170</t>
  </si>
  <si>
    <t>TOTAL - 87367</t>
  </si>
  <si>
    <t>TOTAL - 91946</t>
  </si>
  <si>
    <t>TOTAL - 91952</t>
  </si>
  <si>
    <t>TOTAL - 91954</t>
  </si>
  <si>
    <t>TOTAL - 91958</t>
  </si>
  <si>
    <t>TOTAL - 91960</t>
  </si>
  <si>
    <t>TOTAL - 91991</t>
  </si>
  <si>
    <t>TOTAL - 91994</t>
  </si>
  <si>
    <t>TOTAL - 91998</t>
  </si>
  <si>
    <t>TOTAL - 92022</t>
  </si>
  <si>
    <t>TOTAL - 88628</t>
  </si>
  <si>
    <t>TOTAL - 89995</t>
  </si>
  <si>
    <t>TOTAL - 89998</t>
  </si>
  <si>
    <t>TOTAL - 91984</t>
  </si>
  <si>
    <t>TOTAL - 94968</t>
  </si>
  <si>
    <t>TOTAL - 88256</t>
  </si>
  <si>
    <t>TOTAL - 87301</t>
  </si>
  <si>
    <t>TOTAL - 88310</t>
  </si>
  <si>
    <t>TOTAL - 93281</t>
  </si>
  <si>
    <t>TOTAL - 93282</t>
  </si>
  <si>
    <t>TOTAL - 88323</t>
  </si>
  <si>
    <t>TOTAL - 87337</t>
  </si>
  <si>
    <t>TOTAL - 87372</t>
  </si>
  <si>
    <t>TOTAL - 88243</t>
  </si>
  <si>
    <t>TOTAL - 88270</t>
  </si>
  <si>
    <t>TOTAL - 87325</t>
  </si>
  <si>
    <t>TOTAL - 90806</t>
  </si>
  <si>
    <t>TOTAL - 91295</t>
  </si>
  <si>
    <t>TOTAL - 100659</t>
  </si>
  <si>
    <t>TOTAL - 91296</t>
  </si>
  <si>
    <t>TOTAL - 91297</t>
  </si>
  <si>
    <t>TOTAL - 88261</t>
  </si>
  <si>
    <t>TOTAL - 88269</t>
  </si>
  <si>
    <t>TOTAL - 86885</t>
  </si>
  <si>
    <t>TOTAL - 86888</t>
  </si>
  <si>
    <t>TOTAL - 86874</t>
  </si>
  <si>
    <t>TOTAL - 86879</t>
  </si>
  <si>
    <t>TOTAL - 86882</t>
  </si>
  <si>
    <t>TOTAL - 86913</t>
  </si>
  <si>
    <t>TOTAL - 86877</t>
  </si>
  <si>
    <t>TOTAL - 86881</t>
  </si>
  <si>
    <t>TOTAL - 86887</t>
  </si>
  <si>
    <t>TOTAL - 86903</t>
  </si>
  <si>
    <t>TOTAL - 86905</t>
  </si>
  <si>
    <t>TOTAL - 86884</t>
  </si>
  <si>
    <t>TOTAL - 86889</t>
  </si>
  <si>
    <t>TOTAL - 86911</t>
  </si>
  <si>
    <t>TOTAL - 86935</t>
  </si>
  <si>
    <t>TOTAL - 86899</t>
  </si>
  <si>
    <t>TOTAL - 86938</t>
  </si>
  <si>
    <t>PLANILHA DE COMPOSIÇÕES ANALÍTICAS AUXILIARES - NÍVEL 2</t>
  </si>
  <si>
    <t>TOTAL - 95309</t>
  </si>
  <si>
    <t>TOTAL - 95330</t>
  </si>
  <si>
    <t>TOTAL - 88297</t>
  </si>
  <si>
    <t>TOTAL - 91688</t>
  </si>
  <si>
    <t>SERRA CIRCULAR DE BANCADA COM MOTOR ELÉTRICO POTÊNCIA DE 5HP, COM COIFA PARA DISCO 10" - JUROS. AF_08/2015</t>
  </si>
  <si>
    <t>H</t>
  </si>
  <si>
    <t>TOTAL - 91689</t>
  </si>
  <si>
    <t>TOTAL - 91690</t>
  </si>
  <si>
    <t>TOTAL - 91691</t>
  </si>
  <si>
    <t>TOTAL - 95378</t>
  </si>
  <si>
    <t>TOTAL - 95390</t>
  </si>
  <si>
    <t>TOTAL - 95371</t>
  </si>
  <si>
    <t>TOTAL - 91273</t>
  </si>
  <si>
    <t>TOTAL - 91274</t>
  </si>
  <si>
    <t>TOTAL - 91275</t>
  </si>
  <si>
    <t>TOTAL - 91276</t>
  </si>
  <si>
    <t>TOTAL - 90582</t>
  </si>
  <si>
    <t>TOTAL - 90583</t>
  </si>
  <si>
    <t>TOTAL - 90584</t>
  </si>
  <si>
    <t>TOTAL - 90585</t>
  </si>
  <si>
    <t>TOTAL - 88377</t>
  </si>
  <si>
    <t>TOTAL - 88830</t>
  </si>
  <si>
    <t>TOTAL - 88831</t>
  </si>
  <si>
    <t>TOTAL - 95308</t>
  </si>
  <si>
    <t>TOTAL - 95314</t>
  </si>
  <si>
    <t>TOTAL - 91529</t>
  </si>
  <si>
    <t>TOTAL - 91530</t>
  </si>
  <si>
    <t>TOTAL - 91531</t>
  </si>
  <si>
    <t>TOTAL - 91532</t>
  </si>
  <si>
    <t>TOTAL - 5901</t>
  </si>
  <si>
    <t>TOTAL - 5903</t>
  </si>
  <si>
    <t>TOTAL - 89225</t>
  </si>
  <si>
    <t>TOTAL - 89226</t>
  </si>
  <si>
    <t>TOTAL - 95341</t>
  </si>
  <si>
    <t>TOTAL - 95317</t>
  </si>
  <si>
    <t>TOTAL - 95335</t>
  </si>
  <si>
    <t>TOTAL - 53863</t>
  </si>
  <si>
    <t>TOTAL - 88298</t>
  </si>
  <si>
    <t>TOTAL - 95114</t>
  </si>
  <si>
    <t>TOTAL - 95115</t>
  </si>
  <si>
    <t>TOTAL - 5664</t>
  </si>
  <si>
    <t>TOTAL - 53786</t>
  </si>
  <si>
    <t>TOTAL - 88294</t>
  </si>
  <si>
    <t>TOTAL - 88857</t>
  </si>
  <si>
    <t>TOTAL - 88858</t>
  </si>
  <si>
    <t>TOTAL - 92767</t>
  </si>
  <si>
    <t>TOTAL - 94972</t>
  </si>
  <si>
    <t>TOTAL - 95316</t>
  </si>
  <si>
    <t>TOTAL - 95332</t>
  </si>
  <si>
    <t>TOTAL - 90279</t>
  </si>
  <si>
    <t>TOTAL - 95324</t>
  </si>
  <si>
    <t>TOTAL - 95372</t>
  </si>
  <si>
    <t>TOTAL - 88295</t>
  </si>
  <si>
    <t>TOTAL - 93277</t>
  </si>
  <si>
    <t>TOTAL - 93278</t>
  </si>
  <si>
    <t>TOTAL - 93279</t>
  </si>
  <si>
    <t>TOTAL - 93280</t>
  </si>
  <si>
    <t>TOTAL - 95385</t>
  </si>
  <si>
    <t>TOTAL - 88386</t>
  </si>
  <si>
    <t>TOTAL - 88392</t>
  </si>
  <si>
    <t>TOTAL - 95313</t>
  </si>
  <si>
    <t>TOTAL - 95338</t>
  </si>
  <si>
    <t>TOTAL - 90801</t>
  </si>
  <si>
    <t>TOTAL - 95329</t>
  </si>
  <si>
    <t>TOTAL - 95337</t>
  </si>
  <si>
    <t>TOTAL - 86878</t>
  </si>
  <si>
    <t>TOTAL - 86883</t>
  </si>
  <si>
    <t>TOTAL - 86900</t>
  </si>
  <si>
    <t>TOTAL - 86901</t>
  </si>
  <si>
    <t>PLANILHA DE COMPOSIÇÕES ANALÍTICAS AUXILIARES - NÍVEL 3</t>
  </si>
  <si>
    <t>TOTAL - 95360</t>
  </si>
  <si>
    <t>TOTAL - 95389</t>
  </si>
  <si>
    <t>TOTAL - 88826</t>
  </si>
  <si>
    <t>TOTAL - 88827</t>
  </si>
  <si>
    <t>TOTAL - 88828</t>
  </si>
  <si>
    <t>TOTAL - 88829</t>
  </si>
  <si>
    <t>TOTAL - 5763</t>
  </si>
  <si>
    <t>TOTAL - 53831</t>
  </si>
  <si>
    <t>TOTAL - 88282</t>
  </si>
  <si>
    <t>TOTAL - 91396</t>
  </si>
  <si>
    <t>TOTAL - 91397</t>
  </si>
  <si>
    <t>TOTAL - 91398</t>
  </si>
  <si>
    <t>TOTAL - 89221</t>
  </si>
  <si>
    <t>TOTAL - 89222</t>
  </si>
  <si>
    <t>TOTAL - 89223</t>
  </si>
  <si>
    <t>TOTAL - 89224</t>
  </si>
  <si>
    <t>TOTAL - 95361</t>
  </si>
  <si>
    <t>TOTAL - 95357</t>
  </si>
  <si>
    <t>TOTAL - 92799</t>
  </si>
  <si>
    <t>TOTAL - 95358</t>
  </si>
  <si>
    <t>TOTAL - 88387</t>
  </si>
  <si>
    <t>TOTAL - 88389</t>
  </si>
  <si>
    <t>TOTAL - 88390</t>
  </si>
  <si>
    <t>TOTAL - 88391</t>
  </si>
  <si>
    <t>PLANILHA DE COMPOSIÇÕES ANALÍTICAS AUXILIARES - NÍVEL 4</t>
  </si>
  <si>
    <t>TOTAL - 95347</t>
  </si>
  <si>
    <t>PLANILHA DE COMPOSIÇÕES ANALÍTICAS AUXILIARES - NÍVEL 5</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</si>
  <si>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</si>
  <si>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</si>
  <si>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</si>
  <si>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</si>
  <si>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</si>
  <si>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</si>
  <si>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</si>
  <si>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</si>
  <si>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</si>
  <si>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</si>
  <si>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</si>
  <si>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</si>
  <si>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</si>
  <si>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</si>
  <si>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</si>
  <si>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</si>
  <si>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</si>
  <si>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</si>
  <si>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</si>
  <si>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</si>
  <si>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</si>
  <si>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</si>
  <si>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</si>
  <si>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</si>
  <si>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</si>
  <si>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</si>
  <si>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</si>
  <si>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</si>
  <si>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</si>
  <si>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</si>
  <si>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</si>
  <si>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</si>
  <si>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</si>
  <si>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</si>
  <si>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</si>
  <si>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</si>
  <si>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</si>
  <si>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</si>
  <si>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</si>
  <si>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</si>
  <si>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</si>
  <si>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</si>
  <si>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</si>
  <si>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</si>
  <si>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</si>
  <si>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</si>
  <si>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</si>
  <si>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</si>
  <si>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</si>
  <si>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</si>
  <si>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</si>
  <si>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</si>
  <si>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</si>
  <si>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</si>
  <si>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</si>
  <si>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</si>
  <si>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</si>
  <si>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</si>
  <si>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</si>
  <si>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</si>
  <si>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</si>
  <si>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</si>
  <si>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</si>
  <si>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</si>
  <si>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</si>
  <si>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</si>
  <si>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</si>
  <si>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</si>
  <si>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</si>
  <si>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</si>
  <si>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</si>
  <si>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</si>
  <si>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</si>
  <si>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</si>
  <si>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</si>
  <si>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</si>
  <si>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</si>
  <si>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</si>
  <si>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</si>
  <si>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</si>
  <si>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</si>
  <si>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</si>
  <si>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</si>
  <si>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</si>
  <si>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</si>
  <si>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</si>
  <si>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</si>
  <si>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</si>
  <si>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</si>
  <si>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</si>
  <si>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</si>
  <si>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</si>
  <si>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</si>
  <si>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</si>
  <si>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</si>
  <si>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</si>
  <si>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</si>
  <si>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</si>
  <si>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</si>
  <si>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</si>
  <si>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</si>
  <si>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</si>
  <si>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</si>
  <si>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</si>
  <si>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</si>
  <si>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</si>
  <si>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</si>
  <si>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</si>
  <si>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</si>
  <si>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</si>
  <si>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</si>
  <si>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</si>
  <si>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</si>
  <si>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</si>
  <si>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ADAPTADOR CURTO COM BOLSA E ROSCA PARA REGISTRO, PVC, SOLDÁVEL, DN 20MM X 1/2 , INSTALADO EM RAMAL OU SUB-RAMAL DE ÁGUA - FORNECIMENTO E INSTALAÇÃO. AF_06/2022</t>
  </si>
  <si>
    <t>ADAPTADOR CURTO COM BOLSA E ROSCA PARA REGISTRO, PVC, SOLDÁVEL, DN 25MM X 3/4 , INSTALADO EM RAMAL OU SUB-RAMAL DE ÁGUA - FORNECIMENTO E INSTALAÇÃO. AF_06/2022</t>
  </si>
  <si>
    <t>AJUDANTE DE ARMADOR COM ENCARGOS COMPLEMENTARES</t>
  </si>
  <si>
    <t>AJUDANTE DE CARPINTEIRO COM ENCARGOS COMPLEMENTARES</t>
  </si>
  <si>
    <t>AJUDANTE ESPECIALIZADO COM ENCARGOS COMPLEMENTARES</t>
  </si>
  <si>
    <t>ALIZAR DE 5X1,5CM PARA PORTA FIXADO COM PREGOS, PADRÃO MÉDIO - FORNECIMENTO E INSTALAÇÃO. AF_12/2019</t>
  </si>
  <si>
    <t>M</t>
  </si>
  <si>
    <t>ALVENARIA DE VEDAÇÃO DE BLOCOS CERÂMICOS FURADOS NA HORIZONTAL DE 9X19X19 CM (ESPESSURA 9 CM) E ARGAMASSA DE ASSENTAMENTO COM PREPARO EM BETONEIRA. AF_12/2021</t>
  </si>
  <si>
    <t>AMARRAÇÃO DE TELHAS CERÂMICAS OU DE CONCRETO. AF_07/2019</t>
  </si>
  <si>
    <t>APARELHO MISTURADOR DE MESA PARA LAVATÓRIO, PADRÃO MÉDIO - FORNECIMENTO E INSTALAÇÃO. AF_01/2020</t>
  </si>
  <si>
    <t>APLICAÇÃO DE FUNDO SELADOR ACRÍLICO EM PAREDES, UMA DEMÃO. AF_06/2014</t>
  </si>
  <si>
    <t>APLICAÇÃO DE FUNDO SELADOR ACRÍLICO EM TETO, UMA DEMÃO. AF_06/2014</t>
  </si>
  <si>
    <t>APLICAÇÃO E LIXAMENTO DE MASSA LÁTEX EM PAREDES, UMA DEMÃO. AF_06/2014</t>
  </si>
  <si>
    <t>APLICAÇÃO E LIXAMENTO DE MASSA LÁTEX EM TETO, UMA DEMÃO. AF_06/2014</t>
  </si>
  <si>
    <t>APLICAÇÃO MANUAL DE FUNDO SELADOR ACRÍLICO EM PAREDES EXTERNAS DE CASAS. AF_06/2014</t>
  </si>
  <si>
    <t>APLICAÇÃO MANUAL DE PINTURA COM TINTA LÁTEX ACRÍLICA EM PAREDES, DUAS DEMÃOS. AF_06/2014</t>
  </si>
  <si>
    <t>APLICAÇÃO MANUAL DE PINTURA COM TINTA LÁTEX ACRÍLICA EM TETO, DUAS DEMÃOS. AF_06/2014</t>
  </si>
  <si>
    <t>APLICAÇÃO MANUAL DE PINTURA COM TINTA TEXTURIZADA ACRÍLICA EM PAREDES EXTERNAS DE CASAS, DUAS CORES. AF_06/2014</t>
  </si>
  <si>
    <t>ARGAMASSA TRAÇO 1:1:6 (EM VOLUME DE CIMENTO, CAL E AREIA MÉDIA ÚMIDA) PARA EMBOÇO/MASSA ÚNICA/ASSENTAMENTO DE ALVENARIA DE VEDAÇÃO, PREPARO MANUAL. AF_08/2019</t>
  </si>
  <si>
    <t>M3</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</si>
  <si>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</si>
  <si>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</si>
  <si>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</si>
  <si>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1:3 (EM VOLUME DE CIMENTO E AREIA MÉDIA ÚMIDA) COM ADIÇÃO DE IMPERMEABILIZANTE, PREPARO MECÂNICO COM BETONEIRA 400 L.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</si>
  <si>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</si>
  <si>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</si>
  <si>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PREPARO MANUAL. AF_08/2019</t>
  </si>
  <si>
    <t>ARGAMASSA TRAÇO 1:3 (EM VOLUME DE CIMENTO E AREIA MÉDIA ÚMIDA), PREPARO MECÂNICO COM BETONEIRA 400 L. AF_08/2019</t>
  </si>
  <si>
    <t>ARGAMASSA TRAÇO 1:4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</si>
  <si>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</si>
  <si>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</si>
  <si>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</si>
  <si>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ARMAÇÃO DE CINTA DE ALVENARIA ESTRUTURAL; DIÂMETRO DE 10,0 MM. AF_09/2021</t>
  </si>
  <si>
    <t>KG</t>
  </si>
  <si>
    <t>ARMAÇÃO DE ESTRUTURAS DIVERSAS DE CONCRETO ARMADO, EXCETO VIGAS, PILARES, LAJES E FUNDAÇÕES, UTILIZANDO AÇO CA-50 DE 16,0 MM - MONTAGEM. AF_06/2022</t>
  </si>
  <si>
    <t>ARMAÇÃO DE ESTRUTURAS DIVERSAS DE CONCRETO ARMADO, EXCETO VIGAS, PILARES, LAJES E FUNDAÇÕES, UTILIZANDO AÇO CA-50 DE 8,0 MM - MONTAGEM. AF_06/2022</t>
  </si>
  <si>
    <t>ARMAÇÃO DE LAJE DE ESTRUTURA CONVENCIONAL DE CONCRETO ARMADO UTILIZANDO AÇO CA-60 DE 4,2 MM - MONTAGEM. AF_06/2022</t>
  </si>
  <si>
    <t>ARMADOR COM ENCARGOS COMPLEMENTARES</t>
  </si>
  <si>
    <t>AUXILIAR DE ELETRICISTA COM ENCARGOS COMPLEMENTARES</t>
  </si>
  <si>
    <t>AUXILIAR DE ENCANADOR OU BOMBEIRO HIDRÁULICO COM ENCARGOS COMPLEMENTARES</t>
  </si>
  <si>
    <t>AZULEJISTA OU LADRILHISTA COM ENCARGOS COMPLEMENTARES</t>
  </si>
  <si>
    <t>BANCADA DE GRANITO CINZA POLIDO, DE 1,50 X 0,60 M, PARA PIA DE COZINHA - FORNECIMENTO E INSTALAÇÃO. AF_01/2020</t>
  </si>
  <si>
    <t>BANCADA DE MÁRMORE BRANCO POLIDO, DE 0,50 X 0,60 M, PARA LAVATÓRIO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</si>
  <si>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</si>
  <si>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</si>
  <si>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BATENTE PARA PORTA DE MADEIRA, FIXAÇÃO COM ARGAMASSA, PADRÃO MÉDIO - FORNECIMENTO E INSTALAÇÃO. AF_12/2019</t>
  </si>
  <si>
    <t>BATENTE PARA PORTA DE MADEIRA, PADRÃO MÉDIO - FORNECIMENTO E MONTAGEM. AF_12/2019</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</si>
  <si>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</si>
  <si>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</si>
  <si>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</si>
  <si>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</si>
  <si>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</si>
  <si>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</si>
  <si>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</si>
  <si>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</si>
  <si>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600 L, CAPACIDADE DE MISTURA 360 L, MOTOR ELÉTRICO TRIFÁSICO POTÊNCIA DE 4 CV, SEM CARREGADOR - CHI DIURNO.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</si>
  <si>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</si>
  <si>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</si>
  <si>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</si>
  <si>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</si>
  <si>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</si>
  <si>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CABO DE COBRE FLEXÍVEL ISOLADO, 16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</si>
  <si>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</si>
  <si>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</si>
  <si>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50 MM², ANTI-CHAMA 0,6/1,0 KV, PARA REDE ENTERRADA DE DISTRIBUIÇÃO DE ENERGIA ELÉTRICA - FORNECIMENTO E INSTALAÇÃO. AF_12/2021</t>
  </si>
  <si>
    <t>CABO DE COBRE FLEXÍVEL ISOLADO, 6 MM², ANTI-CHAMA 450/750 V, PARA CIRCUITOS TERMINAIS - FORNECIMENTO E INSTALAÇÃO. AF_12/2015</t>
  </si>
  <si>
    <t>CAIXA ENTERRADA HIDRÁULICA RETANGULAR EM ALVENARIA COM TIJOLOS CERÂMICOS MACIÇOS, DIMENSÕES INTERNAS: 0,8X0,8X0,6 M PARA REDE DE ESGOTO. AF_12/2020</t>
  </si>
  <si>
    <t>CAIXA ENTERRADA PARA INSTALAÇÕES TELEFÔNICAS TIPO R1, EM ALVENARIA COM BLOCOS DE CONCRETO, DIMENSÕES INTERNAS: 0,35X0,60X0,60 M, EXCLUINDO TAMPÃO. AF_12/2020</t>
  </si>
  <si>
    <t>CAIXA OCTOGONAL 4" X 4", PVC, INSTALADA EM LAJE - FORNECIMENTO E INSTALAÇÃO. AF_12/2015</t>
  </si>
  <si>
    <t>CAIXA SIFONADA, PVC, DN 100 X 100 X 50 MM, JUNTA ELÁSTICA, FORNECIDA E INSTALADA EM RAMAL DE DESCARGA OU EM RAMAL DE ESGOTO SANITÁRIO. AF_08/2022</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</si>
  <si>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</si>
  <si>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</si>
  <si>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</si>
  <si>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</si>
  <si>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</si>
  <si>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</si>
  <si>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</si>
  <si>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</si>
  <si>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CARPINTEIRO DE FORMAS COM ENCARGOS COMPLEMENTARES</t>
  </si>
  <si>
    <t>CHAPISCO APLICADO EM ALVENARIA (COM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</si>
  <si>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</si>
  <si>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EM BETONEIRA 400L. AF_10/2022</t>
  </si>
  <si>
    <t>CHUMBAMENTO LINEAR EM ALVENARIA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</si>
  <si>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</si>
  <si>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</si>
  <si>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LINEAR EM CONTRAPISO PARA RAMAIS/DISTRIBUIÇÃO COM DIÂMETROS MENORES OU IGUAIS A 40 MM. AF_05/2015</t>
  </si>
  <si>
    <t>CHUMBAMENTO PONTUAL EM PASSAGEM DE TUBO COM DIÂMETRO MAIOR QUE 75 MM. AF_05/2015</t>
  </si>
  <si>
    <t>CHUMBAMENTO PONTUAL EM PASSAGEM DE TUBO COM DIÂMETRO MENOR OU IGUAL A 40 MM. AF_05/2015</t>
  </si>
  <si>
    <t>CHUMBAMENTO PONTUAL EM PASSAGEM DE TUBO COM DIÂMETROS ENTRE 40 MM E 75 MM. AF_05/2015</t>
  </si>
  <si>
    <t>CHUVEIRO ELÉTRICO COMUM CORPO PLÁSTICO, TIPO DUCHA  FORNECIMENTO E INSTALAÇÃO. AF_01/2020</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</si>
  <si>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</si>
  <si>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</si>
  <si>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</si>
  <si>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</si>
  <si>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</si>
  <si>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</si>
  <si>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CONCRETAGEM DE BLOCOS DE COROAMENTO E VIGAS BALDRAMES, FCK 30 MPA, COM USO DE BOMBA  LANÇAMENTO, ADENSAMENTO E ACABAMENTO. AF_06/2017</t>
  </si>
  <si>
    <t>CONCRETAGEM DE PILARES, FCK = 25 MPA, COM USO DE BOMBA - LANÇAMENTO, ADENSAMENTO E ACABAMENTO. AF_02/2022</t>
  </si>
  <si>
    <t>CONCRETAGEM DE VIGAS E LAJES, FCK=25 MPA, PARA LAJES MACIÇAS OU NERVURADAS COM USO DE BOMBA - LANÇAMENTO, ADENSAMENTO E ACABAMENTO. AF_02/2022</t>
  </si>
  <si>
    <t>CONCRETO FCK = 20MPA, TRAÇO 1:2,7:3 (EM MASSA SECA DE CIMENTO/ AREIA MÉDIA/ BRITA 1) - PREPARO MECÂNICO COM BETONEIRA 600 L. AF_05/2021</t>
  </si>
  <si>
    <t>CONCRETO FCK = 30MPA, TRAÇO 1:2,1:2,5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</si>
  <si>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</si>
  <si>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</si>
  <si>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CONDULETE DE PVC, TIPO TB, PARA ELETRODUTO DE PVC SOLDÁVEL DN 20 MM (1/2"), APARENTE - FORNECIMENTO E INSTALAÇÃO. AF_10/2022</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</si>
  <si>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</si>
  <si>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</si>
  <si>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CONTRAVERGA PRÉ-MOLDADA PARA VÃOS DE ATÉ 1,5 M DE COMPRIMENTO. AF_03/2016</t>
  </si>
  <si>
    <t>CONTRAVERGA PRÉ-MOLDADA PARA VÃOS DE MAIS DE 1,5 M DE COMPRIMENTO. AF_03/2016</t>
  </si>
  <si>
    <t>CORTE E DOBRA DE AÇO CA-50, DIÂMETRO DE 16,0 MM. AF_06/2022</t>
  </si>
  <si>
    <t>CORTE E DOBRA DE AÇO CA-50, DIÂMETRO DE 6,3 MM. AF_06/2022</t>
  </si>
  <si>
    <t>CORTE E DOBRA DE AÇO CA-50, DIÂMETRO DE 8,0 MM. AF_06/2022</t>
  </si>
  <si>
    <t>CORTE E DOBRA DE AÇO CA-60, DIÂMETRO DE 4,2 MM. AF_06/2022</t>
  </si>
  <si>
    <t>CORTE E DOBRA DE AÇO CA-60, DIÂMETRO DE 5,0 MM. AF_06/2022</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</si>
  <si>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</si>
  <si>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</si>
  <si>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</si>
  <si>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RETANGULAR DE AÇO INOXIDÁVEL, 46 X 30 X 12 CM - FORNECIMENTO E INSTALAÇÃO. AF_01/2020</t>
  </si>
  <si>
    <t>CUMEEIRA PARA TELHA CERÂMICA EMBOÇADA COM ARGAMASSA TRAÇO 1:2:9 (CIMENTO, CAL E AREIA) PARA TELHADOS COM ATÉ 2 ÁGUAS, INCLUSO TRANSPORTE VERTICAL. AF_07/2019</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</si>
  <si>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</si>
  <si>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</si>
  <si>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</si>
  <si>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CURSO DE CAPACITAÇÃO PARA ARMADOR (ENCARGOS COMPLEMENTARES) - HORISTA</t>
  </si>
  <si>
    <t>CURSO DE CAPACITAÇÃO PARA AUXILIAR DE ELETRICISTA (ENCARGOS COMPLEMENTARES) - HORISTA</t>
  </si>
  <si>
    <t>CURSO DE CAPACITAÇÃO PARA AUXILIAR DE ENCANADOR OU BOMBEIRO HIDRÁULICO (ENCARGOS COMPLEMENTARES) - HORISTA</t>
  </si>
  <si>
    <t>CURSO DE CAPACITAÇÃO PARA AZULEJISTA OU LADRILHISTA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</si>
  <si>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</si>
  <si>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</si>
  <si>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</si>
  <si>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</si>
  <si>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</si>
  <si>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</si>
  <si>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JARDINEIRO (ENCARGOS COMPLEMENTARES) - HORISTA</t>
  </si>
  <si>
    <t>CURSO DE CAPACITAÇÃO PARA MARMORISTA/GRANITEIRO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</si>
  <si>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</si>
  <si>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</si>
  <si>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</si>
  <si>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</si>
  <si>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</si>
  <si>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</si>
  <si>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PEDREIRO (ENCARGOS COMPLEMENTARES) - HORISTA</t>
  </si>
  <si>
    <t>CURSO DE CAPACITAÇÃO PARA PINTOR (ENCARGOS COMPLEMENTARES) - HORISTA</t>
  </si>
  <si>
    <t>CURSO DE CAPACITAÇÃO PARA SERVENTE (ENCARGOS COMPLEMENTARES) - HORISTA</t>
  </si>
  <si>
    <t>CURSO DE CAPACITAÇÃO PARA TELHADISTA (ENCARGOS COMPLEMENTARES) - HORISTA</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</si>
  <si>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</si>
  <si>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</si>
  <si>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</si>
  <si>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</si>
  <si>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</si>
  <si>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</si>
  <si>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</si>
  <si>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</si>
  <si>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ELETRICISTA COM ENCARGOS COMPLEMENTARES</t>
  </si>
  <si>
    <t>ELETRODUTO FLEXÍVEL CORRUGADO,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</si>
  <si>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</si>
  <si>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PVC, DN 25 MM (3/4"), PARA CIRCUITOS TERMINAIS, INSTALADO EM LAJE - FORNECIMENTO E INSTALAÇÃO. AF_12/2015</t>
  </si>
  <si>
    <t>ELETRODUTO FLEXÍVEL CORRUGADO, PVC, DN 25 MM (3/4"), PARA CIRCUITOS TERMINAIS, INSTALADO EM PAREDE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</si>
  <si>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</si>
  <si>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</si>
  <si>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</si>
  <si>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</si>
  <si>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LAJE - FORNECIMENTO E INSTALAÇÃO. AF_12/2015</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</si>
  <si>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</si>
  <si>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</si>
  <si>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</si>
  <si>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</si>
  <si>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</si>
  <si>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ENCANADOR OU BOMBEIRO HIDRÁULICO COM ENCARGOS COMPLEMENTARES</t>
  </si>
  <si>
    <t>ENGATE FLEXÍVEL EM INOX, 1/2  X 40CM - FORNECIMENTO E INSTALAÇÃO. AF_01/2020</t>
  </si>
  <si>
    <t>ENGATE FLEXÍVEL EM PLÁSTICO BRANCO, 1/2 X 30CM - FORNECIMENTO E INSTALAÇÃO. AF_01/2020</t>
  </si>
  <si>
    <t>ENGATE FLEXÍVEL EM PLÁSTICO BRANCO, 1/2 X 40CM - FORNECIMENTO E INSTALAÇÃO. AF_01/2020</t>
  </si>
  <si>
    <t>ESCAVAÇÃO MANUAL DE VALA PARA VIGA BALDRAME (INCLUINDO ESCAVAÇÃO PARA COLOCAÇÃO DE FÔRMAS). AF_06/2017</t>
  </si>
  <si>
    <t>EXECUÇÃO DE PASSEIO (CALÇADA) OU PISO DE CONCRETO COM CONCRETO MOLDADO IN LOCO, USINADO, ACABAMENTO CONVENCIONAL, ESPESSURA 6 CM, ARMADO. AF_08/2022</t>
  </si>
  <si>
    <t>FABRICAÇÃO DE ESCORAS DO TIPO PONTALETE, EM MADEIRA, PARA PÉ-DIREITO SIMPLES. AF_09/2020</t>
  </si>
  <si>
    <t>FABRICAÇÃO DE FÔRMA PARA LAJES, EM MADEIRA SERRADA, E=25 MM. AF_09/2020</t>
  </si>
  <si>
    <t>FABRICAÇÃO DE FÔRMA PARA PILARES E ESTRUTURAS SIMILARES, EM MADEIRA SERRADA, E=25 MM. AF_09/2020</t>
  </si>
  <si>
    <t>FABRICAÇÃO DE FÔRMA PARA VIGAS, COM MADEIRA SERRADA, E = 25 MM. AF_09/2020</t>
  </si>
  <si>
    <t>FABRICAÇÃO, MONTAGEM E DESMONTAGEM DE FÔRMA PARA VIGA BALDRAME, EM MADEIRA SERRADA, E=25 MM, 2 UTILIZAÇÕES. AF_06/2017</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</si>
  <si>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</si>
  <si>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</si>
  <si>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MÉDIO, COM EXECUÇÃO DE FURO - FORNECIMENTO E INSTALAÇÃO. AF_12/2019</t>
  </si>
  <si>
    <t>FIXAÇÃO DE TUBOS HORIZONTAIS DE PVC, CPVC OU COBRE DIÂMETROS MENORES OU IGUAIS A 40 MM OU ELETROCALHAS ATÉ 150MM DE LARGURA, COM ABRAÇADEIRA METÁLICA RÍGIDA TIPO D 1/2, FIXADA EM PERFILADO EM LAJE. AF_05/2015</t>
  </si>
  <si>
    <t>FORRO EM PLACAS DE GESSO, PARA AMBIENTES RESIDENCIAIS. AF_05/2017_PS</t>
  </si>
  <si>
    <t>FURO EM ALVENARIA PARA DIÂMETROS MAIORES QUE 40 MM E MENORES OU IGUAIS A 75 MM. AF_05/2015</t>
  </si>
  <si>
    <t>FURO EM ALVENARIA PARA DIÂMETROS MAIORES QUE 75 MM. AF_05/2015</t>
  </si>
  <si>
    <t>FURO EM ALVENARIA PARA DIÂMETROS MENORES OU IGUAIS A 40 MM. AF_05/2015</t>
  </si>
  <si>
    <t>FURO EM CONCRETO PARA DIÂMETROS MAIORES QUE 40 MM E MENORES OU IGUAIS A 75 MM. AF_05/2015</t>
  </si>
  <si>
    <t>FURO EM CONCRETO PARA DIÂMETROS MAIORES QUE 75 MM. AF_05/2015</t>
  </si>
  <si>
    <t>FURO EM CONCRETO PARA DIÂMETROS MENORES OU IGUAIS A 40 MM. AF_05/2015</t>
  </si>
  <si>
    <t>GESSEIRO COM ENCARGOS COMPLEMENTARES</t>
  </si>
  <si>
    <t>GRAUTE FGK=20 MPA; TRAÇO 1:0,04:1,8:2,1 (EM MASSA SECA DE CIMENTO/ CAL/ AREIA GROSSA/ BRITA 0) - PREPARO MECÂNICO COM BETONEIRA 400 L. AF_09/2021</t>
  </si>
  <si>
    <t>GRAUTEAMENTO DE CINTA SUPERIOR OU DE VERGA EM ALVENARIA ESTRUTURAL. AF_09/2021</t>
  </si>
  <si>
    <t>GRELHA DE FERRO FUNDIDO SIMPLES COM REQUADRO, 300 X 1000 MM, ASSENTADA COM ARGAMASSA 1 : 3 CIMENTO: AREIA - FORNECIMENTO E INSTALAÇÃO. AF_08/2021</t>
  </si>
  <si>
    <t>GUINCHO ELÉTRICO DE COLUNA, CAPACIDADE 400 KG, COM MOTO FREIO, MOTOR TRIFÁSICO DE 1,25 CV - CHI DIURNO. AF_03/2016</t>
  </si>
  <si>
    <t>GUINCHO ELÉTRICO DE COLUNA, CAPACIDADE 400 KG, COM MOTO FREIO, MOTOR TRIFÁSICO DE 1,25 CV - CHP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</si>
  <si>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</si>
  <si>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</si>
  <si>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</si>
  <si>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</si>
  <si>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HASTE DE ATERRAMENTO 5/8  PARA SPDA - FORNECIMENTO E INSTALAÇÃO. AF_12/2017</t>
  </si>
  <si>
    <t>IMPERMEABILIZAÇÃO DE FLOREIRA OU VIGA BALDRAME COM ARGAMASSA DE CIMENTO E AREIA, COM ADITIVO IMPERMEABILIZANTE, E = 2 CM. AF_06/2018</t>
  </si>
  <si>
    <t>IMPERMEABILIZAÇÃO DE SUPERFÍCIE COM MANTA ASFÁLTICA, UMA CAMADA, INCLUSIVE APLICAÇÃO DE PRIMER ASFÁLTICO, E=3MM. AF_06/2018</t>
  </si>
  <si>
    <t>IMPERMEABILIZADOR COM ENCARGOS COMPLEMENTARES</t>
  </si>
  <si>
    <t>INTERRUPTOR PARALELO (1 MÓDULO), 10A/250V, INCLUINDO SUPORTE E PLACA - FORNECIMENTO E INSTALAÇÃO. AF_12/2015</t>
  </si>
  <si>
    <t>INTERRUPTOR PARALELO (1 MÓDULO), 10A/250V, SEM SUPORTE E SEM PLACA - FORNECIMENTO E INSTALAÇÃO. AF_12/2015</t>
  </si>
  <si>
    <t>INTERRUPTOR PARALELO (2 MÓDULOS), 10A/250V, INCLUINDO SUPORTE E PLACA - FORNECIMENTO E INSTALAÇÃO. AF_12/2015</t>
  </si>
  <si>
    <t>INTERRUPTOR PARALELO (2 MÓDULOS), 10A/250V, SEM SUPORTE E SEM PLACA - FORNECIMENTO E INSTALAÇÃO. AF_12/2015</t>
  </si>
  <si>
    <t>INTERRUPTOR PULSADOR CAMPAINHA (1 MÓDULO), 10A/250V, INCLUINDO SUPORTE E PLACA - FORNECIMENTO E INSTALAÇÃO. AF_09/2017</t>
  </si>
  <si>
    <t>INTERRUPTOR PULSADOR CAMPAINHA (1 MÓDULO), 10A/250V, SEM SUPORTE E SEM PLACA - FORNECIMENTO E INSTALAÇÃO. AF_09/2017</t>
  </si>
  <si>
    <t>INTERRUPTOR SIMPLES (1 MÓDULO) COM 1 TOMADA DE EMBUTIR 2P+T 10 A,  INCLUINDO SUPORTE E PLACA - FORNECIMENTO E INSTALAÇÃO. AF_12/2015</t>
  </si>
  <si>
    <t>INTERRUPTOR SIMPLES (1 MÓDULO) COM 1 TOMADA DE EMBUTIR 2P+T 10 A,  SEM SUPORTE E SEM PLACA - FORNECIMENTO E INSTALAÇÃO. AF_12/2015</t>
  </si>
  <si>
    <t>INTERRUPTOR SIMPLES (1 MÓDULO), 10A/250V, INCLUINDO SUPORTE E PLACA - FORNECIMENTO E INSTALAÇÃO. AF_12/2015</t>
  </si>
  <si>
    <t>INTERRUPTOR SIMPLES (1 MÓDULO),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</si>
  <si>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</si>
  <si>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</si>
  <si>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</si>
  <si>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</si>
  <si>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</si>
  <si>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</si>
  <si>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JARDINEIRO COM ENCARGOS COMPLEMENTARES</t>
  </si>
  <si>
    <t>JOELHO 90 GRAUS, CPVC, SOLDÁVEL, DN 15MM, INSTALADO EM RAMAL OU SUB-RAMAL DE ÁGUA - FORNECIMENTO E INSTALAÇÃO. AF_06/2022</t>
  </si>
  <si>
    <t>JOELHO 90 GRAUS, CPVC, SOLDÁVEL, DN 22MM, INSTALADO EM RAMAL OU SUB-RAMAL DE ÁGUA - FORNECIMENTO E INSTALAÇÃO. AF_06/2022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</si>
  <si>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</si>
  <si>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</si>
  <si>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</si>
  <si>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</si>
  <si>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</si>
  <si>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R, ÁGUA PLUVIAL, DN 100 MM, JUNTA ELÁSTICA, FORNECIDO E INSTALADO EM CONDUTORES VERTICAIS DE ÁGUAS PLUVIAIS.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</si>
  <si>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</si>
  <si>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</si>
  <si>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</si>
  <si>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</si>
  <si>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</si>
  <si>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</si>
  <si>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40MM, INSTALADO EM PRUMADA DE ÁGUA - FORNECIMENTO E INSTALAÇÃO. AF_06/2022</t>
  </si>
  <si>
    <t>JOELHO 90 GRAUS, PVC, SOLDÁVEL, DN 50MM, INSTALADO EM PRUMADA DE ÁGUA - FORNECIMENTO E INSTALAÇÃO. AF_06/2022</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</si>
  <si>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</si>
  <si>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</si>
  <si>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</si>
  <si>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REGISTRO DE GAVETA BRUTO DE LATÃO ¾", INCLUSIVE CONEXÕES, ROSCÁVEL, INSTALADO EM RAMAL DE ÁGUA FRIA - FORNECIMENTO E INSTALAÇÃO. AF_12/2014</t>
  </si>
  <si>
    <t>KIT DE REGISTRO DE PRESSÃO BRUTO DE LATÃO ½", INCLUSIVE CONEXÕES,  ROSCÁVEL, INSTALADO EM RAMAL DE ÁGUA FRIA - FORNECIMENTO E INSTALAÇÃO. AF_12/2014</t>
  </si>
  <si>
    <t>LASTRO COM MATERIAL GRANULAR, APLICAÇÃO EM BLOCOS DE COROAMENTO, ESPESSURA DE *5 CM*. AF_08/2017</t>
  </si>
  <si>
    <t>LASTRO DE CONCRETO MAGRO, APLICADO EM PISOS, LAJES SOBRE SOLO OU RADIERS, ESPESSURA DE 5 CM. AF_07/2016</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</si>
  <si>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</si>
  <si>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</si>
  <si>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LIMPEZA MANUAL DE VEGETAÇÃO EM TERRENO COM ENXADA.AF_05/2018</t>
  </si>
  <si>
    <t>LOCACAO CONVENCIONAL DE OBRA, UTILIZANDO GABARITO DE TÁBUAS CORRIDAS PONTALETADAS A CADA 2,00M -  2 UTILIZAÇÕES. AF_10/2018</t>
  </si>
  <si>
    <t>LUMINÁRIA ESTANQUE COM PROTEÇÃO CONTRA ÁGUA, POEIRA OU IMPACTOS - FORNECIMENTO E INSTALAÇÃO. AF_08/2020</t>
  </si>
  <si>
    <t>LUMINÁRIA TIPO CALHA, DE SOBREPOR, COM 2 LÂMPADAS TUBULARES FLUORESCENTES DE 18 W, COM REATOR DE PARTIDA RÁPIDA - FORNECIMENTO E INSTALAÇÃO. AF_02/2020</t>
  </si>
  <si>
    <t>LUMINÁRIA TIPO PLAFON REDONDO COM VIDRO FOSCO, DE SOBREPOR, COM 2 LÂMPADAS FLUORESCENTES DE 15 W, SEM REATOR - FORNECIMENTO E INSTALAÇÃO. AF_02/2020</t>
  </si>
  <si>
    <t>LUVA COM BUCHA DE LATÃO, PVC, SOLDÁVEL, DN 20MM X 1/2", INSTALADO EM RAMAL OU SUB-RAMAL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</si>
  <si>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</si>
  <si>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</si>
  <si>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</si>
  <si>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</si>
  <si>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RAMAL DE DISTRIBUIÇÃO DE ÁGUA - FORNECIMENTO E INSTALAÇÃO. AF_06/2022</t>
  </si>
  <si>
    <t>MARCAÇÃO DE PONTOS EM GABARITO OU CAVALETE. AF_10/2018</t>
  </si>
  <si>
    <t>MARMORISTA/GRANITEIRO COM ENCARGOS COMPLEMENTARES</t>
  </si>
  <si>
    <t>MARTELETE OU ROMPEDOR PNEUMÁTICO MANUAL, 28 KG, COM SILENCIADOR - CHI DIURNO. AF_07/2016</t>
  </si>
  <si>
    <t>MARTELETE OU ROMPEDOR PNEUMÁTICO MANUAL, 28 KG, COM SILENCIADOR - CHP DIURNO. AF_07/2016</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</si>
  <si>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</si>
  <si>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</si>
  <si>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</si>
  <si>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</si>
  <si>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MECÂNICO COM BETONEIRA 400L, APLICADA MANUALMENTE EM TETO, ESPESSURA DE 10MM, COM EXECUÇÃO DE TALISCAS. AF_03/2015</t>
  </si>
  <si>
    <t>MISTURADOR DE ARGAMASSA, EIXO HORIZONTAL, CAPACIDADE DE MISTURA 300 KG, MOTOR ELÉTRICO POTÊNCIA 5 CV - CHI DIURNO.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</si>
  <si>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</si>
  <si>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</si>
  <si>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</si>
  <si>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</si>
  <si>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</si>
  <si>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MONTAGEM E DESMONTAGEM DE FÔRMA DE LAJE MACIÇA, PÉ-DIREITO SIMPLES, EM MADEIRA SERRADA, 1 UTILIZAÇÃO. AF_09/2020</t>
  </si>
  <si>
    <t>MONTAGEM E DESMONTAGEM DE FÔRMA DE PILARES RETANGULARES E ESTRUTURAS SIMILARES, PÉ-DIREITO SIMPLES, EM MADEIRA SERRADA, 1 UTILIZAÇÃO. AF_09/2020</t>
  </si>
  <si>
    <t>MONTAGEM E DESMONTAGEM DE FÔRMA DE VIGA, ESCORAMENTO COM PONTALETE DE MADEIRA, PÉ-DIREITO SIMPLES, EM MADEIRA SERRADA, 1 UTILIZAÇÃO. AF_09/2020</t>
  </si>
  <si>
    <t>MOTORISTA DE CAMINHÃO COM ENCARGOS COMPLEMENTARES</t>
  </si>
  <si>
    <t>OPERADOR DE BETONEIRA ESTACIONÁRIA/MISTURADOR COM ENCARGOS COMPLEMENTARES</t>
  </si>
  <si>
    <t>OPERADOR DE ESCAVADEIRA COM ENCARGOS COMPLEMENTARES</t>
  </si>
  <si>
    <t>OPERADOR DE GUINCHO COM ENCARGOS COMPLEMENTARES</t>
  </si>
  <si>
    <t>OPERADOR DE MÁQUINAS E EQUIPAMENTOS COM ENCARGOS COMPLEMENTARES</t>
  </si>
  <si>
    <t>OPERADOR DE MARTELETE OU MARTELETEIRO COM ENCARGOS COMPLEMENTARES</t>
  </si>
  <si>
    <t>PEÇA RETANGULAR PRÉ-MOLDADA, VOLUME DE CONCRETO DE 30 A 100 LITROS, TAXA DE AÇO APROXIMADA DE 30KG/M³. AF_01/2018</t>
  </si>
  <si>
    <t>PEDREIRO COM ENCARGOS COMPLEMENTARES</t>
  </si>
  <si>
    <t>PEITORIL LINEAR EM GRANITO OU MÁRMORE, L = 15CM, COMPRIMENTO DE ATÉ 2M, ASSENTADO COM ARGAMASSA 1:6 COM ADITIVO. AF_11/2020</t>
  </si>
  <si>
    <t>PINTOR COM ENCARGOS COMPLEMENTARES</t>
  </si>
  <si>
    <t>PINTURA IMUNIZANTE PARA MADEIRA, 1 DEMÃO. AF_01/2021</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</si>
  <si>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</si>
  <si>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</si>
  <si>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</si>
  <si>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</si>
  <si>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</si>
  <si>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</si>
  <si>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PORTA DE CORRER DE ALUMÍNIO, COM DUAS FOLHAS PARA VIDRO, INCLUSO VIDRO LISO INCOLOR, FECHADURA E PUXADOR, SEM ALIZAR.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</si>
  <si>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</si>
  <si>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</si>
  <si>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</si>
  <si>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PREPARO DE FUNDO DE VALA COM LARGURA MAIOR OU IGUAL A 1,5 M E MENOR QUE 2,5 M, COM CAMADA DE BRITA, LANÇAMENTO MANUAL. AF_08/2020</t>
  </si>
  <si>
    <t>PREPARO DE FUNDO DE VALA COM LARGURA MENOR QUE 1,5 M (ACERTO DO SOLO NATURAL). AF_08/2020</t>
  </si>
  <si>
    <t>PROTEÇÃO MECÂNICA DE SUPERFÍCIE HORIZONTAL COM ARGAMASSA DE CIMENTO E AREIA, TRAÇO 1:3, E=2CM. AF_06/2018</t>
  </si>
  <si>
    <t>PROTEÇÃO MECÂNICA DE SUPERFÍCIE VERTICAL COM ARGAMASSA DE CIMENTO E AREIA, TRAÇO 1:3, E=2CM. AF_06/2018</t>
  </si>
  <si>
    <t>QUADRO DE DISTRIBUIÇÃO DE ENERGIA EM CHAPA DE AÇO GALVANIZADO, DE EMBUTIR, COM BARRAMENTO TRIFÁSICO, PARA 30 DISJUNTORES DIN 150A - FORNECIMENTO E INSTALAÇÃO. AF_10/2020</t>
  </si>
  <si>
    <t>QUADRO DE DISTRIBUIÇÃO DE ENERGIA EM CHAPA DE AÇO GALVANIZADO, DE SOBREPOR, COM BARRAMENTO TRIFÁSICO, PARA 18 DISJUNTORES DIN 100A - FORNECIMENTO E INSTALAÇÃO. AF_10/2020</t>
  </si>
  <si>
    <t>QUADRO DE DISTRIBUICAO PARA TELEFONE N.4, 60X60X12CM EM CHAPA METALICA, DE EMBUTIR, SEM ACESSORIOS, PADRAO TELEBRAS, FORNECIMENTO E INSTALAÇÃO. AF_11/2019</t>
  </si>
  <si>
    <t>RASGO EM ALVENARIA PARA ELETRODUTOS COM DIAMETROS MENORES OU IGUAIS A 40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</si>
  <si>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</si>
  <si>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</si>
  <si>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</si>
  <si>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CONTRAPISO PARA RAMAIS/ DISTRIBUIÇÃO COM DIÂMETROS MENORES OU IGUAIS A 40 MM. AF_05/2015</t>
  </si>
  <si>
    <t>REATERRO MANUAL DE VALAS COM COMPACTAÇÃO MECANIZADA. AF_04/2016</t>
  </si>
  <si>
    <t>REGISTRO DE GAVETA BRUTO, LATÃO, ROSCÁVEL, 3/4" - FORNECIMENTO E INSTALAÇÃO. AF_08/2021</t>
  </si>
  <si>
    <t>REGISTRO DE PRESSÃO BRUTO, LATÃO, ROSCÁVEL, 1/2" - FORNECIMENTO E INSTALAÇÃO. AF_08/2021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</si>
  <si>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</si>
  <si>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</si>
  <si>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</si>
  <si>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</si>
  <si>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</si>
  <si>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</si>
  <si>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</si>
  <si>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</si>
  <si>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</si>
  <si>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</si>
  <si>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35X35 CM APLICADA EM AMBIENTES DE ÁREA MENOR QUE 5 M2. AF_06/2014</t>
  </si>
  <si>
    <t>RODAPÉ CERÂMICO DE 7CM DE ALTURA COM PLACAS TIPO ESMALTADA EXTRA  DE DIMENSÕES 35X35CM. AF_06/2014</t>
  </si>
  <si>
    <t>RUFO EM CHAPA DE AÇO GALVANIZADO NÚMERO 24, CORTE DE 25 CM, INCLUSO TRANSPORTE VERTICAL. AF_07/2019</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</si>
  <si>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</si>
  <si>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</si>
  <si>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</si>
  <si>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MANUTENÇÃO. AF_08/2015</t>
  </si>
  <si>
    <t>SERRA CIRCULAR DE BANCADA COM MOTOR ELÉTRICO POTÊNCIA DE 5HP, COM COIFA PARA DISCO 10" - MATERIAIS NA OPERAÇÃO. AF_08/2015</t>
  </si>
  <si>
    <t>SERVENTE COM ENCARGOS COMPLEMENTARES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</si>
  <si>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</si>
  <si>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</si>
  <si>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</si>
  <si>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SOLEIRA EM MÁRMORE, LARGURA 15 CM, ESPESSURA 2,0 CM. AF_09/2020</t>
  </si>
  <si>
    <t>SUPORTE PARAFUSADO COM PLACA DE ENCAIXE 4" X 2" MÉDIO (1,30 M DO PISO) PARA PONTO ELÉTRICO - FORNECIMENTO E INSTALAÇÃO. AF_12/2015</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</si>
  <si>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</si>
  <si>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</si>
  <si>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TÊ DE REDUÇÃO, PVC, SOLDÁVEL, DN 25MM X 20MM, INSTALADO EM RAMAL OU SUB-RAMAL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</si>
  <si>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</si>
  <si>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</si>
  <si>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</si>
  <si>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50MM X 40MM, INSTALADO EM PRUMADA DE ÁGUA - FORNECIMENTO E INSTALAÇÃO. AF_06/2022</t>
  </si>
  <si>
    <t>TE, CPVC, SOLDÁVEL, DN 22MM, INSTALADO EM RAMAL OU SUB-RAMAL DE ÁGUA - FORNECIMENTO E INSTALAÇÃO. AF_06/2022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</si>
  <si>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</si>
  <si>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</si>
  <si>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SOLDÁVEL, DN 20MM, INSTALADO EM RAMAL OU SUB-RAMAL DE ÁGUA - FORNECIMENTO E INSTALAÇÃO. AF_06/2022</t>
  </si>
  <si>
    <t>TE, PVC, SOLDÁVEL, DN 25MM, INSTALADO EM RAMAL OU SUB-RAMAL DE ÁGUA - FORNECIMENTO E INSTALAÇÃO. AF_06/2022</t>
  </si>
  <si>
    <t>TELHADISTA COM ENCARGOS COMPLEMENTARES</t>
  </si>
  <si>
    <t>TELHAMENTO COM TELHA CERÂMICA DE ENCAIXE, TIPO FRANCESA, COM ATÉ 2 ÁGUAS, INCLUSO TRANSPORTE VERTICAL. AF_07/2019</t>
  </si>
  <si>
    <t>TOMADA ALTA DE EMBUTIR (1 MÓDULO), 2P+T 20 A, INCLUINDO SUPORTE E PLACA - FORNECIMENTO E INSTALAÇÃO. AF_12/2015</t>
  </si>
  <si>
    <t>TOMADA ALTA DE EMBUTIR (1 MÓDULO), 2P+T 20 A, SEM SUPORTE E SEM PLACA - FORNECIMENTO E INSTALAÇÃO. AF_12/2015</t>
  </si>
  <si>
    <t>TOMADA BAIXA DE EMBUTIR (1 MÓDULO), 2P+T 10 A, INCLUINDO SUPORTE E PLACA - FORNECIMENTO E INSTALAÇÃO. AF_12/2015</t>
  </si>
  <si>
    <t>TOMADA BAIXA DE EMBUTIR (1 MÓDULO), 2P+T 10 A, SEM SUPORTE E SEM PLACA - FORNECIMENTO E INSTALAÇÃO. AF_12/2015</t>
  </si>
  <si>
    <t>TOMADA MÉDIA DE EMBUTIR (1 MÓDULO), 2P+T 10 A, INCLUINDO SUPORTE E PLACA - FORNECIMENTO E INSTALAÇÃO. AF_12/2015</t>
  </si>
  <si>
    <t>TOMADA MÉDIA DE EMBUTIR (1 MÓDULO), 2P+T 10 A, SEM SUPORTE E SEM PLACA - FORNECIMENTO E INSTALAÇÃO. AF_12/2015</t>
  </si>
  <si>
    <t>TOMADA PARA TELEFONE RJ11 - FORNECIMENTO E INSTALAÇÃO. AF_11/2019</t>
  </si>
  <si>
    <t>TORNEIRA CROMADA 1/2 OU 3/4 PARA TANQUE, PADRÃO POPULAR - FORNECIMENTO E INSTALAÇÃO. AF_01/2020</t>
  </si>
  <si>
    <t>TORNEIRA CROMADA LONGA, DE PAREDE, 1/2 OU 3/4, PARA PIA DE COZINHA, PADRÃO POPULAR - FORNECIMENTO E INSTALAÇÃO. AF_01/2020</t>
  </si>
  <si>
    <t>TRAMA DE MADEIRA COMPOSTA POR RIPAS, CAIBROS E TERÇAS PARA TELHADOS DE ATÉ 2 ÁGUAS PARA TELHA DE ENCAIXE DE CERÂMICA OU DE CONCRETO, INCLUSO TRANSPORTE VERTICAL. AF_07/2019</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</si>
  <si>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</si>
  <si>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</si>
  <si>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</si>
  <si>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</si>
  <si>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</si>
  <si>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SÉRIE R, ÁGUA PLUVIAL, DN 100 MM, FORNECIDO E INSTALADO EM CONDUTORES VERTICAIS DE ÁGUAS PLUVIAIS.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</si>
  <si>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</si>
  <si>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</si>
  <si>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</si>
  <si>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</si>
  <si>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</si>
  <si>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PVC, SOLDÁVEL, DN 20MM, INSTALADO EM RAMAL DE DISTRIBUIÇÃO DE ÁGUA - FORNECIMENTO E INSTALAÇÃO. AF_06/2022</t>
  </si>
  <si>
    <t>TUBO, PVC, SOLDÁVEL, DN 20MM, INSTALADO EM RAMAL OU SUB-RAMAL DE ÁGUA - FORNECIMENTO E INSTALAÇÃO. AF_06/2022</t>
  </si>
  <si>
    <t>TUBO, PVC, SOLDÁVEL, DN 25MM, INSTALADO EM PRUMADA DE ÁGUA - FORNECIMENTO E INSTALAÇÃO. AF_06/2022</t>
  </si>
  <si>
    <t>TUBO, PVC, SOLDÁVEL, DN 25MM, INSTALADO EM RAMAL DE DISTRIBUIÇÃO DE ÁGUA - FORNECIMENTO E INSTALAÇÃO. AF_06/2022</t>
  </si>
  <si>
    <t>TUBO, PVC, SOLDÁVEL, DN 25MM, INSTALADO EM RAMAL OU SUB-RAMAL DE ÁGUA - FORNECIMENTO E INSTALAÇÃO. AF_06/2022</t>
  </si>
  <si>
    <t>TUBO, PVC, SOLDÁVEL, DN 32MM, INSTALADO EM PRUMADA DE ÁGUA - FORNECIMENTO E INSTALAÇÃO. AF_06/2022</t>
  </si>
  <si>
    <t>TUBO, PVC, SOLDÁVEL, DN 32MM, INSTALADO EM RAMAL DE DISTRIBUIÇÃO DE ÁGUA - FORNECIMENTO E INSTALAÇÃO. AF_06/2022</t>
  </si>
  <si>
    <t>TUBO, PVC, SOLDÁVEL, DN 40MM, INSTALADO EM PRUMADA DE ÁGUA - FORNECIMENTO E INSTALAÇÃO. AF_06/2022</t>
  </si>
  <si>
    <t>TUBO, PVC, SOLDÁVEL, DN 50MM, INSTALADO EM PRUMADA DE ÁGUA - FORNECIMENTO E INSTALAÇÃO. AF_06/2022</t>
  </si>
  <si>
    <t>UMIDIFICAÇÃO DE MATERIAL PARA VALAS COM CAMINHÃO PIPA 10000L. AF_11/2016</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</si>
  <si>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</si>
  <si>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</si>
  <si>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</si>
  <si>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</si>
  <si>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</si>
  <si>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</si>
  <si>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</si>
  <si>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</si>
  <si>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</si>
  <si>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</si>
  <si>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</si>
  <si>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</si>
  <si>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</si>
  <si>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</si>
  <si>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</si>
  <si>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ABRACADEIRA EM ACO PARA AMARRACAO DE ELETRODUTOS, TIPO D, COM 1/2" E PARAFUSO DE FIXACAO</t>
  </si>
  <si>
    <t>ACO CA-50, 10,0 MM, VERGALHAO</t>
  </si>
  <si>
    <t>ACO CA-50, 12,5 MM OU 16,0 MM, VERGALHAO</t>
  </si>
  <si>
    <t>ACO CA-50, 6,3 MM, VERGALHAO</t>
  </si>
  <si>
    <t>ACO CA-50, 8,0 MM, VERGALHAO</t>
  </si>
  <si>
    <t>ACO CA-60, 4,2 MM, OU 5,0 MM, OU 6,0 MM, OU 7,0 MM, VERGALHAO</t>
  </si>
  <si>
    <t>ADAPTADOR PVC SOLDAVEL CURTO COM BOLSA E ROSCA, 20 MM X 1/2", PARA AGUA FRIA</t>
  </si>
  <si>
    <t>ADAPTADOR PVC SOLDAVEL CURTO COM BOLSA E ROSCA, 25 MM X 3/4", PARA AGUA FRIA</t>
  </si>
  <si>
    <t>ADESIVO PARA TUBOS CPVC, *75* G</t>
  </si>
  <si>
    <t>ADESIVO PLASTICO PARA PVC, FRASCO COM *850* GR</t>
  </si>
  <si>
    <t>ADITIVO ADESIVO LIQUIDO PARA ARGAMASSAS DE REVESTIMENTOS CIMENTICIOS</t>
  </si>
  <si>
    <t>ADITIVO IMPERMEABILIZANTE DE PEGA NORMAL PARA ARGAMASSAS E CONCRETOS SEM ARMACAO, LIQUIDO E ISENTO DE CLORETOS</t>
  </si>
  <si>
    <t>ADITIVO PLASTIFICANTE E ESTABILIZADOR PARA ARGAMASSAS DE ASSENTAMENTO E REBOCO, LIQUIDO E ISENTO DE CLORETOS</t>
  </si>
  <si>
    <t>AJUDANTE DE ARMADOR (HORISTA)</t>
  </si>
  <si>
    <t>AJUDANTE DE ELETRICISTA (HORISTA)</t>
  </si>
  <si>
    <t>AJUDANTE ESPECIALIZADO (HORISTA)</t>
  </si>
  <si>
    <t>ALIMENTACAO - HORISTA (COLETADO CAIXA - ENCARGOS COMPLEMENTARES)</t>
  </si>
  <si>
    <t>ANEL BORRACHA PARA TUBO ESGOTO PREDIAL, DN 100 MM (NBR 5688)</t>
  </si>
  <si>
    <t>ANEL BORRACHA PARA TUBO ESGOTO PREDIAL, DN 50 MM (NBR 5688)</t>
  </si>
  <si>
    <t>ANEL BORRACHA, DN 100 MM, PARA TUBO SERIE REFORCADA ESGOTO PREDIAL</t>
  </si>
  <si>
    <t>ANEL DE VEDACAO, PVC FLEXIVEL, 100 MM, PARA SAIDA DE BACIA / VASO SANITARIO</t>
  </si>
  <si>
    <t>ARAME GALVANIZADO 18 BWG, D = 1,24MM (0,009 KG/M)</t>
  </si>
  <si>
    <t>ARAME RECOZIDO 16 BWG, D = 1,65 MM (0,016 KG/M) OU 18 BWG, D = 1,25 MM (0,01 KG/M)</t>
  </si>
  <si>
    <t>AREIA GROSSA - POSTO JAZIDA/FORNECEDOR (RETIRADO NA JAZIDA, SEM TRANSPORTE)</t>
  </si>
  <si>
    <t>AREIA MEDIA - POSTO JAZIDA/FORNECEDOR (RETIRADO NA JAZIDA, SEM TRANSPORTE)</t>
  </si>
  <si>
    <t>ARGAMASSA COLANTE AC I PARA CERAMICAS</t>
  </si>
  <si>
    <t>ARGAMASSA COLANTE TIPO AC III</t>
  </si>
  <si>
    <t>ARMADOR (HORISTA)</t>
  </si>
  <si>
    <t>AUXILIAR DE ENCANADOR OU BOMBEIRO HIDRAULICO (HORISTA)</t>
  </si>
  <si>
    <t>AZULEJISTA OU LADRILHEIRO (HORISTA)</t>
  </si>
  <si>
    <t>BACIA SANITARIA (VASO) COM CAIXA ACOPLADA, SIFAO APARENTE, DE LOUCA BRANCA (SEM ASSENTO)</t>
  </si>
  <si>
    <t>BANCADA/ BANCA EM MARMORE, POLIDO, BRANCO COMUM, E=  *3* CM</t>
  </si>
  <si>
    <t>BATENTE / PORTAL / ADUELA / MARCO EM MADEIRA MACICA COM REBAIXO, E = *3* CM, L = *14* CM, PARA PORTAS DE  GIRO DE *60 CM A 120* CM  X *210* CM, CEDRINHO / ANGELIM COMERCIAL / TAURI / CURUPIXA / PEROBA / CUMARU OU EQUIVALENTE DA REGIAO (NAO INCLUI ALIZARES)</t>
  </si>
  <si>
    <t>JG</t>
  </si>
  <si>
    <t>BETONEIRA CAPACIDADE NOMINAL 400 L, CAPACIDADE DE MISTURA  280 L, MOTOR ELETRICO TRIFASICO 220/380 V POTENCIA 2 CV, SEM CARREGADOR</t>
  </si>
  <si>
    <t>BETONEIRA, CAPACIDADE NOMINAL 600 L, CAPACIDADE DE MISTURA  360L, MOTOR ELETRICO TRIFASICO 220/380V, POTENCIA 4CV, EXCLUSO CARREGADOR</t>
  </si>
  <si>
    <t>BLOCO CERAMICO / TIJOLO VAZADO PARA ALVENARIA DE VEDACAO, 8 FUROS NA HORIZONTAL, DE 9 X 19 X 19 CM (L XA X C)</t>
  </si>
  <si>
    <t>BLOCO DE CONCRETO ESTRUTURAL 19 X 19 X 39 CM, FBK 4,5 MPA (NBR 6136)</t>
  </si>
  <si>
    <t>BUCHA DE NYLON SEM ABA S10, COM PARAFUSO DE 6,10 X 65 MM EM ACO ZINCADO COM ROSCA SOBERBA, CABECA CHATA E FENDA PHILLIPS</t>
  </si>
  <si>
    <t>BUCHA DE NYLON SEM ABA S6, COM PARAFUSO DE 4,20 X 40 MM EM ACO ZINCADO COM ROSCA SOBERBA, CABECA CHATA E FENDA PHILLIPS</t>
  </si>
  <si>
    <t>CABO DE COBRE, FLEXIVEL, CLASSE 4 OU 5, ISOLACAO EM PVC/A, ANTICHAMA BWF-B, 1 CONDUTOR, 450/750 V, SECAO NOMINAL 16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</si>
  <si>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</si>
  <si>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</si>
  <si>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</si>
  <si>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CABO DE COBRE, FLEXIVEL, CLASSE 4 OU 5, ISOLACAO EM PVC/A, ANTICHAMA BWF-B, COBERTURA PVC-ST1, ANTICHAMA BWF-B, 1 CONDUTOR, 0,6/1 KV, SECAO NOMINAL 50 MM2</t>
  </si>
  <si>
    <t>CAIBRO NAO APARELHADO  *7,5 X 7,5* CM, EM MACARANDUBA, ANGELIM OU EQUIVALENTE DA REGIAO -  BRUTA</t>
  </si>
  <si>
    <t>CAIBRO NAO APARELHADO *5 X 6* CM, EM MACARANDUBA, ANGELIM OU EQUIVALENTE DA REGIAO -  BRUTA</t>
  </si>
  <si>
    <t>CAIXA DE GORDURA EM PVC, DIAMETRO MINIMO 300 MM, DIAMETRO DE SAIDA 100 MM, CAPACIDADE APROXIMADA 18 LITROS, COM TAMPA E CESTO</t>
  </si>
  <si>
    <t>CAIXA DE PASSAGEM/ LUZ / TELEFONIA, DE EMBUTIR,  EM CHAPA DE ACO GALVANIZADO, DIMENSOES 60 X 60 X *12* CM (PADRAO CONCESSIONARIA LOCAL)</t>
  </si>
  <si>
    <t>CAIXA OCTOGONAL DE FUNDO MOVEL, EM PVC, DE 4" X 4", PARA ELETRODUTO FLEXIVEL CORRUGADO</t>
  </si>
  <si>
    <t>CAIXA SIFONADA PVC, 100 X 100 X 50 MM, COM GRELHA REDONDA, BRANCA</t>
  </si>
  <si>
    <t>CAL HIDRATADA CH-I PARA ARGAMASSAS</t>
  </si>
  <si>
    <t>CAMADA SEPARADORA DE FILME DE POLIETILENO 20 A 25 MICRA</t>
  </si>
  <si>
    <t>CAMINHAO TRUCADO, PESO BRUTO TOTAL 23000 KG, CARGA UTIL MAXIMA 15285 KG, DISTANCIA ENTRE EIXOS 4,80 M, POTENCIA 326 CV (INCLUI CABINE E CHASSI, NAO INCLUI CARROCERIA)</t>
  </si>
  <si>
    <t>CANALETA DE CONCRETO 19 X 19 X 19 CM (CLASSE C - NBR 6136)</t>
  </si>
  <si>
    <t>CARPINTEIRO AUXILIAR (HORISTA)</t>
  </si>
  <si>
    <t>CARPINTEIRO DE ESQUADRIAS (HORISTA)</t>
  </si>
  <si>
    <t>CARPINTEIRO DE FORMAS (HORISTA)</t>
  </si>
  <si>
    <t>CHAPA/PAINEL DE MADEIRA COMPENSADA RESINADA (MADEIRITE RESINADO ROSA) PARA FORMA DE CONCRETO, DE 2200 x 1100 MM, E = 17 MM</t>
  </si>
  <si>
    <t>CHUVEIRO COMUM EM PLASTICO BRANCO, COM CANO, 3 TEMPERATURAS, 5500 W (110/220 V)</t>
  </si>
  <si>
    <t>CIMENTO PORTLAND COMPOSTO CP II-32</t>
  </si>
  <si>
    <t>COMPACTADOR DE SOLO TIPO PLACA VIBRATORIA REVERSIVEL, A GASOLINA, 4 TEMPOS, PESO DE 125 A 150 KG, FORCA CENTRIFUGA DE 2500 A 2800 KGF, LARG. TRABALHO DE 400 A 450 MM, FREQ VIBRACAO DE 4300 A 4500 RPM, VELOC. TRABALHO DE 15 A 20 M/MIN, POT. DE 5,5 A 6,0 HP</t>
  </si>
  <si>
    <t>COMPACTADOR DE SOLOS DE PERCURSAO (SOQUETE) COM MOTOR A GASOLINA 4 TEMPOS DE 4 HP (4 CV)</t>
  </si>
  <si>
    <t>CONCRETO USINADO BOMBEAVEL, CLASSE DE RESISTENCIA C20, COM BRITA 0 E 1, SLUMP = 100 +/- 20 MM, EXCLUI SERVICO DE BOMBEAMENTO (NBR 8953)</t>
  </si>
  <si>
    <t>CONCRETO USINADO BOMBEAVEL, CLASSE DE RESISTENCIA C25, COM BRITA 0 E 1, SLUMP = 100 +/- 20 MM, INCLUI SERVICO DE BOMBEAMENTO (NBR 8953)</t>
  </si>
  <si>
    <t>CONCRETO USINADO BOMBEAVEL, CLASSE DE RESISTENCIA C30, COM BRITA 0 E 1, SLUMP = 100 +/- 20 MM, INCLUI SERVICO DE BOMBEAMENTO (NBR 8953)</t>
  </si>
  <si>
    <t>CONDULETE EM PVC, TIPO "TB", SEM TAMPA, DE 1/2" OU 3/4"</t>
  </si>
  <si>
    <t>CUBA ACO INOX (AISI 304) DE EMBUTIR COM VALVULA 3 1/2 ", DE *46 X 30 X 12* CM</t>
  </si>
  <si>
    <t>CUMEEIRA PARA TELHA CERAMICA, COMPRIMENTO DE *41* CM, RENDIMENTO DE *3* TELHAS/M</t>
  </si>
  <si>
    <t>CURVA 90 GRAUS, LONGA, DE PVC RIGIDO ROSCAVEL, DE 1", PARA ELETRODUTO</t>
  </si>
  <si>
    <t>CURVA 90 GRAUS, LONGA, DE PVC RIGIDO ROSCAVEL, DE 1/2", PARA ELETRODUTO</t>
  </si>
  <si>
    <t>CURVA 90 GRAUS, LONGA, DE PVC RIGIDO ROSCAVEL, DE 3/4", PARA ELETRODUTO</t>
  </si>
  <si>
    <t>DESMOLDANTE PROTETOR PARA FORMAS DE MADEIRA, DE BASE OLEOSA EMULSIONADA EM AGUA</t>
  </si>
  <si>
    <t>DOBRADICA EM ACO/FERRO, 3 1/2" X  3", E= 1,9  A 2 MM, COM ANEL,  CROMADO OU ZINCADO, TAMPA BOLA, COM PARAFUSOS</t>
  </si>
  <si>
    <t>ELETRICISTA (HORISTA)</t>
  </si>
  <si>
    <t>ELETRODUTO DE PVC RIGIDO ROSCAVEL DE 1 ", SEM LUVA</t>
  </si>
  <si>
    <t>ELETRODUTO DE PVC RIGIDO ROSCAVEL DE 1/2 ", SEM LUVA</t>
  </si>
  <si>
    <t>ELETRODUTO DE PVC RIGIDO ROSCAVEL DE 3/4 ", SEM LUVA</t>
  </si>
  <si>
    <t>ELETRODUTO PVC FLEXIVEL CORRUGADO, COR AMARELA, DE 20 MM</t>
  </si>
  <si>
    <t>ELETRODUTO PVC FLEXIVEL CORRUGADO, COR AMARELA, DE 25 MM</t>
  </si>
  <si>
    <t>ENCANADOR OU BOMBEIRO HIDRAULICO (HORISTA)</t>
  </si>
  <si>
    <t>ENERGIA ELETRICA ATE 2000 KWH INDUSTRIAL, SEM DEMANDA</t>
  </si>
  <si>
    <t>KWH</t>
  </si>
  <si>
    <t>ENGATE / RABICHO FLEXIVEL INOX 1/2 " X 40 CM</t>
  </si>
  <si>
    <t>ENGATE/RABICHO FLEXIVEL PLASTICO (PVC OU ABS) BRANCO 1/2 " X 30 CM</t>
  </si>
  <si>
    <t>ENGATE/RABICHO FLEXIVEL PLASTICO (PVC OU ABS) BRANCO 1/2 " X 40 CM</t>
  </si>
  <si>
    <t>EPI - FAMILIA CARPINTEIRO DE FORMAS - HORISTA (ENCARGOS COMPLEMENTARES - COLETADO CAIXA)</t>
  </si>
  <si>
    <t>EPI - FAMILIA ELETRICISTA - HORISTA (ENCARGOS COMPLEMENTARES - COLETADO CAIXA)</t>
  </si>
  <si>
    <t>EPI - FAMILIA ENCANADOR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</si>
  <si>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</si>
  <si>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</si>
  <si>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</si>
  <si>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</si>
  <si>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ESPACADOR / DISTANCIADOR CIRCULAR COM ENTRADA LATERAL, EM PLASTICO, PARA VERGALHAO *4,2 A 12,5* MM, COBRIMENTO 20 MM</t>
  </si>
  <si>
    <t>ESPELHO / PLACA DE 3 POSTOS 4" X 2", PARA INSTALACAO DE TOMADAS E INTERRUPTORES</t>
  </si>
  <si>
    <t>EXAMES - HORISTA (COLETADO CAIXA - ENCARGOS COMPLEMENTARES)</t>
  </si>
  <si>
    <t>FECHADURA ESPELHO PARA PORTA EXTERNA, EM ACO INOX (MAQUINA, TESTA E CONTRA-TESTA) E EM ZAMAC (MACANETA, LINGUETA E TRINCOS) COM ACABAMENTO CROMADO, MAQUINA DE 40 MM, INCLUINDO CHAVE TIPO CILINDRO</t>
  </si>
  <si>
    <t>CJ</t>
  </si>
  <si>
    <t>FECHADURA ROSETA REDONDA PARA PORTA DE BANHEIRO, EM ACO INOX (MAQUINA, TESTA E CONTRA-TESTA) E EM ZAMAC (MACANETA, LINGUETA E TRINCOS) COM ACABAMENTO CROMADO, MAQUINA DE 55 MM, INCLUINDO CHAVE TIPO TRANQUETA</t>
  </si>
  <si>
    <t>FECHADURA ROSETA REDONDA PARA PORTA INTERNA, EM ACO INOX (MAQUINA, TESTA E CONTRA-TESTA) E EM ZAMAC (MACANETA, LINGUETA E TRINCOS) COM ACABAMENTO CROMADO, MAQUINA DE 55 MM, INCLUINDO CHAVE TIPO INTERNA</t>
  </si>
  <si>
    <t>FERRAMENTAS - FAMILIA CARPINTEIRO DE FORMAS - HORISTA (ENCARGOS COMPLEMENTARES - COLETADO CAIXA)</t>
  </si>
  <si>
    <t>FERRAMENTAS - FAMILIA ELETRICISTA - HORISTA (ENCARGOS COMPLEMENTARES - COLETADO CAIXA)</t>
  </si>
  <si>
    <t>FERRAMENTAS - FAMILIA ENCANADOR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</si>
  <si>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</si>
  <si>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</si>
  <si>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</si>
  <si>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</si>
  <si>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ISOLANTE ADESIVA ANTICHAMA, USO ATE 750 V, EM ROLO DE 19 MM X 5 M</t>
  </si>
  <si>
    <t>FITA VEDA ROSCA EM ROLOS DE 18 MM X 10 M (L X C)</t>
  </si>
  <si>
    <t>FITA VEDA ROSCA EM ROLOS DE 18 MM X 50 M (L X C)</t>
  </si>
  <si>
    <t>GAS DE COZINHA - GLP</t>
  </si>
  <si>
    <t>GASOLINA COMUM</t>
  </si>
  <si>
    <t>GESSEIRO (HORISTA)</t>
  </si>
  <si>
    <t>GESSO EM PO PARA REVESTIMENTOS/MOLDURAS/SANCAS E USO GERAL</t>
  </si>
  <si>
    <t>GRANITO PARA BANCADA, POLIDO, TIPO ANDORINHA/ QUARTZ/ CASTELO/ CORUMBA OU OUTROS EQUIVALENTES DA REGIAO, E=  *2,5* CM</t>
  </si>
  <si>
    <t>GRELHA FOFO SIMPLES COM REQUADRO, CARGA MAXIMA  12,5 T, *300 X 1000* MM, E= *15* MM, AREA ESTACIONAMENTO CARRO PASSEIO</t>
  </si>
  <si>
    <t>GUARNICAO / ALIZAR / VISTA LISA EM MADEIRA MACICA, PARA PORTA  , E = *1* CM, L = *5* CM, CEDRINHO / ANGELIM COMERCIAL / TAURI/ CURUPIXA / PEROBA / CUMARU OU EQUIVALENTE DA REGIAO</t>
  </si>
  <si>
    <t>GUARNICAO / MOLDURA / ARREMATE DE ACABAMENTO PARA ESQUADRIA, EM ALUMINIO PERFIL 25, ACABAMENTO ANODIZADO BRANCO OU BRILHANTE, PARA 1 FACE</t>
  </si>
  <si>
    <t>GUINCHO ELETRICO DE COLUNA, CAPACIDADE 400 KG, COM MOTO FREIO, MOTOR TRIFASICO DE 1,25 CV</t>
  </si>
  <si>
    <t>HASTE DE ATERRAMENTO EM ACO COM 3,00 M DE COMPRIMENTO E DN = 5/8", REVESTIDA COM BAIXA CAMADA DE COBRE, SEM CONECTOR</t>
  </si>
  <si>
    <t>IMPERMEABILIZADOR (HORISTA)</t>
  </si>
  <si>
    <t>IMUNIZANTE PARA MADEIRA, INCOLOR</t>
  </si>
  <si>
    <t>INTERRUPTOR PARALELO 10A, 250V (APENAS MODULO)</t>
  </si>
  <si>
    <t>INTERRUPTOR SIMPLES 10A, 250V (APENAS MODULO)</t>
  </si>
  <si>
    <t>JANELA DE CORRER,  EM ALUMINIO PERFIL 25, 120 X 150 CM (A X L), 4 FLS, BANDEIRA COM BASCULA,  ACABAMENTO BRANCO OU BRILHANTE, BATENTE/REQUADRO DE 6 A 14 CM, COM VIDRO, SEM GUARNICAO/ALIZAR</t>
  </si>
  <si>
    <t>JANELA FIXA, EM ALUMINIO PERFIL 20, 60  X 80 CM (A X L), BATENTE/REQUADRO DE 3 A 14 CM, COM VIDRO 4 MM, SEM GUARNICAO/ALIZAR, ACABAMENTO ALUM BRANCO OU BRILHANTE</t>
  </si>
  <si>
    <t>JANELA MAXIM AR, EM ALUMINIO PERFIL 25, 60 X 80 CM (A X L), ACABAMENTO BRANCO OU BRILHANTE, BATENTE DE 4 A 5 CM, COM VIDRO, SEM GUARNICAO/ALIZAR</t>
  </si>
  <si>
    <t>JANELA VENEZIANA DE CORRER, EM ALUMINIO PERFIL 25, 100 X 150 CM (A X L), 6 FLS (4 VENEZIANAS E 2 VIDROS), SEM BANDEIRA, ACABAMENTO BRANCO OU BRILHANTE, BATENTE DE 8 A 9 CM, COM VIDRO, SEM GUARNICAO / ALIZAR</t>
  </si>
  <si>
    <t>JARDINEIRO (HORISTA)</t>
  </si>
  <si>
    <t>JOELHO CPVC, SOLDAVEL, 90 GRAUS, 15 MM, PARA AGUA QUENTE</t>
  </si>
  <si>
    <t>JOELHO CPVC, SOLDAVEL, 90 GRAUS, 22 MM, PARA AGUA QUENTE</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</si>
  <si>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</si>
  <si>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</si>
  <si>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</si>
  <si>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</si>
  <si>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</si>
  <si>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BB, 90 GRAUS, SEM ANEL, DN 40 MM, PARA ESGOTO PREDIAL SECUNDARIO</t>
  </si>
  <si>
    <t>JOELHO PVC, SOLDAVEL, PB, 90 GRAUS, DN 100 MM, PARA ESGOTO PREDIAL</t>
  </si>
  <si>
    <t>JOELHO PVC, SOLDAVEL, PB, 90 GRAUS, DN 50 MM, PARA ESGOTO PREDIAL</t>
  </si>
  <si>
    <t>JOELHO, PVC SERIE R, 90 GRAUS, DN 100 MM, PARA ESGOTO PREDIAL</t>
  </si>
  <si>
    <t>LAMPADA FLUORESCENTE COMPACTA 2U BRANCA 15 W, BASE E27 (127/220 V)</t>
  </si>
  <si>
    <t>LAVATORIO / CUBA DE EMBUTIR, OVAL, DE LOUCA BRANCA, SEM LADRAO, DIMENSOES *50 X 35* CM (L X C)</t>
  </si>
  <si>
    <t>LAVATORIO DE LOUCA BRANCA, COM COLUNA, DIMENSOES *54 X 44* CM (L X C)</t>
  </si>
  <si>
    <t>LIXA D'AGUA EM FOLHA, GRAO 100</t>
  </si>
  <si>
    <t>LIXA EM FOLHA PARA PAREDE OU MADEIRA, NUMERO 120, COR VERMELHA</t>
  </si>
  <si>
    <t>LONA PLASTICA PESADA PRETA, E = 150 MICRA</t>
  </si>
  <si>
    <t>LUMINARIA DE SOBREPOR EM CHAPA DE ACO PARA 2 LAMPADAS FLUORESCENTES DE *18* W, ALETADA, COMPLETA (LAMPADAS E REATOR INCLUSOS)</t>
  </si>
  <si>
    <t>LUMINARIA PLAFON REDONDO COM VIDRO FOSCO DIAMETRO *30* CM, PARA 2 LAMPADAS, BASE E27, POTENCIA MAXIMA 40/60 W (NAO INCLUI LAMPADAS)</t>
  </si>
  <si>
    <t>LUMINARIA TIPO TARTARUGA A PROVA DE TEMPO, GASES, VAPOR E PO, EM ALUMINIO, COM GRADE, BASE E27, POTENCIA MAXIMA 100 W - REF Y 25/1 (NAO INCLUI LAMPADA)</t>
  </si>
  <si>
    <t>LUVA DE REDUCAO SOLDAVEL, PVC, 25 MM X 20 MM, PARA AGUA FRIA PREDIAL</t>
  </si>
  <si>
    <t>LUVA DE REDUCAO SOLDAVEL, PVC, 32 MM X 25 MM, PARA AGUA FRIA PREDIAL</t>
  </si>
  <si>
    <t>LUVA DE REDUCAO SOLDAVEL, PVC, 40 MM X 32 MM, PARA AGUA FRIA PREDIAL</t>
  </si>
  <si>
    <t>LUVA SOLDAVEL COM BUCHA DE LATAO, PVC, 20 MM X 1/2"</t>
  </si>
  <si>
    <t>MANTA ASFALTICA ELASTOMERICA EM POLIESTER 3 MM, TIPO III, CLASSE B, ACABAMENTO PP (NBR 9952)</t>
  </si>
  <si>
    <t>MARMORISTA / GRANITEIRO (HORISTA)</t>
  </si>
  <si>
    <t>MARTELO DEMOLIDOR PNEUMATICO MANUAL, PESO  DE 28 KG, COM SILENCIADOR</t>
  </si>
  <si>
    <t>MASSA CORRIDA PARA SUPERFICIES DE AMBIENTES INTERNOS</t>
  </si>
  <si>
    <t>MASSA PLASTICA PARA MARMORE/GRANITO</t>
  </si>
  <si>
    <t>MASSA PREMIUM PARA TEXTURA LISA DE BASE ACRILICA, USO INTERNO E EXTERNO</t>
  </si>
  <si>
    <t>MISTURADOR DE ARGAMASSA, EIXO HORIZONTAL, CAPACIDADE DE MISTURA 300 KG, MOTOR ELETRICO TRIFASICO 220/380 V, POTENCIA 5 CV</t>
  </si>
  <si>
    <t>MISTURADOR DE METAL CROMADO, DE MESA/BANCADA, COM BICA BAIXA, PARA LAVATORIO (REF 1875)</t>
  </si>
  <si>
    <t>MOTORISTA DE CAMINHAO</t>
  </si>
  <si>
    <t>OLEO DIESEL COMBUSTIVEL COMUM</t>
  </si>
  <si>
    <t>OPERADOR DE BETONEIRA ESTACIONARIA / MISTURADOR</t>
  </si>
  <si>
    <t>OPERADOR DE ESCAVADEIRA</t>
  </si>
  <si>
    <t>OPERADOR DE GUINCHO OU GUINCHEIRO</t>
  </si>
  <si>
    <t>OPERADOR DE MAQUINAS E TRATORES DIVERSOS (TERRAPLANAGEM)</t>
  </si>
  <si>
    <t>OPERADOR DE MARTELETE OU MARTELETEIRO</t>
  </si>
  <si>
    <t>PARAFUSO DE ACO ZINCADO COM ROSCA SOBERBA, CABECA CHATA E FENDA SIMPLES, DIAMETRO 4,2 MM, COMPRIMENTO * 32 * MM</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</si>
  <si>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</si>
  <si>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</si>
  <si>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3,5 X 25 MM (1 ")</t>
  </si>
  <si>
    <t>PARAFUSO ZINCADO, AUTOBROCANTE, FLANGEADO, 4,2 MM X 19 MM</t>
  </si>
  <si>
    <t>CENTO</t>
  </si>
  <si>
    <t>PASTA LUBRIFICANTE PARA TUBOS E CONEXOES COM JUNTA ELASTICA, EMBALAGEM DE *400* GR (USO EM PVC, ACO, POLIETILENO E OUTROS)</t>
  </si>
  <si>
    <t>PEDRA BRITADA N. 0, OU PEDRISCO (4,8 A 9,5 MM) POSTO PEDREIRA/FORNECEDOR, SEM FRETE</t>
  </si>
  <si>
    <t>PEDRA BRITADA N. 1 (9,5 a 19 MM) POSTO PEDREIRA/FORNECEDOR, SEM FRETE</t>
  </si>
  <si>
    <t>PEDRA BRITADA N. 2 (19 A 38 MM) POSTO PEDREIRA/FORNECEDOR, SEM FRETE</t>
  </si>
  <si>
    <t>PEDREIRO (HORISTA)</t>
  </si>
  <si>
    <t>PEITORIL EM MARMORE, POLIDO, BRANCO COMUM, L= *15* CM, E=  *2,0* CM, COM PINGADEIRA</t>
  </si>
  <si>
    <t>PINO DE ACO COM FURO, HASTE = 27 MM (ACAO DIRETA)</t>
  </si>
  <si>
    <t>PINTOR (HORISTA)</t>
  </si>
  <si>
    <t>PISO EM CERAMICA ESMALTADA EXTRA, PEI MAIOR OU IGUAL A 4, FORMATO MENOR OU IGUAL A 2025 CM2</t>
  </si>
  <si>
    <t>PLACA DE GESSO PARA FORRO, *60 X 60* CM, ESPESSURA DE 12 MM (SEM COLOCACAO)</t>
  </si>
  <si>
    <t>PONTALETE *7,5 X 7,5* CM EM PINUS, MISTA OU EQUIVALENTE DA REGIAO - BRUTA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</si>
  <si>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</si>
  <si>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</si>
  <si>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PORTA DE CORRER EM ALUMINIO, DUAS FOLHAS MOVEIS COM VIDRO, FECHADURA E PUXADOR EMBUTIDO, ACABAMENTO ANODIZADO NATURAL, SEM GUARNICAO/ALIZAR/VISTA</t>
  </si>
  <si>
    <t>PORTA DE MADEIRA, FOLHA MEDIA (NBR 15930) DE 600 X 2100 MM, DE 35 MM A 40 MM DE ESPESSURA, NUCLEO SEMI-SOLIDO (SARRAFEADO), CAPA FRISADA EM HDF, ACABAMENTO MELAMINICO EM PADRAO MADEIRA</t>
  </si>
  <si>
    <t>PREGO DE ACO POLIDO COM CABECA 12 X 12</t>
  </si>
  <si>
    <t>PREGO DE ACO POLIDO COM CABECA 15 X 15 (1 1/4 X 13)</t>
  </si>
  <si>
    <t>PREGO DE ACO POLIDO COM CABECA 17 X 21 (2 X 11)</t>
  </si>
  <si>
    <t>PREGO DE ACO POLIDO COM CABECA 17 X 24 (2 1/4 X 11)</t>
  </si>
  <si>
    <t>PREGO DE ACO POLIDO COM CABECA 17 X 27 (2 1/2 X 11)</t>
  </si>
  <si>
    <t>PREGO DE ACO POLIDO COM CABECA 18 X 27 (2 1/2 X 10)</t>
  </si>
  <si>
    <t>PREGO DE ACO POLIDO COM CABECA 18 X 30 (2 3/4 X 10)</t>
  </si>
  <si>
    <t>PREGO DE ACO POLIDO COM CABECA 19  X 36 (3 1/4  X  9)</t>
  </si>
  <si>
    <t>PREGO DE ACO POLIDO COM CABECA 22 X 48 (4 1/4 X 5)</t>
  </si>
  <si>
    <t>PREGO DE ACO POLIDO COM CABECA DUPLA 17 X 27 (2 1/2 X 11)</t>
  </si>
  <si>
    <t>PREGO DE ACO POLIDO SEM CABECA 15 X 15 (1 1/4 X 13)</t>
  </si>
  <si>
    <t>PRIMER PARA MANTA ASFALTICA A BASE DE ASFALTO MODIFICADO DILUIDO EM SOLVENTE, APLICACAO A FRIO</t>
  </si>
  <si>
    <t>PULSADOR CAMPAINHA 10A, 250V (APENAS MODULO)</t>
  </si>
  <si>
    <t>QUADRO DE DISTRIBUICAO COM BARRAMENTO TRIFASICO, DE EMBUTIR, EM CHAPA DE ACO GALVANIZADO, PARA 30 DISJUNTORES DIN, 150 A</t>
  </si>
  <si>
    <t>QUADRO DE DISTRIBUICAO COM BARRAMENTO TRIFASICO, DE SOBREPOR, EM CHAPA DE ACO GALVANIZADO, PARA 18 DISJUNTORES DIN, 100 A</t>
  </si>
  <si>
    <t>REBITE DE ALUMINIO VAZADO DE REPUXO, 3,2 X 8 MM (1KG = 1025 UNIDADES)</t>
  </si>
  <si>
    <t>REGISTRO GAVETA BRUTO EM LATAO FORJADO, BITOLA 3/4 " (REF 1509)</t>
  </si>
  <si>
    <t>REGISTRO PRESSAO BRUTO EM LATAO FORJADO, BITOLA 1/2 " (REF 1400)</t>
  </si>
  <si>
    <t>REJUNTE CIMENTICIO, QUALQUER COR</t>
  </si>
  <si>
    <t>REJUNTE EPOXI, QUALQUER COR</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</si>
  <si>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</si>
  <si>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EXTRA, PEI MENOR OU IGUAL A 3, FORMATO MENOR OU IGUAL A 2025 CM2</t>
  </si>
  <si>
    <t>RIPA NAO APARELHADA,  *1,5 X 5* CM, EM MACARANDUBA, ANGELIM OU EQUIVALENTE DA REGIAO -  BRUTA</t>
  </si>
  <si>
    <t>RUFO INTERNO/EXTERNO DE CHAPA DE ACO GALVANIZADA NUM 24, CORTE 25 CM</t>
  </si>
  <si>
    <t>SARRAFO *2,5 X 7,5* CM EM PINUS, MISTA OU EQUIVALENTE DA REGIAO - BRUTA</t>
  </si>
  <si>
    <t>SARRAFO NAO APARELHADO *2,5 X 7* CM, EM MACARANDUBA, ANGELIM OU EQUIVALENTE DA REGIAO -  BRUTA</t>
  </si>
  <si>
    <t>SEGURO - HORISTA (COLETADO CAIXA - ENCARGOS COMPLEMENTARES)</t>
  </si>
  <si>
    <t>SELADOR ACRILICO OPACO PREMIUM INTERIOR/EXTERIOR</t>
  </si>
  <si>
    <t>SELANTE ELASTICO MONOCOMPONENTE A BASE DE POLIURETANO (PU) PARA JUNTAS DIVERSAS</t>
  </si>
  <si>
    <t>310ML</t>
  </si>
  <si>
    <t>SERRA CIRCULAR DE BANCADA COM MOTOR ELETRICO, POTENCIA DE *1600* W, PARA DISCO DE DIAMETRO DE 10" (250 MM)</t>
  </si>
  <si>
    <t>SERVENTE DE OBRAS</t>
  </si>
  <si>
    <t>SIFAO / TUBO SINFONADO EXTENSIVEL/SANFONADO, UNIVERSAL/ SIMPLES, ENTRE *50 A 70* CM, DE PLASTICO BRANCO</t>
  </si>
  <si>
    <t>SIFAO EM METAL CROMADO PARA PIA OU LAVATORIO, 1 X 1.1/2 "</t>
  </si>
  <si>
    <t>SIFAO PLASTICO TIPO COPO PARA TANQUE, 1.1/4 X 1.1/2 "</t>
  </si>
  <si>
    <t>SILICONE ACETICO USO GERAL INCOLOR 280 G</t>
  </si>
  <si>
    <t>SISAL EM FIBRA / ESTOPA SISAL PARA GESSO</t>
  </si>
  <si>
    <t>SOLDA EM BARRA DE ESTANHO-CHUMBO 50/50</t>
  </si>
  <si>
    <t>SOLEIRA/ PEITORIL EM MARMORE, POLIDO, BRANCO COMUM, L= *15* CM, E=  *2* CM,  CORTE RETO</t>
  </si>
  <si>
    <t>SOLUCAO PREPARADORA / LIMPADORA PARA PVC, FRASCO COM 1000 CM3</t>
  </si>
  <si>
    <t>SUPORTE DE FIXACAO PARA ESPELHO / PLACA 4" X 2", PARA 3 MODULOS, PARA INSTALACAO DE TOMADAS E INTERRUPTORES (SOMENTE SUPORTE)</t>
  </si>
  <si>
    <t>SUPORTE MAO-FRANCESA EM ACO, ABAS IGUAIS 30 CM, CAPACIDADE MINIMA 60 KG, BRANCO</t>
  </si>
  <si>
    <t>SUPORTE MAO-FRANCESA EM ACO, ABAS IGUAIS 40 CM, CAPACIDADE MINIMA 70 KG, BRANCO</t>
  </si>
  <si>
    <t>TABUA  NAO  APARELHADA  *2,5 X 20* CM, EM MACARANDUBA, ANGELIM OU EQUIVALENTE DA REGIAO - BRUTA</t>
  </si>
  <si>
    <t>TABUA *2,5 X 23* CM EM PINUS, MISTA OU EQUIVALENTE DA REGIAO - BRUTA</t>
  </si>
  <si>
    <t>TABUA NAO APARELHADA *2,5 X 30* CM, EM MACARANDUBA, ANGELIM OU EQUIVALENTE DA REGIAO - BRUTA</t>
  </si>
  <si>
    <t>TANQUE DE ACO CARBONO NAO REVESTIDO, PARA TRANSPORTE DE AGUA COM CAPACIDADE DE 10 M3, COM BOMBA CENTRIFUGA POR TOMADA DE FORCA, VAZAO MAXIMA *75* M3/H (INCLUI MONTAGEM, NAO INCLUI CAMINHAO)</t>
  </si>
  <si>
    <t>TANQUE DE LOUCA BRANCA, SUSPENSO, *20* L</t>
  </si>
  <si>
    <t>TE CPVC, SOLDAVEL, 90 GRAUS, 22 MM, PARA AGUA QUENTE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</si>
  <si>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</si>
  <si>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</si>
  <si>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</si>
  <si>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40 MM, PARA AGUA FRIA PREDIAL</t>
  </si>
  <si>
    <t>TE SANITARIO, PVC, DN 50 X 50 MM, SERIE NORMAL, PARA ESGOTO PREDIAL</t>
  </si>
  <si>
    <t>TE SOLDAVEL, PVC, 90 GRAUS, 20 MM, PARA AGUA FRIA PREDIAL (NBR 5648)</t>
  </si>
  <si>
    <t>TE SOLDAVEL, PVC, 90 GRAUS, 25 MM, PARA AGUA FRIA PREDIAL (NBR 5648)</t>
  </si>
  <si>
    <t>TELA DE ACO SOLDADA GALVANIZADA/ZINCADA PARA ALVENARIA, FIO D = *1,20 A 1,70* MM, MALHA 15 X 15 MM, (C X L) *50 X 7,5* CM</t>
  </si>
  <si>
    <t>TELA DE ACO SOLDADA GALVANIZADA/ZINCADA PARA ALVENARIA, FIO D = *1,24 MM, MALHA 25 X 25 MM</t>
  </si>
  <si>
    <t>TELA DE ACO SOLDADA NERVURADA, CA-60, Q-196, (3,11 KG/M2), DIAMETRO DO FIO = 5,0 MM, LARGURA = 2,45 M, ESPACAMENTO DA MALHA = 10 X 10 CM</t>
  </si>
  <si>
    <t>TELA DE ARAME GALVANIZADA, HEXAGONAL, FIO 0,56 MM (24 BWG), MALHA 1/2", H = 1 M</t>
  </si>
  <si>
    <t>TELHA DE BARRO / CERAMICA, NAO ESMALTADA, TIPO ROMANA, AMERICANA, PORTUGUESA, FRANCESA, COMPRIMENTO DE *41* CM,  RENDIMENTO DE *16* TELHAS/M2</t>
  </si>
  <si>
    <t>TELHADOR (HORISTA)</t>
  </si>
  <si>
    <t>TIJOLO CERAMICO MACICO COMUM *5 X 10 X 20* CM (L X A X C)</t>
  </si>
  <si>
    <t>TINTA ASFALTICA IMPERMEABILIZANTE DISPERSA EM AGUA, PARA MATERIAIS CIMENTICIOS</t>
  </si>
  <si>
    <t>TINTA LATEX ACRILICA PREMIUM, COR BRANCO FOSCO</t>
  </si>
  <si>
    <t>TOMADA 2P+T 10A, 250V  (APENAS MODULO)</t>
  </si>
  <si>
    <t>TOMADA 2P+T 20A, 250V  (APENAS MODULO)</t>
  </si>
  <si>
    <t>TOMADA RJ11, 2 FIOS, CONJUNTO MONTADO PARA EMBUTIR 4" X 2" (PLACA + SUPORTE + MODULO)</t>
  </si>
  <si>
    <t>TORNEIRA METALICA CROMADA PARA TANQUE / JARDIM, SEM BICO , CANO LONGO, DE PAREDE, PADRAO POPULAR / USO GERAL, 1/2 " OU 3/4 " (REF 1126)</t>
  </si>
  <si>
    <t>TORNEIRA METALICA CROMADA, RETA, DE PAREDE, PARA COZINHA, SEM BICO, SEM AREJADOR, PADRAO POPULAR, 1/2 " OU 3/4 " (REF 1158)</t>
  </si>
  <si>
    <t>TRANSPORTE - HORISTA (COLETADO CAIXA - ENCARGOS COMPLEMENTARES)</t>
  </si>
  <si>
    <t>TUBO CPVC, SOLDAVEL, 15 MM, AGUA QUENTE PREDIAL (NBR 15884)</t>
  </si>
  <si>
    <t>TUBO CPVC, SOLDAVEL, 22 MM, AGUA QUENTE PREDIAL (NBR 15884)</t>
  </si>
  <si>
    <t>TUBO CPVC, SOLDAVEL, 28 MM, AGUA QUENTE PREDIAL (NBR 15884)</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</si>
  <si>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</si>
  <si>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</si>
  <si>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</si>
  <si>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</si>
  <si>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SERIE R, DN 100 MM, PARA ESGOTO OU AGUAS PLUVIAIS PREDIAL (NBR 5688)</t>
  </si>
  <si>
    <t>TUBO PVC, SOLDAVEL, DE 20 MM, AGUA FRIA (NBR-5648)</t>
  </si>
  <si>
    <t>TUBO PVC, SOLDAVEL, DE 25 MM, AGUA FRIA (NBR-5648)</t>
  </si>
  <si>
    <t>TUBO PVC, SOLDAVEL, DE 32 MM, AGUA FRIA (NBR-5648)</t>
  </si>
  <si>
    <t>TUBO PVC, SOLDAVEL, DE 40 MM, AGUA FRIA (NBR-5648)</t>
  </si>
  <si>
    <t>TUBO PVC, SOLDAVEL, DE 50 MM, AGUA FRIA (NBR-5648)</t>
  </si>
  <si>
    <t>VALVULA DE ESCOAMENTO PARA TANQUE, EM METAL CROMADO, 1.1/2 ", SEM LADRAO, COM TAMPAO PLASTICO</t>
  </si>
  <si>
    <t>VALVULA EM METAL CROMADO PARA PIA AMERICANA 3.1/2 X 1.1/2 "</t>
  </si>
  <si>
    <t>VALVULA EM PLASTICO BRANCO PARA TANQUE OU LAVATORIO 1 ", SEM UNHO E SEM LADRAO</t>
  </si>
  <si>
    <t>VIBRADOR DE IMERSAO, DIAMETRO DA PONTEIRA DE *45* MM, COM MOTOR ELETRICO TRIFASICO DE 2 HP (2 CV)</t>
  </si>
  <si>
    <t>VIGA NAO APARELHADA  *6 X 12* CM, EM MACARANDUBA, ANGELIM OU EQUIVALENTE DA REGIAO - BRUTA</t>
  </si>
  <si>
    <t>SERVICOS PRELIMINARES DE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</si>
</sst>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8" fillId="0" borderId="0" applyFont="0" applyFill="0" applyBorder="0" applyAlignment="0" applyProtection="0">
      <alignment vertical="center" wrapText="1"/>
    </xf>
  </cellStyleXfs>
  <cellXfs count="105">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0" xfId="0" applyNumberFormat="1" applyFill="1" applyAlignment="1" applyProtection="1">
      <alignment horizontal="center" vertical="center" wrapText="1"/>
    </xf>
    <xf numFmtId="0" fontId="0" fillId="0" borderId="10" xfId="0"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10" fontId="0" fillId="0" borderId="10" xfId="0" applyNumberForma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0" fillId="0" borderId="10" xfId="0" applyFill="1" applyBorder="1" applyAlignment="1" applyProtection="1">
      <alignment horizontal="center" vertical="center" wrapText="1"/>
    </xf>
    <xf numFmtId="4" fontId="0" fillId="0" borderId="10"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10" xfId="0" applyNumberFormat="1" applyFont="1"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12" xfId="0" applyFill="1" applyBorder="1" applyAlignment="1" applyProtection="1">
      <alignment vertical="center"/>
    </xf>
    <xf numFmtId="0" fontId="0" fillId="0" borderId="14" xfId="0" applyFill="1" applyBorder="1" applyProtection="1">
      <alignment vertical="center" wrapText="1"/>
    </xf>
    <xf numFmtId="0" fontId="0" fillId="0" borderId="14" xfId="0" applyFill="1" applyBorder="1" applyAlignment="1" applyProtection="1">
      <alignment horizontal="center" vertical="center" wrapText="1"/>
    </xf>
    <xf numFmtId="4" fontId="0" fillId="0" borderId="14" xfId="0" applyNumberFormat="1" applyFill="1" applyBorder="1" applyAlignment="1" applyProtection="1">
      <alignment horizontal="center" vertical="center" wrapText="1"/>
    </xf>
    <xf numFmtId="164" fontId="0" fillId="0" borderId="10" xfId="0" applyNumberForma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0" fillId="0" borderId="12" xfId="0" applyFill="1" applyBorder="1" applyAlignment="1" applyProtection="1">
      <alignment horizontal="justify" vertical="center" wrapText="1"/>
    </xf>
    <xf numFmtId="0" fontId="0" fillId="0" borderId="14" xfId="0" applyFill="1" applyBorder="1" applyAlignment="1" applyProtection="1">
      <alignment horizontal="justify" vertical="center" wrapText="1"/>
    </xf>
    <xf numFmtId="0" fontId="0" fillId="0" borderId="13" xfId="0" applyFill="1" applyBorder="1" applyAlignment="1" applyProtection="1">
      <alignment horizontal="justify" vertical="center" wrapText="1"/>
    </xf>
    <xf numFmtId="0" fontId="0" fillId="0" borderId="12" xfId="0" applyFill="1" applyBorder="1" applyAlignment="1" applyProtection="1">
      <alignment horizontal="justify" vertical="top"/>
    </xf>
    <xf numFmtId="0" fontId="0" fillId="0" borderId="14" xfId="0" applyFill="1" applyBorder="1" applyAlignment="1" applyProtection="1">
      <alignment horizontal="justify" vertical="top"/>
    </xf>
    <xf numFmtId="0" fontId="0" fillId="0" borderId="13" xfId="0" applyFill="1" applyBorder="1" applyAlignment="1" applyProtection="1">
      <alignment horizontal="justify" vertical="top"/>
    </xf>
    <xf numFmtId="4" fontId="0" fillId="0" borderId="18"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19" fillId="0" borderId="21"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4" fontId="19" fillId="0" borderId="18" xfId="0" applyNumberFormat="1" applyFont="1" applyFill="1" applyBorder="1" applyAlignment="1" applyProtection="1">
      <alignment horizontal="center" vertical="center" wrapText="1"/>
    </xf>
    <xf numFmtId="4" fontId="19" fillId="0" borderId="17" xfId="0" applyNumberFormat="1" applyFont="1" applyFill="1" applyBorder="1" applyAlignment="1" applyProtection="1">
      <alignment horizontal="center" vertical="center" wrapText="1"/>
    </xf>
    <xf numFmtId="0" fontId="0" fillId="0" borderId="32" xfId="0" applyBorder="1" applyAlignment="1">
      <alignment horizontal="left" vertical="center" wrapText="1"/>
    </xf>
    <xf numFmtId="4" fontId="0" fillId="0" borderId="12"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4" fontId="19" fillId="0" borderId="24" xfId="0" applyNumberFormat="1"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33" xfId="0" applyFont="1" applyFill="1" applyBorder="1" applyAlignment="1" applyProtection="1">
      <alignment horizontal="center" vertical="center" wrapText="1"/>
    </xf>
    <xf numFmtId="0" fontId="19" fillId="0" borderId="35" xfId="0" applyFont="1" applyFill="1" applyBorder="1" applyAlignment="1" applyProtection="1">
      <alignment horizontal="left" vertical="center" wrapText="1"/>
    </xf>
    <xf numFmtId="0" fontId="19" fillId="0" borderId="34" xfId="0" applyFont="1" applyFill="1" applyBorder="1" applyAlignment="1" applyProtection="1">
      <alignment horizontal="left" vertical="center" wrapText="1"/>
    </xf>
    <xf numFmtId="0" fontId="0" fillId="0" borderId="15" xfId="0" applyFill="1" applyBorder="1" applyAlignment="1" applyProtection="1">
      <alignment horizontal="justify" vertical="top" wrapText="1"/>
    </xf>
    <xf numFmtId="0" fontId="0" fillId="0" borderId="16"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0" xfId="0" applyFill="1" applyAlignment="1" applyProtection="1">
      <alignment horizontal="justify" vertical="top" wrapText="1"/>
    </xf>
    <xf numFmtId="0" fontId="0" fillId="0" borderId="39"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4" xfId="0" applyFill="1" applyBorder="1" applyAlignment="1" applyProtection="1">
      <alignment horizontal="center" vertical="top"/>
    </xf>
    <xf numFmtId="0" fontId="0" fillId="0" borderId="13" xfId="0" applyFill="1" applyBorder="1" applyAlignment="1" applyProtection="1">
      <alignment horizontal="center" vertical="top"/>
    </xf>
    <xf numFmtId="165" fontId="18" fillId="0" borderId="12" xfId="42" applyNumberFormat="1" applyFont="1" applyFill="1" applyBorder="1" applyAlignment="1" applyProtection="1">
      <alignment horizontal="center" vertical="top"/>
    </xf>
    <xf numFmtId="165" fontId="18" fillId="0" borderId="13" xfId="42" applyNumberFormat="1" applyFont="1" applyFill="1" applyBorder="1" applyAlignment="1" applyProtection="1">
      <alignment horizontal="center" vertical="top"/>
    </xf>
    <xf numFmtId="0" fontId="20" fillId="0" borderId="16" xfId="0" applyFont="1" applyFill="1" applyBorder="1" applyAlignment="1" applyProtection="1">
      <alignment horizontal="left" vertical="center"/>
    </xf>
    <xf numFmtId="0" fontId="0" fillId="0" borderId="14" xfId="0" applyFill="1" applyBorder="1" applyAlignment="1" applyProtection="1">
      <alignment horizontal="center" vertical="top" wrapText="1"/>
    </xf>
    <xf numFmtId="0" fontId="19" fillId="0" borderId="15"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xr:uid="{00000000-0005-0000-0000-00002000000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15"/>
  <sheetViews>
    <sheetView showGridLines="0" workbookViewId="0">
      <selection activeCell="M13" sqref="M13"/>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42" t="s">
        <v>0</v>
      </c>
      <c r="B1" s="42"/>
      <c r="C1" s="42"/>
      <c r="D1" s="42"/>
      <c r="E1" s="42"/>
      <c r="F1" s="42"/>
      <c r="G1" s="42"/>
      <c r="H1" s="42"/>
      <c r="I1" s="42"/>
      <c r="J1" s="42"/>
      <c r="K1" s="42"/>
    </row>
    <row r="2" spans="1:12" ht="15" customHeight="1" x14ac:dyDescent="0.25">
      <c r="A2" s="42" t="s">
        <v>1</v>
      </c>
      <c r="B2" s="42"/>
      <c r="C2" s="42"/>
      <c r="D2" s="42"/>
      <c r="E2" s="42"/>
      <c r="F2" s="42"/>
      <c r="G2" s="42"/>
      <c r="H2" s="42"/>
      <c r="I2" s="42"/>
      <c r="J2" s="42"/>
      <c r="K2" s="42"/>
    </row>
    <row r="3" spans="1:12" ht="15" customHeight="1" x14ac:dyDescent="0.25">
      <c r="A3" s="42" t="s">
        <v>2</v>
      </c>
      <c r="B3" s="42"/>
      <c r="C3" s="42"/>
      <c r="D3" s="42"/>
      <c r="E3" s="42"/>
      <c r="F3" s="42"/>
      <c r="G3" s="42"/>
      <c r="H3" s="42"/>
      <c r="I3" s="42"/>
      <c r="J3" s="42"/>
      <c r="K3" s="42"/>
    </row>
    <row r="4" spans="1:12" ht="15" customHeight="1" x14ac:dyDescent="0.25">
      <c r="A4" s="3"/>
      <c r="B4" s="3"/>
      <c r="C4" s="3"/>
      <c r="D4" s="3"/>
      <c r="E4" s="3"/>
      <c r="F4" s="3"/>
      <c r="G4" s="3"/>
      <c r="H4" s="3"/>
      <c r="I4" s="3"/>
      <c r="J4" s="3"/>
      <c r="K4" s="3"/>
    </row>
    <row r="5" spans="1:12" ht="15" customHeight="1" x14ac:dyDescent="0.25">
      <c r="A5" s="2" t="s">
        <v>3</v>
      </c>
      <c r="B5" s="4" t="s">
        <v>4</v>
      </c>
      <c r="C5" s="2"/>
      <c r="D5" s="2"/>
      <c r="E5" s="2"/>
      <c r="F5" s="4" t="s">
        <v>971</v>
      </c>
      <c r="G5" s="2" t="s">
        <v>6</v>
      </c>
      <c r="H5" s="5">
        <f>IF(ONERA="COM DESONERAÇÃO",LS!$G$43,LS!$I$43)*100</f>
        <v>115.45</v>
      </c>
      <c r="I5" s="3"/>
      <c r="J5" s="2" t="s">
        <v>7</v>
      </c>
      <c r="K5" s="5">
        <f>BDI!J17*100</f>
        <v>20.34</v>
      </c>
    </row>
    <row r="6" spans="1:12" ht="15" customHeight="1" x14ac:dyDescent="0.25">
      <c r="A6" s="39" t="s">
        <v>8</v>
      </c>
      <c r="B6" s="40"/>
      <c r="C6" s="40"/>
      <c r="D6" s="40"/>
      <c r="E6" s="40"/>
      <c r="F6" s="40"/>
      <c r="G6" s="41"/>
      <c r="H6" s="39" t="s">
        <v>9</v>
      </c>
      <c r="I6" s="41"/>
      <c r="J6" s="39" t="s">
        <v>10</v>
      </c>
      <c r="K6" s="41"/>
      <c r="L6" s="2" t="s">
        <v>11</v>
      </c>
    </row>
    <row r="7" spans="1:12" ht="15" customHeight="1" x14ac:dyDescent="0.25">
      <c r="A7" s="34" t="s">
        <v>12</v>
      </c>
      <c r="B7" s="35"/>
      <c r="C7" s="35"/>
      <c r="D7" s="35"/>
      <c r="E7" s="35"/>
      <c r="F7" s="35"/>
      <c r="G7" s="36"/>
      <c r="H7" s="37">
        <v>0</v>
      </c>
      <c r="I7" s="38"/>
      <c r="J7" s="37">
        <f>VLOOKUP("TOTAL",RESUMO!A:K,10,FALSE)</f>
        <v>601478.29</v>
      </c>
      <c r="K7" s="38"/>
      <c r="L7" s="8">
        <f>(J7)-(H7)</f>
        <v>601478.29</v>
      </c>
    </row>
    <row r="8" spans="1:12" ht="15" customHeight="1" x14ac:dyDescent="0.25">
      <c r="A8" s="3"/>
      <c r="B8" s="3"/>
      <c r="C8" s="3"/>
      <c r="D8" s="3"/>
      <c r="E8" s="3"/>
      <c r="F8" s="3"/>
      <c r="G8" s="3"/>
      <c r="H8" s="3"/>
      <c r="I8" s="3"/>
      <c r="J8" s="3"/>
      <c r="K8" s="3"/>
    </row>
    <row r="9" spans="1:12" ht="15" customHeight="1" x14ac:dyDescent="0.25">
      <c r="A9" s="39" t="s">
        <v>13</v>
      </c>
      <c r="B9" s="40"/>
      <c r="C9" s="40"/>
      <c r="D9" s="40"/>
      <c r="E9" s="40"/>
      <c r="F9" s="40"/>
      <c r="G9" s="40"/>
      <c r="H9" s="40"/>
      <c r="I9" s="40"/>
      <c r="J9" s="40"/>
      <c r="K9" s="41"/>
    </row>
    <row r="10" spans="1:12" ht="15" customHeight="1" x14ac:dyDescent="0.25">
      <c r="A10" s="31" t="s">
        <v>14</v>
      </c>
      <c r="B10" s="32"/>
      <c r="C10" s="32"/>
      <c r="D10" s="32"/>
      <c r="E10" s="32"/>
      <c r="F10" s="32"/>
      <c r="G10" s="32"/>
      <c r="H10" s="32"/>
      <c r="I10" s="32"/>
      <c r="J10" s="32"/>
      <c r="K10" s="33"/>
    </row>
    <row r="11" spans="1:12" ht="15" customHeight="1" x14ac:dyDescent="0.25">
      <c r="A11" s="3"/>
      <c r="B11" s="3"/>
      <c r="C11" s="3"/>
      <c r="D11" s="3"/>
      <c r="E11" s="3"/>
      <c r="F11" s="3"/>
      <c r="G11" s="3"/>
      <c r="H11" s="3"/>
      <c r="I11" s="3"/>
      <c r="J11" s="3"/>
      <c r="K11" s="3"/>
    </row>
    <row r="12" spans="1:12" ht="15" customHeight="1" x14ac:dyDescent="0.25">
      <c r="A12" s="39" t="s">
        <v>15</v>
      </c>
      <c r="B12" s="40"/>
      <c r="C12" s="40"/>
      <c r="D12" s="40"/>
      <c r="E12" s="40"/>
      <c r="F12" s="40"/>
      <c r="G12" s="40"/>
      <c r="H12" s="40"/>
      <c r="I12" s="40"/>
      <c r="J12" s="40"/>
      <c r="K12" s="41"/>
    </row>
    <row r="13" spans="1:12" ht="78" customHeight="1" x14ac:dyDescent="0.25">
      <c r="A13" s="31" t="s">
        <v>16</v>
      </c>
      <c r="B13" s="32"/>
      <c r="C13" s="32"/>
      <c r="D13" s="32"/>
      <c r="E13" s="32"/>
      <c r="F13" s="32"/>
      <c r="G13" s="32"/>
      <c r="H13" s="32"/>
      <c r="I13" s="32"/>
      <c r="J13" s="32"/>
      <c r="K13" s="33"/>
    </row>
    <row r="14" spans="1:12" ht="60" customHeight="1" x14ac:dyDescent="0.25">
      <c r="A14" s="31" t="s">
        <v>17</v>
      </c>
      <c r="B14" s="32"/>
      <c r="C14" s="32"/>
      <c r="D14" s="32"/>
      <c r="E14" s="32"/>
      <c r="F14" s="32"/>
      <c r="G14" s="32"/>
      <c r="H14" s="32"/>
      <c r="I14" s="32"/>
      <c r="J14" s="32"/>
      <c r="K14" s="33"/>
    </row>
    <row r="15" spans="1:12" ht="249.95" customHeight="1" x14ac:dyDescent="0.25">
      <c r="A15" s="31" t="s">
        <v>18</v>
      </c>
      <c r="B15" s="32"/>
      <c r="C15" s="32"/>
      <c r="D15" s="32"/>
      <c r="E15" s="32"/>
      <c r="F15" s="32"/>
      <c r="G15" s="32"/>
      <c r="H15" s="32"/>
      <c r="I15" s="32"/>
      <c r="J15" s="32"/>
      <c r="K15" s="33"/>
    </row>
  </sheetData>
  <sheetProtection formatCells="0" formatColumns="0" formatRows="0" insertColumns="0" insertRows="0" insertHyperlinks="0" deleteColumns="0" deleteRows="0" sort="0" autoFilter="0" pivotTables="0"/>
  <mergeCells count="15">
    <mergeCell ref="A1:K1"/>
    <mergeCell ref="A2:K2"/>
    <mergeCell ref="A3:K3"/>
    <mergeCell ref="A6:G6"/>
    <mergeCell ref="H6:I6"/>
    <mergeCell ref="J6:K6"/>
    <mergeCell ref="A13:K13"/>
    <mergeCell ref="A14:K14"/>
    <mergeCell ref="A15:K15"/>
    <mergeCell ref="A7:G7"/>
    <mergeCell ref="H7:I7"/>
    <mergeCell ref="J7:K7"/>
    <mergeCell ref="A9:K9"/>
    <mergeCell ref="A10:K10"/>
    <mergeCell ref="A12:K12"/>
  </mergeCells>
  <dataValidations count="1">
    <dataValidation type="list" allowBlank="1" showInputMessage="1" showErrorMessage="1" sqref="F5" xr:uid="{00000000-0002-0000-0000-000000000000}">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3"/>
  <sheetViews>
    <sheetView showGridLines="0" tabSelected="1" workbookViewId="0">
      <selection activeCell="F22" sqref="F22"/>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42" t="str">
        <f>CIDADE</f>
        <v>MUNICÍPIO DE NATAL - RN</v>
      </c>
      <c r="B1" s="42"/>
      <c r="C1" s="42"/>
      <c r="D1" s="42"/>
      <c r="E1" s="42"/>
      <c r="F1" s="42"/>
      <c r="G1" s="42"/>
      <c r="H1" s="42"/>
      <c r="I1" s="42"/>
      <c r="J1" s="42"/>
      <c r="K1" s="42"/>
    </row>
    <row r="2" spans="1:11" ht="15" customHeight="1" x14ac:dyDescent="0.25">
      <c r="A2" s="42" t="str">
        <f>OBRA</f>
        <v>RESIDÊNCIA UNIFAMILIAR TÉRREA PADRÃO ALTO (2018)</v>
      </c>
      <c r="B2" s="42"/>
      <c r="C2" s="42"/>
      <c r="D2" s="42"/>
      <c r="E2" s="42"/>
      <c r="F2" s="42"/>
      <c r="G2" s="42"/>
      <c r="H2" s="42"/>
      <c r="I2" s="42"/>
      <c r="J2" s="42"/>
      <c r="K2" s="42"/>
    </row>
    <row r="3" spans="1:11" ht="15" customHeight="1" x14ac:dyDescent="0.25">
      <c r="A3" s="42" t="s">
        <v>19</v>
      </c>
      <c r="B3" s="42"/>
      <c r="C3" s="42"/>
      <c r="D3" s="42"/>
      <c r="E3" s="42"/>
      <c r="F3" s="42"/>
      <c r="G3" s="42"/>
      <c r="H3" s="42"/>
      <c r="I3" s="42"/>
      <c r="J3" s="42"/>
      <c r="K3" s="42"/>
    </row>
    <row r="4" spans="1:11" ht="15" customHeight="1" x14ac:dyDescent="0.25">
      <c r="A4" s="3"/>
      <c r="B4" s="3"/>
      <c r="C4" s="3"/>
      <c r="D4" s="3"/>
      <c r="E4" s="3"/>
      <c r="F4" s="3"/>
      <c r="G4" s="3"/>
      <c r="H4" s="3"/>
      <c r="I4" s="3"/>
      <c r="J4" s="3"/>
      <c r="K4" s="3"/>
    </row>
    <row r="5" spans="1:11" ht="15" customHeight="1" x14ac:dyDescent="0.25">
      <c r="A5" s="2" t="s">
        <v>3</v>
      </c>
      <c r="B5" s="4" t="str">
        <f>FONTE&amp;ONERA</f>
        <v>SINAPI RN-12/2022, SEM DESONERAÇÃO</v>
      </c>
      <c r="C5" s="2"/>
      <c r="D5" s="2"/>
      <c r="E5" s="2"/>
      <c r="F5" s="3"/>
      <c r="G5" s="2" t="s">
        <v>6</v>
      </c>
      <c r="H5" s="5">
        <f>LEI</f>
        <v>115.45</v>
      </c>
      <c r="I5" s="3"/>
      <c r="J5" s="2" t="s">
        <v>7</v>
      </c>
      <c r="K5" s="5">
        <f>BDI</f>
        <v>20.34</v>
      </c>
    </row>
    <row r="6" spans="1:11" ht="15" customHeight="1" x14ac:dyDescent="0.25">
      <c r="A6" s="10" t="s">
        <v>20</v>
      </c>
      <c r="B6" s="49" t="s">
        <v>8</v>
      </c>
      <c r="C6" s="50"/>
      <c r="D6" s="50"/>
      <c r="E6" s="50"/>
      <c r="F6" s="50"/>
      <c r="G6" s="50"/>
      <c r="H6" s="50"/>
      <c r="I6" s="51"/>
      <c r="J6" s="10" t="s">
        <v>10</v>
      </c>
      <c r="K6" s="10" t="s">
        <v>21</v>
      </c>
    </row>
    <row r="7" spans="1:11" ht="15" customHeight="1" x14ac:dyDescent="0.25">
      <c r="A7" s="11">
        <v>1</v>
      </c>
      <c r="B7" s="46" t="str">
        <f>VLOOKUP(A7,ORCAMENTO!A:L,2,FALSE)</f>
        <v>SERVICOS PRELIMINARES DE OBRA</v>
      </c>
      <c r="C7" s="47"/>
      <c r="D7" s="47"/>
      <c r="E7" s="47"/>
      <c r="F7" s="47"/>
      <c r="G7" s="47"/>
      <c r="H7" s="47"/>
      <c r="I7" s="48"/>
      <c r="J7" s="7">
        <f>VLOOKUP(A7,ORCAMENTO!A:L,11,FALSE)</f>
        <v>7492.97</v>
      </c>
      <c r="K7" s="12">
        <f t="shared" ref="K7:K20" si="0">J7/$J$21</f>
        <v>1.2457590115181048E-2</v>
      </c>
    </row>
    <row r="8" spans="1:11" ht="15" customHeight="1" x14ac:dyDescent="0.25">
      <c r="A8" s="11">
        <v>2</v>
      </c>
      <c r="B8" s="46" t="str">
        <f>VLOOKUP(A8,ORCAMENTO!A:L,2,FALSE)</f>
        <v>INFRAESTRUTURA</v>
      </c>
      <c r="C8" s="47"/>
      <c r="D8" s="47"/>
      <c r="E8" s="47"/>
      <c r="F8" s="47"/>
      <c r="G8" s="47"/>
      <c r="H8" s="47"/>
      <c r="I8" s="48"/>
      <c r="J8" s="7">
        <f>VLOOKUP(A8,ORCAMENTO!A:L,11,FALSE)</f>
        <v>43823.92</v>
      </c>
      <c r="K8" s="12">
        <f t="shared" si="0"/>
        <v>7.2860352116782129E-2</v>
      </c>
    </row>
    <row r="9" spans="1:11" ht="15" customHeight="1" x14ac:dyDescent="0.25">
      <c r="A9" s="11">
        <v>3</v>
      </c>
      <c r="B9" s="46" t="str">
        <f>VLOOKUP(A9,ORCAMENTO!A:L,2,FALSE)</f>
        <v>SUPRAESTRUTURA</v>
      </c>
      <c r="C9" s="47"/>
      <c r="D9" s="47"/>
      <c r="E9" s="47"/>
      <c r="F9" s="47"/>
      <c r="G9" s="47"/>
      <c r="H9" s="47"/>
      <c r="I9" s="48"/>
      <c r="J9" s="7">
        <f>VLOOKUP(A9,ORCAMENTO!A:L,11,FALSE)</f>
        <v>191354.92</v>
      </c>
      <c r="K9" s="12">
        <f t="shared" si="0"/>
        <v>0.31814102550567536</v>
      </c>
    </row>
    <row r="10" spans="1:11" ht="15" customHeight="1" x14ac:dyDescent="0.25">
      <c r="A10" s="11">
        <v>4</v>
      </c>
      <c r="B10" s="46" t="str">
        <f>VLOOKUP(A10,ORCAMENTO!A:L,2,FALSE)</f>
        <v>PAREDES E PAINÉIS</v>
      </c>
      <c r="C10" s="47"/>
      <c r="D10" s="47"/>
      <c r="E10" s="47"/>
      <c r="F10" s="47"/>
      <c r="G10" s="47"/>
      <c r="H10" s="47"/>
      <c r="I10" s="48"/>
      <c r="J10" s="7">
        <f>VLOOKUP(A10,ORCAMENTO!A:L,11,FALSE)</f>
        <v>36546.589999999997</v>
      </c>
      <c r="K10" s="12">
        <f t="shared" si="0"/>
        <v>6.0761278682228075E-2</v>
      </c>
    </row>
    <row r="11" spans="1:11" ht="15" customHeight="1" x14ac:dyDescent="0.25">
      <c r="A11" s="11">
        <v>5</v>
      </c>
      <c r="B11" s="46" t="str">
        <f>VLOOKUP(A11,ORCAMENTO!A:L,2,FALSE)</f>
        <v>VERGAS/CONTRAVERGAS/PEITORIS</v>
      </c>
      <c r="C11" s="47"/>
      <c r="D11" s="47"/>
      <c r="E11" s="47"/>
      <c r="F11" s="47"/>
      <c r="G11" s="47"/>
      <c r="H11" s="47"/>
      <c r="I11" s="48"/>
      <c r="J11" s="7">
        <f>VLOOKUP(A11,ORCAMENTO!A:L,11,FALSE)</f>
        <v>8245.25</v>
      </c>
      <c r="K11" s="12">
        <f t="shared" si="0"/>
        <v>1.3708308574196418E-2</v>
      </c>
    </row>
    <row r="12" spans="1:11" ht="15" customHeight="1" x14ac:dyDescent="0.25">
      <c r="A12" s="11">
        <v>6</v>
      </c>
      <c r="B12" s="46" t="str">
        <f>VLOOKUP(A12,ORCAMENTO!A:L,2,FALSE)</f>
        <v>INSTALACOES HIDROSSANITARIAS</v>
      </c>
      <c r="C12" s="47"/>
      <c r="D12" s="47"/>
      <c r="E12" s="47"/>
      <c r="F12" s="47"/>
      <c r="G12" s="47"/>
      <c r="H12" s="47"/>
      <c r="I12" s="48"/>
      <c r="J12" s="7">
        <f>VLOOKUP(A12,ORCAMENTO!A:L,11,FALSE)</f>
        <v>35015.269999999997</v>
      </c>
      <c r="K12" s="12">
        <f t="shared" si="0"/>
        <v>5.8215351380346572E-2</v>
      </c>
    </row>
    <row r="13" spans="1:11" ht="15" customHeight="1" x14ac:dyDescent="0.25">
      <c r="A13" s="11">
        <v>7</v>
      </c>
      <c r="B13" s="46" t="str">
        <f>VLOOKUP(A13,ORCAMENTO!A:L,2,FALSE)</f>
        <v>INSTALACOES ELETRICAS/TELEFONE/TV</v>
      </c>
      <c r="C13" s="47"/>
      <c r="D13" s="47"/>
      <c r="E13" s="47"/>
      <c r="F13" s="47"/>
      <c r="G13" s="47"/>
      <c r="H13" s="47"/>
      <c r="I13" s="48"/>
      <c r="J13" s="7">
        <f>VLOOKUP(A13,ORCAMENTO!A:L,11,FALSE)</f>
        <v>82056.090000000026</v>
      </c>
      <c r="K13" s="12">
        <f t="shared" si="0"/>
        <v>0.13642402621048885</v>
      </c>
    </row>
    <row r="14" spans="1:11" ht="15" customHeight="1" x14ac:dyDescent="0.25">
      <c r="A14" s="11">
        <v>8</v>
      </c>
      <c r="B14" s="46" t="str">
        <f>VLOOKUP(A14,ORCAMENTO!A:L,2,FALSE)</f>
        <v>PAVIMENTACAO</v>
      </c>
      <c r="C14" s="47"/>
      <c r="D14" s="47"/>
      <c r="E14" s="47"/>
      <c r="F14" s="47"/>
      <c r="G14" s="47"/>
      <c r="H14" s="47"/>
      <c r="I14" s="48"/>
      <c r="J14" s="7">
        <f>VLOOKUP(A14,ORCAMENTO!A:L,11,FALSE)</f>
        <v>28088.489999999998</v>
      </c>
      <c r="K14" s="12">
        <f t="shared" si="0"/>
        <v>4.6699091998815112E-2</v>
      </c>
    </row>
    <row r="15" spans="1:11" ht="15" customHeight="1" x14ac:dyDescent="0.25">
      <c r="A15" s="11">
        <v>9</v>
      </c>
      <c r="B15" s="46" t="str">
        <f>VLOOKUP(A15,ORCAMENTO!A:L,2,FALSE)</f>
        <v>COBERTURA/PROTECOES</v>
      </c>
      <c r="C15" s="47"/>
      <c r="D15" s="47"/>
      <c r="E15" s="47"/>
      <c r="F15" s="47"/>
      <c r="G15" s="47"/>
      <c r="H15" s="47"/>
      <c r="I15" s="48"/>
      <c r="J15" s="7">
        <f>VLOOKUP(A15,ORCAMENTO!A:L,11,FALSE)</f>
        <v>42617.860000000008</v>
      </c>
      <c r="K15" s="12">
        <f t="shared" si="0"/>
        <v>7.0855192462557545E-2</v>
      </c>
    </row>
    <row r="16" spans="1:11" ht="15" customHeight="1" x14ac:dyDescent="0.25">
      <c r="A16" s="11">
        <v>10</v>
      </c>
      <c r="B16" s="46" t="str">
        <f>VLOOKUP(A16,ORCAMENTO!A:L,2,FALSE)</f>
        <v>REVESTIMENTOS INTERNOS</v>
      </c>
      <c r="C16" s="47"/>
      <c r="D16" s="47"/>
      <c r="E16" s="47"/>
      <c r="F16" s="47"/>
      <c r="G16" s="47"/>
      <c r="H16" s="47"/>
      <c r="I16" s="48"/>
      <c r="J16" s="7">
        <f>VLOOKUP(A16,ORCAMENTO!A:L,11,FALSE)</f>
        <v>37487.43</v>
      </c>
      <c r="K16" s="12">
        <f t="shared" si="0"/>
        <v>6.2325491415492318E-2</v>
      </c>
    </row>
    <row r="17" spans="1:11" ht="15" customHeight="1" x14ac:dyDescent="0.25">
      <c r="A17" s="11">
        <v>11</v>
      </c>
      <c r="B17" s="46" t="str">
        <f>VLOOKUP(A17,ORCAMENTO!A:L,2,FALSE)</f>
        <v>REVESTIMENTOS EXTERNOS</v>
      </c>
      <c r="C17" s="47"/>
      <c r="D17" s="47"/>
      <c r="E17" s="47"/>
      <c r="F17" s="47"/>
      <c r="G17" s="47"/>
      <c r="H17" s="47"/>
      <c r="I17" s="48"/>
      <c r="J17" s="7">
        <f>VLOOKUP(A17,ORCAMENTO!A:L,11,FALSE)</f>
        <v>27482.499999999996</v>
      </c>
      <c r="K17" s="12">
        <f t="shared" si="0"/>
        <v>4.5691590963324702E-2</v>
      </c>
    </row>
    <row r="18" spans="1:11" ht="15" customHeight="1" x14ac:dyDescent="0.25">
      <c r="A18" s="11">
        <v>12</v>
      </c>
      <c r="B18" s="46" t="str">
        <f>VLOOKUP(A18,ORCAMENTO!A:L,2,FALSE)</f>
        <v>ESQUADRIAS/VIDROS/FERRAGENS</v>
      </c>
      <c r="C18" s="47"/>
      <c r="D18" s="47"/>
      <c r="E18" s="47"/>
      <c r="F18" s="47"/>
      <c r="G18" s="47"/>
      <c r="H18" s="47"/>
      <c r="I18" s="48"/>
      <c r="J18" s="7">
        <f>VLOOKUP(A18,ORCAMENTO!A:L,11,FALSE)</f>
        <v>46867.34</v>
      </c>
      <c r="K18" s="12">
        <f t="shared" si="0"/>
        <v>7.792025211749537E-2</v>
      </c>
    </row>
    <row r="19" spans="1:11" ht="15" customHeight="1" x14ac:dyDescent="0.25">
      <c r="A19" s="11">
        <v>13</v>
      </c>
      <c r="B19" s="46" t="str">
        <f>VLOOKUP(A19,ORCAMENTO!A:L,2,FALSE)</f>
        <v>LOUCAS E METAIS</v>
      </c>
      <c r="C19" s="47"/>
      <c r="D19" s="47"/>
      <c r="E19" s="47"/>
      <c r="F19" s="47"/>
      <c r="G19" s="47"/>
      <c r="H19" s="47"/>
      <c r="I19" s="48"/>
      <c r="J19" s="7">
        <f>VLOOKUP(A19,ORCAMENTO!A:L,11,FALSE)</f>
        <v>10171.68</v>
      </c>
      <c r="K19" s="12">
        <f t="shared" si="0"/>
        <v>1.6911134066035866E-2</v>
      </c>
    </row>
    <row r="20" spans="1:11" ht="15" customHeight="1" x14ac:dyDescent="0.25">
      <c r="A20" s="11">
        <v>14</v>
      </c>
      <c r="B20" s="46" t="str">
        <f>VLOOKUP(A20,ORCAMENTO!A:L,2,FALSE)</f>
        <v>COMPLEMENTACOES</v>
      </c>
      <c r="C20" s="47"/>
      <c r="D20" s="47"/>
      <c r="E20" s="47"/>
      <c r="F20" s="47"/>
      <c r="G20" s="47"/>
      <c r="H20" s="47"/>
      <c r="I20" s="48"/>
      <c r="J20" s="7">
        <f>VLOOKUP(A20,ORCAMENTO!A:L,11,FALSE)</f>
        <v>4227.9799999999996</v>
      </c>
      <c r="K20" s="12">
        <f t="shared" si="0"/>
        <v>7.0293143913806085E-3</v>
      </c>
    </row>
    <row r="21" spans="1:11" ht="15" customHeight="1" x14ac:dyDescent="0.25">
      <c r="A21" s="43" t="s">
        <v>22</v>
      </c>
      <c r="B21" s="44"/>
      <c r="C21" s="44"/>
      <c r="D21" s="44"/>
      <c r="E21" s="44"/>
      <c r="F21" s="44"/>
      <c r="G21" s="44"/>
      <c r="H21" s="44"/>
      <c r="I21" s="45"/>
      <c r="J21" s="14">
        <f>SUM(J7:J20)</f>
        <v>601478.29</v>
      </c>
      <c r="K21" s="15">
        <f>SUM(K7:K20)</f>
        <v>0.99999999999999989</v>
      </c>
    </row>
    <row r="22" spans="1:11" ht="15" customHeight="1" x14ac:dyDescent="0.25">
      <c r="A22" s="3"/>
      <c r="B22" s="3"/>
      <c r="C22" s="3"/>
      <c r="D22" s="3"/>
      <c r="E22" s="3"/>
      <c r="F22" s="3"/>
      <c r="G22" s="3"/>
      <c r="H22" s="3"/>
      <c r="I22" s="3"/>
      <c r="J22" s="2" t="s">
        <v>12</v>
      </c>
      <c r="K22" s="2" t="s">
        <v>12</v>
      </c>
    </row>
    <row r="23" spans="1:11" ht="15" customHeight="1" x14ac:dyDescent="0.25">
      <c r="A23" s="3"/>
      <c r="B23" s="3"/>
      <c r="C23" s="3"/>
      <c r="D23" s="3"/>
      <c r="E23" s="3"/>
      <c r="F23" s="3"/>
      <c r="G23" s="3"/>
      <c r="H23" s="3"/>
      <c r="I23" s="3"/>
      <c r="J23" s="2" t="s">
        <v>12</v>
      </c>
      <c r="K23" s="2" t="s">
        <v>12</v>
      </c>
    </row>
  </sheetData>
  <sheetProtection formatCells="0" formatColumns="0" formatRows="0" insertColumns="0" insertRows="0" insertHyperlinks="0" deleteColumns="0" deleteRows="0" sort="0" autoFilter="0" pivotTables="0"/>
  <mergeCells count="19">
    <mergeCell ref="B14:I14"/>
    <mergeCell ref="A1:K1"/>
    <mergeCell ref="A2:K2"/>
    <mergeCell ref="A3:K3"/>
    <mergeCell ref="B6:I6"/>
    <mergeCell ref="B7:I7"/>
    <mergeCell ref="B8:I8"/>
    <mergeCell ref="B9:I9"/>
    <mergeCell ref="B10:I10"/>
    <mergeCell ref="B11:I11"/>
    <mergeCell ref="B12:I12"/>
    <mergeCell ref="B13:I13"/>
    <mergeCell ref="A21:I21"/>
    <mergeCell ref="B15:I15"/>
    <mergeCell ref="B16:I16"/>
    <mergeCell ref="B17:I17"/>
    <mergeCell ref="B18:I18"/>
    <mergeCell ref="B19:I19"/>
    <mergeCell ref="B20:I20"/>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3"/>
  <sheetViews>
    <sheetView showGridLines="0" zoomScale="90" workbookViewId="0">
      <selection activeCell="N26" sqref="N26"/>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42" t="str">
        <f>CIDADE</f>
        <v>MUNICÍPIO DE NATAL - RN</v>
      </c>
      <c r="B1" s="42"/>
      <c r="C1" s="42"/>
      <c r="D1" s="42"/>
      <c r="E1" s="42"/>
      <c r="F1" s="42"/>
      <c r="G1" s="42"/>
      <c r="H1" s="42"/>
      <c r="I1" s="42"/>
      <c r="J1" s="42"/>
      <c r="K1" s="42"/>
      <c r="L1" s="42"/>
      <c r="M1" s="42"/>
      <c r="N1" s="42"/>
      <c r="O1" s="42"/>
      <c r="P1" s="42"/>
      <c r="Q1" s="42"/>
    </row>
    <row r="2" spans="1:17" ht="15" customHeight="1" x14ac:dyDescent="0.25">
      <c r="A2" s="42" t="str">
        <f>OBRA</f>
        <v>RESIDÊNCIA UNIFAMILIAR TÉRREA PADRÃO ALTO (2018)</v>
      </c>
      <c r="B2" s="42"/>
      <c r="C2" s="42"/>
      <c r="D2" s="42"/>
      <c r="E2" s="42"/>
      <c r="F2" s="42"/>
      <c r="G2" s="42"/>
      <c r="H2" s="42"/>
      <c r="I2" s="42"/>
      <c r="J2" s="42"/>
      <c r="K2" s="42"/>
      <c r="L2" s="42"/>
      <c r="M2" s="42"/>
      <c r="N2" s="42"/>
      <c r="O2" s="42"/>
      <c r="P2" s="42"/>
      <c r="Q2" s="42"/>
    </row>
    <row r="3" spans="1:17" ht="15" customHeight="1" x14ac:dyDescent="0.25">
      <c r="A3" s="42" t="s">
        <v>23</v>
      </c>
      <c r="B3" s="42"/>
      <c r="C3" s="42"/>
      <c r="D3" s="42"/>
      <c r="E3" s="42"/>
      <c r="F3" s="42"/>
      <c r="G3" s="42"/>
      <c r="H3" s="42"/>
      <c r="I3" s="42"/>
      <c r="J3" s="42"/>
      <c r="K3" s="42"/>
      <c r="L3" s="42"/>
      <c r="M3" s="42"/>
      <c r="N3" s="42"/>
      <c r="O3" s="42"/>
      <c r="P3" s="42"/>
      <c r="Q3" s="42"/>
    </row>
    <row r="4" spans="1:17" ht="15" customHeight="1" x14ac:dyDescent="0.25">
      <c r="A4" s="3"/>
      <c r="B4" s="3"/>
      <c r="C4" s="3"/>
      <c r="D4" s="3"/>
      <c r="E4" s="3"/>
      <c r="F4" s="3"/>
      <c r="G4" s="3"/>
      <c r="H4" s="3"/>
      <c r="I4" s="3"/>
      <c r="J4" s="3"/>
      <c r="K4" s="3"/>
      <c r="L4" s="3"/>
      <c r="M4" s="3"/>
      <c r="N4" s="3"/>
      <c r="O4" s="3"/>
      <c r="P4" s="3"/>
      <c r="Q4" s="3"/>
    </row>
    <row r="5" spans="1:17" ht="15" customHeight="1" x14ac:dyDescent="0.25">
      <c r="A5" s="2" t="s">
        <v>3</v>
      </c>
      <c r="B5" s="4" t="str">
        <f>FONTE&amp;ONERA</f>
        <v>SINAPI RN-12/2022, SEM DESONERAÇÃO</v>
      </c>
      <c r="C5" s="2"/>
      <c r="D5" s="2"/>
      <c r="E5" s="2"/>
      <c r="F5" s="3"/>
      <c r="G5" s="2" t="s">
        <v>6</v>
      </c>
      <c r="H5" s="5">
        <f>LEI</f>
        <v>115.45</v>
      </c>
      <c r="I5" s="3"/>
      <c r="J5" s="3"/>
      <c r="K5" s="3"/>
      <c r="L5" s="3"/>
      <c r="M5" s="3"/>
      <c r="N5" s="3"/>
      <c r="O5" s="3"/>
      <c r="P5" s="2" t="s">
        <v>7</v>
      </c>
      <c r="Q5" s="5">
        <f>BDI</f>
        <v>20.34</v>
      </c>
    </row>
    <row r="6" spans="1:17" ht="15" customHeight="1" x14ac:dyDescent="0.25">
      <c r="A6" s="56" t="s">
        <v>20</v>
      </c>
      <c r="B6" s="49" t="s">
        <v>8</v>
      </c>
      <c r="C6" s="50"/>
      <c r="D6" s="50"/>
      <c r="E6" s="50"/>
      <c r="F6" s="51"/>
      <c r="G6" s="56" t="s">
        <v>10</v>
      </c>
      <c r="H6" s="56" t="s">
        <v>21</v>
      </c>
      <c r="I6" s="49" t="s">
        <v>24</v>
      </c>
      <c r="J6" s="51"/>
      <c r="K6" s="49" t="s">
        <v>25</v>
      </c>
      <c r="L6" s="51"/>
      <c r="M6" s="49" t="s">
        <v>26</v>
      </c>
      <c r="N6" s="51"/>
      <c r="O6" s="56" t="s">
        <v>10</v>
      </c>
      <c r="P6" s="43" t="s">
        <v>21</v>
      </c>
      <c r="Q6" s="45"/>
    </row>
    <row r="7" spans="1:17" ht="15" customHeight="1" x14ac:dyDescent="0.25">
      <c r="A7" s="57"/>
      <c r="B7" s="58"/>
      <c r="C7" s="59"/>
      <c r="D7" s="59"/>
      <c r="E7" s="59"/>
      <c r="F7" s="60"/>
      <c r="G7" s="57"/>
      <c r="H7" s="57"/>
      <c r="I7" s="58"/>
      <c r="J7" s="60"/>
      <c r="K7" s="58"/>
      <c r="L7" s="60"/>
      <c r="M7" s="58"/>
      <c r="N7" s="60"/>
      <c r="O7" s="57"/>
      <c r="P7" s="10" t="s">
        <v>27</v>
      </c>
      <c r="Q7" s="10" t="s">
        <v>28</v>
      </c>
    </row>
    <row r="8" spans="1:17" ht="15" customHeight="1" x14ac:dyDescent="0.25">
      <c r="A8" s="11">
        <v>1</v>
      </c>
      <c r="B8" s="46" t="str">
        <f>VLOOKUP(A8,RESUMO!A:K,2,FALSE)</f>
        <v>SERVICOS PRELIMINARES DE OBRA</v>
      </c>
      <c r="C8" s="47"/>
      <c r="D8" s="47"/>
      <c r="E8" s="47"/>
      <c r="F8" s="48"/>
      <c r="G8" s="7">
        <f>VLOOKUP(A8,RESUMO!A:K,10,FALSE)</f>
        <v>7492.97</v>
      </c>
      <c r="H8" s="12">
        <f t="shared" ref="H8:H21" si="0">G8/$G$22</f>
        <v>1.2457590115181048E-2</v>
      </c>
      <c r="I8" s="7">
        <f t="shared" ref="I8:I10" si="1">J8*$G8</f>
        <v>7492.97</v>
      </c>
      <c r="J8" s="12">
        <v>1</v>
      </c>
      <c r="K8" s="7"/>
      <c r="L8" s="12"/>
      <c r="M8" s="7"/>
      <c r="N8" s="12"/>
      <c r="O8" s="7">
        <f t="shared" ref="O8:O21" si="2">SUM(M8,K8,I8,)</f>
        <v>7492.97</v>
      </c>
      <c r="P8" s="12">
        <f t="shared" ref="P8:P21" si="3">SUM(N8,L8,J8,)</f>
        <v>1</v>
      </c>
      <c r="Q8" s="12">
        <f t="shared" ref="Q8:Q21" si="4">O8/$G$22</f>
        <v>1.2457590115181048E-2</v>
      </c>
    </row>
    <row r="9" spans="1:17" ht="15" customHeight="1" x14ac:dyDescent="0.25">
      <c r="A9" s="11">
        <v>2</v>
      </c>
      <c r="B9" s="46" t="str">
        <f>VLOOKUP(A9,RESUMO!A:K,2,FALSE)</f>
        <v>INFRAESTRUTURA</v>
      </c>
      <c r="C9" s="47"/>
      <c r="D9" s="47"/>
      <c r="E9" s="47"/>
      <c r="F9" s="48"/>
      <c r="G9" s="7">
        <f>VLOOKUP(A9,RESUMO!A:K,10,FALSE)</f>
        <v>43823.92</v>
      </c>
      <c r="H9" s="12">
        <f t="shared" si="0"/>
        <v>7.2860352116782129E-2</v>
      </c>
      <c r="I9" s="7">
        <f t="shared" si="1"/>
        <v>43823.92</v>
      </c>
      <c r="J9" s="12">
        <v>1</v>
      </c>
      <c r="K9" s="7"/>
      <c r="L9" s="12"/>
      <c r="M9" s="7"/>
      <c r="N9" s="12"/>
      <c r="O9" s="7">
        <f t="shared" si="2"/>
        <v>43823.92</v>
      </c>
      <c r="P9" s="12">
        <f t="shared" si="3"/>
        <v>1</v>
      </c>
      <c r="Q9" s="12">
        <f t="shared" si="4"/>
        <v>7.2860352116782129E-2</v>
      </c>
    </row>
    <row r="10" spans="1:17" ht="15" customHeight="1" x14ac:dyDescent="0.25">
      <c r="A10" s="11">
        <v>3</v>
      </c>
      <c r="B10" s="46" t="str">
        <f>VLOOKUP(A10,RESUMO!A:K,2,FALSE)</f>
        <v>SUPRAESTRUTURA</v>
      </c>
      <c r="C10" s="47"/>
      <c r="D10" s="47"/>
      <c r="E10" s="47"/>
      <c r="F10" s="48"/>
      <c r="G10" s="7">
        <f>VLOOKUP(A10,RESUMO!A:K,10,FALSE)</f>
        <v>191354.92</v>
      </c>
      <c r="H10" s="12">
        <f t="shared" si="0"/>
        <v>0.31814102550567536</v>
      </c>
      <c r="I10" s="7">
        <f t="shared" si="1"/>
        <v>95677.46</v>
      </c>
      <c r="J10" s="12">
        <v>0.5</v>
      </c>
      <c r="K10" s="7">
        <f t="shared" ref="K10:K14" si="5">L10*$G10</f>
        <v>95677.46</v>
      </c>
      <c r="L10" s="12">
        <v>0.5</v>
      </c>
      <c r="M10" s="7"/>
      <c r="N10" s="12"/>
      <c r="O10" s="7">
        <f t="shared" si="2"/>
        <v>191354.92</v>
      </c>
      <c r="P10" s="12">
        <f t="shared" si="3"/>
        <v>1</v>
      </c>
      <c r="Q10" s="12">
        <f t="shared" si="4"/>
        <v>0.31814102550567536</v>
      </c>
    </row>
    <row r="11" spans="1:17" ht="15" customHeight="1" x14ac:dyDescent="0.25">
      <c r="A11" s="11">
        <v>4</v>
      </c>
      <c r="B11" s="46" t="str">
        <f>VLOOKUP(A11,RESUMO!A:K,2,FALSE)</f>
        <v>PAREDES E PAINÉIS</v>
      </c>
      <c r="C11" s="47"/>
      <c r="D11" s="47"/>
      <c r="E11" s="47"/>
      <c r="F11" s="48"/>
      <c r="G11" s="7">
        <f>VLOOKUP(A11,RESUMO!A:K,10,FALSE)</f>
        <v>36546.589999999997</v>
      </c>
      <c r="H11" s="12">
        <f t="shared" si="0"/>
        <v>6.0761278682228075E-2</v>
      </c>
      <c r="I11" s="7"/>
      <c r="J11" s="12"/>
      <c r="K11" s="7">
        <f t="shared" si="5"/>
        <v>36546.589999999997</v>
      </c>
      <c r="L11" s="12">
        <v>1</v>
      </c>
      <c r="M11" s="7"/>
      <c r="N11" s="12"/>
      <c r="O11" s="7">
        <f t="shared" si="2"/>
        <v>36546.589999999997</v>
      </c>
      <c r="P11" s="12">
        <f t="shared" si="3"/>
        <v>1</v>
      </c>
      <c r="Q11" s="12">
        <f t="shared" si="4"/>
        <v>6.0761278682228075E-2</v>
      </c>
    </row>
    <row r="12" spans="1:17" ht="15" customHeight="1" x14ac:dyDescent="0.25">
      <c r="A12" s="11">
        <v>5</v>
      </c>
      <c r="B12" s="46" t="str">
        <f>VLOOKUP(A12,RESUMO!A:K,2,FALSE)</f>
        <v>VERGAS/CONTRAVERGAS/PEITORIS</v>
      </c>
      <c r="C12" s="47"/>
      <c r="D12" s="47"/>
      <c r="E12" s="47"/>
      <c r="F12" s="48"/>
      <c r="G12" s="7">
        <f>VLOOKUP(A12,RESUMO!A:K,10,FALSE)</f>
        <v>8245.25</v>
      </c>
      <c r="H12" s="12">
        <f t="shared" si="0"/>
        <v>1.3708308574196418E-2</v>
      </c>
      <c r="I12" s="7"/>
      <c r="J12" s="12"/>
      <c r="K12" s="7">
        <f t="shared" si="5"/>
        <v>8245.25</v>
      </c>
      <c r="L12" s="12">
        <v>1</v>
      </c>
      <c r="M12" s="7"/>
      <c r="N12" s="12"/>
      <c r="O12" s="7">
        <f t="shared" si="2"/>
        <v>8245.25</v>
      </c>
      <c r="P12" s="12">
        <f t="shared" si="3"/>
        <v>1</v>
      </c>
      <c r="Q12" s="12">
        <f t="shared" si="4"/>
        <v>1.3708308574196418E-2</v>
      </c>
    </row>
    <row r="13" spans="1:17" ht="15" customHeight="1" x14ac:dyDescent="0.25">
      <c r="A13" s="11">
        <v>6</v>
      </c>
      <c r="B13" s="46" t="str">
        <f>VLOOKUP(A13,RESUMO!A:K,2,FALSE)</f>
        <v>INSTALACOES HIDROSSANITARIAS</v>
      </c>
      <c r="C13" s="47"/>
      <c r="D13" s="47"/>
      <c r="E13" s="47"/>
      <c r="F13" s="48"/>
      <c r="G13" s="7">
        <f>VLOOKUP(A13,RESUMO!A:K,10,FALSE)</f>
        <v>35015.269999999997</v>
      </c>
      <c r="H13" s="12">
        <f t="shared" si="0"/>
        <v>5.8215351380346572E-2</v>
      </c>
      <c r="I13" s="7"/>
      <c r="J13" s="12"/>
      <c r="K13" s="7">
        <f t="shared" si="5"/>
        <v>35015.269999999997</v>
      </c>
      <c r="L13" s="12">
        <v>1</v>
      </c>
      <c r="M13" s="7"/>
      <c r="N13" s="12"/>
      <c r="O13" s="7">
        <f t="shared" si="2"/>
        <v>35015.269999999997</v>
      </c>
      <c r="P13" s="12">
        <f t="shared" si="3"/>
        <v>1</v>
      </c>
      <c r="Q13" s="12">
        <f t="shared" si="4"/>
        <v>5.8215351380346572E-2</v>
      </c>
    </row>
    <row r="14" spans="1:17" ht="15" customHeight="1" x14ac:dyDescent="0.25">
      <c r="A14" s="11">
        <v>7</v>
      </c>
      <c r="B14" s="46" t="str">
        <f>VLOOKUP(A14,RESUMO!A:K,2,FALSE)</f>
        <v>INSTALACOES ELETRICAS/TELEFONE/TV</v>
      </c>
      <c r="C14" s="47"/>
      <c r="D14" s="47"/>
      <c r="E14" s="47"/>
      <c r="F14" s="48"/>
      <c r="G14" s="7">
        <f>VLOOKUP(A14,RESUMO!A:K,10,FALSE)</f>
        <v>82056.090000000026</v>
      </c>
      <c r="H14" s="12">
        <f t="shared" si="0"/>
        <v>0.13642402621048885</v>
      </c>
      <c r="I14" s="7"/>
      <c r="J14" s="12"/>
      <c r="K14" s="7">
        <f t="shared" si="5"/>
        <v>82056.090000000026</v>
      </c>
      <c r="L14" s="12">
        <v>1</v>
      </c>
      <c r="M14" s="7"/>
      <c r="N14" s="12"/>
      <c r="O14" s="7">
        <f t="shared" si="2"/>
        <v>82056.090000000026</v>
      </c>
      <c r="P14" s="12">
        <f t="shared" si="3"/>
        <v>1</v>
      </c>
      <c r="Q14" s="12">
        <f t="shared" si="4"/>
        <v>0.13642402621048885</v>
      </c>
    </row>
    <row r="15" spans="1:17" ht="15" customHeight="1" x14ac:dyDescent="0.25">
      <c r="A15" s="11">
        <v>8</v>
      </c>
      <c r="B15" s="46" t="str">
        <f>VLOOKUP(A15,RESUMO!A:K,2,FALSE)</f>
        <v>PAVIMENTACAO</v>
      </c>
      <c r="C15" s="47"/>
      <c r="D15" s="47"/>
      <c r="E15" s="47"/>
      <c r="F15" s="48"/>
      <c r="G15" s="7">
        <f>VLOOKUP(A15,RESUMO!A:K,10,FALSE)</f>
        <v>28088.489999999998</v>
      </c>
      <c r="H15" s="12">
        <f t="shared" si="0"/>
        <v>4.6699091998815112E-2</v>
      </c>
      <c r="I15" s="7"/>
      <c r="J15" s="12"/>
      <c r="K15" s="7"/>
      <c r="L15" s="12"/>
      <c r="M15" s="7">
        <f t="shared" ref="M15:M21" si="6">N15*$G15</f>
        <v>28088.489999999998</v>
      </c>
      <c r="N15" s="12">
        <v>1</v>
      </c>
      <c r="O15" s="7">
        <f t="shared" si="2"/>
        <v>28088.489999999998</v>
      </c>
      <c r="P15" s="12">
        <f t="shared" si="3"/>
        <v>1</v>
      </c>
      <c r="Q15" s="12">
        <f t="shared" si="4"/>
        <v>4.6699091998815112E-2</v>
      </c>
    </row>
    <row r="16" spans="1:17" ht="15" customHeight="1" x14ac:dyDescent="0.25">
      <c r="A16" s="11">
        <v>9</v>
      </c>
      <c r="B16" s="46" t="str">
        <f>VLOOKUP(A16,RESUMO!A:K,2,FALSE)</f>
        <v>COBERTURA/PROTECOES</v>
      </c>
      <c r="C16" s="47"/>
      <c r="D16" s="47"/>
      <c r="E16" s="47"/>
      <c r="F16" s="48"/>
      <c r="G16" s="7">
        <f>VLOOKUP(A16,RESUMO!A:K,10,FALSE)</f>
        <v>42617.860000000008</v>
      </c>
      <c r="H16" s="12">
        <f t="shared" si="0"/>
        <v>7.0855192462557545E-2</v>
      </c>
      <c r="I16" s="7"/>
      <c r="J16" s="12"/>
      <c r="K16" s="7"/>
      <c r="L16" s="12"/>
      <c r="M16" s="7">
        <f t="shared" si="6"/>
        <v>42617.860000000008</v>
      </c>
      <c r="N16" s="12">
        <v>1</v>
      </c>
      <c r="O16" s="7">
        <f t="shared" si="2"/>
        <v>42617.860000000008</v>
      </c>
      <c r="P16" s="12">
        <f t="shared" si="3"/>
        <v>1</v>
      </c>
      <c r="Q16" s="12">
        <f t="shared" si="4"/>
        <v>7.0855192462557545E-2</v>
      </c>
    </row>
    <row r="17" spans="1:17" ht="15" customHeight="1" x14ac:dyDescent="0.25">
      <c r="A17" s="11">
        <v>10</v>
      </c>
      <c r="B17" s="46" t="str">
        <f>VLOOKUP(A17,RESUMO!A:K,2,FALSE)</f>
        <v>REVESTIMENTOS INTERNOS</v>
      </c>
      <c r="C17" s="47"/>
      <c r="D17" s="47"/>
      <c r="E17" s="47"/>
      <c r="F17" s="48"/>
      <c r="G17" s="7">
        <f>VLOOKUP(A17,RESUMO!A:K,10,FALSE)</f>
        <v>37487.43</v>
      </c>
      <c r="H17" s="12">
        <f t="shared" si="0"/>
        <v>6.2325491415492318E-2</v>
      </c>
      <c r="I17" s="7"/>
      <c r="J17" s="12"/>
      <c r="K17" s="7"/>
      <c r="L17" s="12"/>
      <c r="M17" s="7">
        <f t="shared" si="6"/>
        <v>37487.43</v>
      </c>
      <c r="N17" s="12">
        <v>1</v>
      </c>
      <c r="O17" s="7">
        <f t="shared" si="2"/>
        <v>37487.43</v>
      </c>
      <c r="P17" s="12">
        <f t="shared" si="3"/>
        <v>1</v>
      </c>
      <c r="Q17" s="12">
        <f t="shared" si="4"/>
        <v>6.2325491415492318E-2</v>
      </c>
    </row>
    <row r="18" spans="1:17" ht="15" customHeight="1" x14ac:dyDescent="0.25">
      <c r="A18" s="11">
        <v>11</v>
      </c>
      <c r="B18" s="46" t="str">
        <f>VLOOKUP(A18,RESUMO!A:K,2,FALSE)</f>
        <v>REVESTIMENTOS EXTERNOS</v>
      </c>
      <c r="C18" s="47"/>
      <c r="D18" s="47"/>
      <c r="E18" s="47"/>
      <c r="F18" s="48"/>
      <c r="G18" s="7">
        <f>VLOOKUP(A18,RESUMO!A:K,10,FALSE)</f>
        <v>27482.499999999996</v>
      </c>
      <c r="H18" s="12">
        <f t="shared" si="0"/>
        <v>4.5691590963324702E-2</v>
      </c>
      <c r="I18" s="7"/>
      <c r="J18" s="12"/>
      <c r="K18" s="7"/>
      <c r="L18" s="12"/>
      <c r="M18" s="7">
        <f t="shared" si="6"/>
        <v>27482.499999999996</v>
      </c>
      <c r="N18" s="12">
        <v>1</v>
      </c>
      <c r="O18" s="7">
        <f t="shared" si="2"/>
        <v>27482.499999999996</v>
      </c>
      <c r="P18" s="12">
        <f t="shared" si="3"/>
        <v>1</v>
      </c>
      <c r="Q18" s="12">
        <f t="shared" si="4"/>
        <v>4.5691590963324702E-2</v>
      </c>
    </row>
    <row r="19" spans="1:17" ht="15" customHeight="1" x14ac:dyDescent="0.25">
      <c r="A19" s="11">
        <v>12</v>
      </c>
      <c r="B19" s="46" t="str">
        <f>VLOOKUP(A19,RESUMO!A:K,2,FALSE)</f>
        <v>ESQUADRIAS/VIDROS/FERRAGENS</v>
      </c>
      <c r="C19" s="47"/>
      <c r="D19" s="47"/>
      <c r="E19" s="47"/>
      <c r="F19" s="48"/>
      <c r="G19" s="7">
        <f>VLOOKUP(A19,RESUMO!A:K,10,FALSE)</f>
        <v>46867.34</v>
      </c>
      <c r="H19" s="12">
        <f t="shared" si="0"/>
        <v>7.792025211749537E-2</v>
      </c>
      <c r="I19" s="7"/>
      <c r="J19" s="12"/>
      <c r="K19" s="7"/>
      <c r="L19" s="12"/>
      <c r="M19" s="7">
        <f t="shared" si="6"/>
        <v>46867.34</v>
      </c>
      <c r="N19" s="12">
        <v>1</v>
      </c>
      <c r="O19" s="7">
        <f t="shared" si="2"/>
        <v>46867.34</v>
      </c>
      <c r="P19" s="12">
        <f t="shared" si="3"/>
        <v>1</v>
      </c>
      <c r="Q19" s="12">
        <f t="shared" si="4"/>
        <v>7.792025211749537E-2</v>
      </c>
    </row>
    <row r="20" spans="1:17" ht="15" customHeight="1" x14ac:dyDescent="0.25">
      <c r="A20" s="11">
        <v>13</v>
      </c>
      <c r="B20" s="46" t="str">
        <f>VLOOKUP(A20,RESUMO!A:K,2,FALSE)</f>
        <v>LOUCAS E METAIS</v>
      </c>
      <c r="C20" s="47"/>
      <c r="D20" s="47"/>
      <c r="E20" s="47"/>
      <c r="F20" s="48"/>
      <c r="G20" s="7">
        <f>VLOOKUP(A20,RESUMO!A:K,10,FALSE)</f>
        <v>10171.68</v>
      </c>
      <c r="H20" s="12">
        <f t="shared" si="0"/>
        <v>1.6911134066035866E-2</v>
      </c>
      <c r="I20" s="7"/>
      <c r="J20" s="12"/>
      <c r="K20" s="7"/>
      <c r="L20" s="12"/>
      <c r="M20" s="7">
        <f t="shared" si="6"/>
        <v>10171.68</v>
      </c>
      <c r="N20" s="12">
        <v>1</v>
      </c>
      <c r="O20" s="7">
        <f t="shared" si="2"/>
        <v>10171.68</v>
      </c>
      <c r="P20" s="12">
        <f t="shared" si="3"/>
        <v>1</v>
      </c>
      <c r="Q20" s="12">
        <f t="shared" si="4"/>
        <v>1.6911134066035866E-2</v>
      </c>
    </row>
    <row r="21" spans="1:17" ht="15" customHeight="1" x14ac:dyDescent="0.25">
      <c r="A21" s="11">
        <v>14</v>
      </c>
      <c r="B21" s="46" t="str">
        <f>VLOOKUP(A21,RESUMO!A:K,2,FALSE)</f>
        <v>COMPLEMENTACOES</v>
      </c>
      <c r="C21" s="47"/>
      <c r="D21" s="47"/>
      <c r="E21" s="47"/>
      <c r="F21" s="48"/>
      <c r="G21" s="7">
        <f>VLOOKUP(A21,RESUMO!A:K,10,FALSE)</f>
        <v>4227.9799999999996</v>
      </c>
      <c r="H21" s="12">
        <f t="shared" si="0"/>
        <v>7.0293143913806085E-3</v>
      </c>
      <c r="I21" s="7"/>
      <c r="J21" s="12"/>
      <c r="K21" s="7"/>
      <c r="L21" s="12"/>
      <c r="M21" s="7">
        <f t="shared" si="6"/>
        <v>4227.9799999999996</v>
      </c>
      <c r="N21" s="12">
        <v>1</v>
      </c>
      <c r="O21" s="7">
        <f t="shared" si="2"/>
        <v>4227.9799999999996</v>
      </c>
      <c r="P21" s="12">
        <f t="shared" si="3"/>
        <v>1</v>
      </c>
      <c r="Q21" s="12">
        <f t="shared" si="4"/>
        <v>7.0293143913806085E-3</v>
      </c>
    </row>
    <row r="22" spans="1:17" ht="15" customHeight="1" x14ac:dyDescent="0.25">
      <c r="B22" s="43" t="s">
        <v>29</v>
      </c>
      <c r="C22" s="44"/>
      <c r="D22" s="44"/>
      <c r="E22" s="44"/>
      <c r="F22" s="45"/>
      <c r="G22" s="54">
        <f>SUM(G8:G21)</f>
        <v>601478.29</v>
      </c>
      <c r="H22" s="52">
        <f>SUM(H8:H21)</f>
        <v>0.99999999999999989</v>
      </c>
      <c r="I22" s="14">
        <f>SUM(I8:I21)</f>
        <v>146994.35</v>
      </c>
      <c r="J22" s="15">
        <f>I22/$G22</f>
        <v>0.24438845498480086</v>
      </c>
      <c r="K22" s="14">
        <f>SUM(K8:K21)</f>
        <v>257540.66</v>
      </c>
      <c r="L22" s="15">
        <f>K22/$G22</f>
        <v>0.42817947760009756</v>
      </c>
      <c r="M22" s="14">
        <f>SUM(M8:M21)</f>
        <v>196943.28</v>
      </c>
      <c r="N22" s="15">
        <f>M22/$G22</f>
        <v>0.3274320674151015</v>
      </c>
      <c r="O22" s="54">
        <f>SUM(O8:O21)</f>
        <v>601478.29</v>
      </c>
      <c r="P22" s="52">
        <f>SUM(N22,L22,J22,)</f>
        <v>0.99999999999999989</v>
      </c>
      <c r="Q22" s="52">
        <f>SUM(Q8:Q21)</f>
        <v>0.99999999999999989</v>
      </c>
    </row>
    <row r="23" spans="1:17" ht="15" customHeight="1" x14ac:dyDescent="0.25">
      <c r="B23" s="43" t="s">
        <v>30</v>
      </c>
      <c r="C23" s="44"/>
      <c r="D23" s="44"/>
      <c r="E23" s="44"/>
      <c r="F23" s="45"/>
      <c r="G23" s="55"/>
      <c r="H23" s="53"/>
      <c r="I23" s="14">
        <f>I22</f>
        <v>146994.35</v>
      </c>
      <c r="J23" s="15">
        <f>I23/$G22</f>
        <v>0.24438845498480086</v>
      </c>
      <c r="K23" s="14">
        <f>SUM(K22,I23)</f>
        <v>404535.01</v>
      </c>
      <c r="L23" s="15">
        <f>K23/$G22</f>
        <v>0.67256793258489844</v>
      </c>
      <c r="M23" s="14">
        <f>SUM(M22,K23)</f>
        <v>601478.29</v>
      </c>
      <c r="N23" s="15">
        <f>M23/$G22</f>
        <v>1</v>
      </c>
      <c r="O23" s="55"/>
      <c r="P23" s="53"/>
      <c r="Q23" s="53"/>
    </row>
  </sheetData>
  <sheetProtection formatCells="0" formatColumns="0" formatRows="0" insertColumns="0" insertRows="0" insertHyperlinks="0" deleteColumns="0" deleteRows="0" sort="0" autoFilter="0" pivotTables="0"/>
  <mergeCells count="33">
    <mergeCell ref="A1:Q1"/>
    <mergeCell ref="A2:Q2"/>
    <mergeCell ref="A3:Q3"/>
    <mergeCell ref="A6:A7"/>
    <mergeCell ref="B6:F7"/>
    <mergeCell ref="G6:G7"/>
    <mergeCell ref="H6:H7"/>
    <mergeCell ref="I6:J7"/>
    <mergeCell ref="K6:L7"/>
    <mergeCell ref="M6:N7"/>
    <mergeCell ref="B17:F17"/>
    <mergeCell ref="O6:O7"/>
    <mergeCell ref="P6:Q6"/>
    <mergeCell ref="B8:F8"/>
    <mergeCell ref="B9:F9"/>
    <mergeCell ref="B10:F10"/>
    <mergeCell ref="B11:F11"/>
    <mergeCell ref="B12:F12"/>
    <mergeCell ref="B13:F13"/>
    <mergeCell ref="B14:F14"/>
    <mergeCell ref="B15:F15"/>
    <mergeCell ref="B16:F16"/>
    <mergeCell ref="B18:F18"/>
    <mergeCell ref="B19:F19"/>
    <mergeCell ref="B20:F20"/>
    <mergeCell ref="B21:F21"/>
    <mergeCell ref="B22:F22"/>
    <mergeCell ref="H22:H23"/>
    <mergeCell ref="O22:O23"/>
    <mergeCell ref="P22:P23"/>
    <mergeCell ref="Q22:Q23"/>
    <mergeCell ref="B23:F23"/>
    <mergeCell ref="G22:G23"/>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56"/>
  <sheetViews>
    <sheetView showGridLines="0" workbookViewId="0">
      <selection activeCell="M12" sqref="M12"/>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42" t="str">
        <f>CIDADE</f>
        <v>MUNICÍPIO DE NATAL - RN</v>
      </c>
      <c r="B1" s="42"/>
      <c r="C1" s="42"/>
      <c r="D1" s="42"/>
      <c r="E1" s="42"/>
      <c r="F1" s="42"/>
      <c r="G1" s="42"/>
      <c r="H1" s="42"/>
      <c r="I1" s="42"/>
      <c r="J1" s="42"/>
      <c r="K1" s="42"/>
      <c r="L1" s="42"/>
    </row>
    <row r="2" spans="1:12" ht="15" customHeight="1" x14ac:dyDescent="0.25">
      <c r="A2" s="42" t="str">
        <f>OBRA</f>
        <v>RESIDÊNCIA UNIFAMILIAR TÉRREA PADRÃO ALTO (2018)</v>
      </c>
      <c r="B2" s="42"/>
      <c r="C2" s="42"/>
      <c r="D2" s="42"/>
      <c r="E2" s="42"/>
      <c r="F2" s="42"/>
      <c r="G2" s="42"/>
      <c r="H2" s="42"/>
      <c r="I2" s="42"/>
      <c r="J2" s="42"/>
      <c r="K2" s="42"/>
      <c r="L2" s="42"/>
    </row>
    <row r="3" spans="1:12" ht="15" customHeight="1" x14ac:dyDescent="0.25">
      <c r="A3" s="42" t="s">
        <v>31</v>
      </c>
      <c r="B3" s="42"/>
      <c r="C3" s="42"/>
      <c r="D3" s="42"/>
      <c r="E3" s="42"/>
      <c r="F3" s="42"/>
      <c r="G3" s="42"/>
      <c r="H3" s="42"/>
      <c r="I3" s="42"/>
      <c r="J3" s="42"/>
      <c r="K3" s="42"/>
      <c r="L3" s="42"/>
    </row>
    <row r="4" spans="1:12" ht="15" customHeight="1" x14ac:dyDescent="0.25">
      <c r="A4" s="3"/>
      <c r="B4" s="3"/>
      <c r="C4" s="3"/>
      <c r="D4" s="3"/>
      <c r="E4" s="3"/>
      <c r="F4" s="3"/>
      <c r="G4" s="3"/>
      <c r="H4" s="3"/>
      <c r="I4" s="3"/>
      <c r="J4" s="3"/>
      <c r="K4" s="3"/>
      <c r="L4" s="3"/>
    </row>
    <row r="5" spans="1:12" ht="15" customHeight="1" x14ac:dyDescent="0.25">
      <c r="A5" s="2" t="s">
        <v>3</v>
      </c>
      <c r="B5" s="4" t="str">
        <f>FONTE&amp;ONERA</f>
        <v>SINAPI RN-12/2022, SEM DESONERAÇÃO</v>
      </c>
      <c r="C5" s="2"/>
      <c r="D5" s="2"/>
      <c r="E5" s="2"/>
      <c r="F5" s="3"/>
      <c r="G5" s="3"/>
      <c r="H5" s="2" t="s">
        <v>6</v>
      </c>
      <c r="I5" s="5">
        <f>LEI</f>
        <v>115.45</v>
      </c>
      <c r="J5" s="3"/>
      <c r="K5" s="2" t="s">
        <v>7</v>
      </c>
      <c r="L5" s="5">
        <f>BDI</f>
        <v>20.34</v>
      </c>
    </row>
    <row r="6" spans="1:12" ht="30" customHeight="1" x14ac:dyDescent="0.25">
      <c r="A6" s="10" t="s">
        <v>20</v>
      </c>
      <c r="B6" s="10" t="s">
        <v>32</v>
      </c>
      <c r="C6" s="70" t="s">
        <v>8</v>
      </c>
      <c r="D6" s="71"/>
      <c r="E6" s="71"/>
      <c r="F6" s="71"/>
      <c r="G6" s="6" t="s">
        <v>33</v>
      </c>
      <c r="H6" s="6" t="s">
        <v>34</v>
      </c>
      <c r="I6" s="39" t="s">
        <v>35</v>
      </c>
      <c r="J6" s="41"/>
      <c r="K6" s="44" t="s">
        <v>10</v>
      </c>
      <c r="L6" s="45"/>
    </row>
    <row r="7" spans="1:12" ht="15" customHeight="1" x14ac:dyDescent="0.25">
      <c r="A7" s="13">
        <v>1</v>
      </c>
      <c r="B7" s="61" t="str">
        <f>VLOOKUP(A7,MEMORIA!A:P,2,FALSE)</f>
        <v>SERVICOS PRELIMINARES DE OBRA</v>
      </c>
      <c r="C7" s="62"/>
      <c r="D7" s="62"/>
      <c r="E7" s="62"/>
      <c r="F7" s="62"/>
      <c r="G7" s="62"/>
      <c r="H7" s="62"/>
      <c r="I7" s="62"/>
      <c r="J7" s="63"/>
      <c r="K7" s="64">
        <f>SUM(K8:L10)</f>
        <v>7492.97</v>
      </c>
      <c r="L7" s="65"/>
    </row>
    <row r="8" spans="1:12" ht="60" customHeight="1" x14ac:dyDescent="0.25">
      <c r="A8" s="16" t="s">
        <v>36</v>
      </c>
      <c r="B8" s="16">
        <f>VLOOKUP(A8,MEMORIA!A:P,2,FALSE)</f>
        <v>99059</v>
      </c>
      <c r="C8" s="66" t="str">
        <f>VLOOKUP(A8,MEMORIA!A:P,3,FALSE)</f>
        <v>LOCACAO CONVENCIONAL DE OBRA, UTILIZANDO GABARITO DE TÁBUAS CORRIDAS PONTALETADAS A CADA 2,00M -  2 UTILIZAÇÕES. AF_10/2018</v>
      </c>
      <c r="D8" s="66"/>
      <c r="E8" s="66"/>
      <c r="F8" s="66"/>
      <c r="G8" s="16" t="str">
        <f>VLOOKUP(A8,MEMORIA!A:P,7,FALSE)</f>
        <v>M</v>
      </c>
      <c r="H8" s="17">
        <f>VLOOKUP(A8,MEMORIA!A:P,16,FALSE)</f>
        <v>76.959999999999994</v>
      </c>
      <c r="I8" s="67">
        <f>VLOOKUP("TOTAL - "&amp;B8,COMPOSICAO!A:K,10,FALSE)</f>
        <v>65.8</v>
      </c>
      <c r="J8" s="68"/>
      <c r="K8" s="37">
        <f>ROUND(H8*I8,2)</f>
        <v>5063.97</v>
      </c>
      <c r="L8" s="38"/>
    </row>
    <row r="9" spans="1:12" ht="30" customHeight="1" x14ac:dyDescent="0.25">
      <c r="A9" s="16" t="s">
        <v>37</v>
      </c>
      <c r="B9" s="16">
        <f>VLOOKUP(A9,MEMORIA!A:P,2,FALSE)</f>
        <v>98524</v>
      </c>
      <c r="C9" s="66" t="str">
        <f>VLOOKUP(A9,MEMORIA!A:P,3,FALSE)</f>
        <v>LIMPEZA MANUAL DE VEGETAÇÃO EM TERRENO COM ENXADA.AF_05/2018</v>
      </c>
      <c r="D9" s="66"/>
      <c r="E9" s="66"/>
      <c r="F9" s="66"/>
      <c r="G9" s="16" t="str">
        <f>VLOOKUP(A9,MEMORIA!A:P,7,FALSE)</f>
        <v>M2</v>
      </c>
      <c r="H9" s="17">
        <f>VLOOKUP(A9,MEMORIA!A:P,16,FALSE)</f>
        <v>700</v>
      </c>
      <c r="I9" s="67">
        <f>VLOOKUP("TOTAL - "&amp;B9,COMPOSICAO!A:K,10,FALSE)</f>
        <v>3.4699999999999998</v>
      </c>
      <c r="J9" s="68"/>
      <c r="K9" s="37">
        <f>ROUND(H9*I9,2)</f>
        <v>2429</v>
      </c>
      <c r="L9" s="38"/>
    </row>
    <row r="10" spans="1:12" ht="15" customHeight="1" x14ac:dyDescent="0.25">
      <c r="A10" s="19"/>
      <c r="B10" s="19"/>
      <c r="C10" s="19"/>
      <c r="D10" s="19"/>
      <c r="E10" s="19"/>
      <c r="F10" s="19"/>
      <c r="G10" s="19"/>
      <c r="H10" s="19"/>
      <c r="I10" s="19"/>
      <c r="J10" s="19"/>
      <c r="K10" s="19"/>
      <c r="L10" s="19"/>
    </row>
    <row r="11" spans="1:12" ht="15" customHeight="1" x14ac:dyDescent="0.25">
      <c r="A11" s="13">
        <v>2</v>
      </c>
      <c r="B11" s="61" t="str">
        <f>VLOOKUP(A11,MEMORIA!A:P,2,FALSE)</f>
        <v>INFRAESTRUTURA</v>
      </c>
      <c r="C11" s="62"/>
      <c r="D11" s="62"/>
      <c r="E11" s="62"/>
      <c r="F11" s="62"/>
      <c r="G11" s="62"/>
      <c r="H11" s="62"/>
      <c r="I11" s="62"/>
      <c r="J11" s="63"/>
      <c r="K11" s="64">
        <f>SUM(K12:L20)</f>
        <v>43823.92</v>
      </c>
      <c r="L11" s="65"/>
    </row>
    <row r="12" spans="1:12" ht="45" customHeight="1" x14ac:dyDescent="0.25">
      <c r="A12" s="16" t="s">
        <v>38</v>
      </c>
      <c r="B12" s="16">
        <f>VLOOKUP(A12,MEMORIA!A:P,2,FALSE)</f>
        <v>96621</v>
      </c>
      <c r="C12" s="66" t="str">
        <f>VLOOKUP(A12,MEMORIA!A:P,3,FALSE)</f>
        <v>LASTRO COM MATERIAL GRANULAR, APLICAÇÃO EM BLOCOS DE COROAMENTO, ESPESSURA DE *5 CM*. AF_08/2017</v>
      </c>
      <c r="D12" s="66"/>
      <c r="E12" s="66"/>
      <c r="F12" s="66"/>
      <c r="G12" s="16" t="str">
        <f>VLOOKUP(A12,MEMORIA!A:P,7,FALSE)</f>
        <v>M3</v>
      </c>
      <c r="H12" s="17">
        <f>VLOOKUP(A12,MEMORIA!A:P,16,FALSE)</f>
        <v>1.25</v>
      </c>
      <c r="I12" s="67">
        <f>VLOOKUP("TOTAL - "&amp;B12,COMPOSICAO!A:K,10,FALSE)</f>
        <v>353.99999999999994</v>
      </c>
      <c r="J12" s="68"/>
      <c r="K12" s="37">
        <f t="shared" ref="K12:K19" si="0">ROUND(H12*I12,2)</f>
        <v>442.5</v>
      </c>
      <c r="L12" s="38"/>
    </row>
    <row r="13" spans="1:12" ht="60" customHeight="1" x14ac:dyDescent="0.25">
      <c r="A13" s="16" t="s">
        <v>39</v>
      </c>
      <c r="B13" s="16">
        <f>VLOOKUP(A13,MEMORIA!A:P,2,FALSE)</f>
        <v>96533</v>
      </c>
      <c r="C13" s="66" t="str">
        <f>VLOOKUP(A13,MEMORIA!A:P,3,FALSE)</f>
        <v>FABRICAÇÃO, MONTAGEM E DESMONTAGEM DE FÔRMA PARA VIGA BALDRAME, EM MADEIRA SERRADA, E=25 MM, 2 UTILIZAÇÕES. AF_06/2017</v>
      </c>
      <c r="D13" s="66"/>
      <c r="E13" s="66"/>
      <c r="F13" s="66"/>
      <c r="G13" s="16" t="str">
        <f>VLOOKUP(A13,MEMORIA!A:P,7,FALSE)</f>
        <v>M2</v>
      </c>
      <c r="H13" s="17">
        <f>VLOOKUP(A13,MEMORIA!A:P,16,FALSE)</f>
        <v>118.51</v>
      </c>
      <c r="I13" s="67">
        <f>VLOOKUP("TOTAL - "&amp;B13,COMPOSICAO!A:K,10,FALSE)</f>
        <v>135.03</v>
      </c>
      <c r="J13" s="68"/>
      <c r="K13" s="37">
        <f t="shared" si="0"/>
        <v>16002.41</v>
      </c>
      <c r="L13" s="38"/>
    </row>
    <row r="14" spans="1:12" ht="60" customHeight="1" x14ac:dyDescent="0.25">
      <c r="A14" s="16" t="s">
        <v>40</v>
      </c>
      <c r="B14" s="16">
        <f>VLOOKUP(A14,MEMORIA!A:P,2,FALSE)</f>
        <v>96557</v>
      </c>
      <c r="C14" s="66" t="str">
        <f>VLOOKUP(A14,MEMORIA!A:P,3,FALSE)</f>
        <v>CONCRETAGEM DE BLOCOS DE COROAMENTO E VIGAS BALDRAMES, FCK 30 MPA, COM USO DE BOMBA  LANÇAMENTO, ADENSAMENTO E ACABAMENTO. AF_06/2017</v>
      </c>
      <c r="D14" s="66"/>
      <c r="E14" s="66"/>
      <c r="F14" s="66"/>
      <c r="G14" s="16" t="str">
        <f>VLOOKUP(A14,MEMORIA!A:P,7,FALSE)</f>
        <v>M3</v>
      </c>
      <c r="H14" s="17">
        <f>VLOOKUP(A14,MEMORIA!A:P,16,FALSE)</f>
        <v>7.14</v>
      </c>
      <c r="I14" s="67">
        <f>VLOOKUP("TOTAL - "&amp;B14,COMPOSICAO!A:K,10,FALSE)</f>
        <v>769.76999999999987</v>
      </c>
      <c r="J14" s="68"/>
      <c r="K14" s="37">
        <f t="shared" si="0"/>
        <v>5496.16</v>
      </c>
      <c r="L14" s="38"/>
    </row>
    <row r="15" spans="1:12" ht="60" customHeight="1" x14ac:dyDescent="0.25">
      <c r="A15" s="16" t="s">
        <v>41</v>
      </c>
      <c r="B15" s="16">
        <f>VLOOKUP(A15,MEMORIA!A:P,2,FALSE)</f>
        <v>98562</v>
      </c>
      <c r="C15" s="66" t="str">
        <f>VLOOKUP(A15,MEMORIA!A:P,3,FALSE)</f>
        <v>IMPERMEABILIZAÇÃO DE FLOREIRA OU VIGA BALDRAME COM ARGAMASSA DE CIMENTO E AREIA, COM ADITIVO IMPERMEABILIZANTE, E = 2 CM. AF_06/2018</v>
      </c>
      <c r="D15" s="66"/>
      <c r="E15" s="66"/>
      <c r="F15" s="66"/>
      <c r="G15" s="16" t="str">
        <f>VLOOKUP(A15,MEMORIA!A:P,7,FALSE)</f>
        <v>M2</v>
      </c>
      <c r="H15" s="17">
        <f>VLOOKUP(A15,MEMORIA!A:P,16,FALSE)</f>
        <v>127.36</v>
      </c>
      <c r="I15" s="67">
        <f>VLOOKUP("TOTAL - "&amp;B15,COMPOSICAO!A:K,10,FALSE)</f>
        <v>48.1</v>
      </c>
      <c r="J15" s="68"/>
      <c r="K15" s="37">
        <f t="shared" si="0"/>
        <v>6126.02</v>
      </c>
      <c r="L15" s="38"/>
    </row>
    <row r="16" spans="1:12" ht="45" customHeight="1" x14ac:dyDescent="0.25">
      <c r="A16" s="16" t="s">
        <v>42</v>
      </c>
      <c r="B16" s="16">
        <f>VLOOKUP(A16,MEMORIA!A:P,2,FALSE)</f>
        <v>96527</v>
      </c>
      <c r="C16" s="66" t="str">
        <f>VLOOKUP(A16,MEMORIA!A:P,3,FALSE)</f>
        <v>ESCAVAÇÃO MANUAL DE VALA PARA VIGA BALDRAME (INCLUINDO ESCAVAÇÃO PARA COLOCAÇÃO DE FÔRMAS). AF_06/2017</v>
      </c>
      <c r="D16" s="66"/>
      <c r="E16" s="66"/>
      <c r="F16" s="66"/>
      <c r="G16" s="16" t="str">
        <f>VLOOKUP(A16,MEMORIA!A:P,7,FALSE)</f>
        <v>M3</v>
      </c>
      <c r="H16" s="17">
        <f>VLOOKUP(A16,MEMORIA!A:P,16,FALSE)</f>
        <v>39.729999999999997</v>
      </c>
      <c r="I16" s="67">
        <f>VLOOKUP("TOTAL - "&amp;B16,COMPOSICAO!A:K,10,FALSE)</f>
        <v>136.68</v>
      </c>
      <c r="J16" s="68"/>
      <c r="K16" s="37">
        <f t="shared" si="0"/>
        <v>5430.3</v>
      </c>
      <c r="L16" s="38"/>
    </row>
    <row r="17" spans="1:12" ht="30" customHeight="1" x14ac:dyDescent="0.25">
      <c r="A17" s="16" t="s">
        <v>43</v>
      </c>
      <c r="B17" s="16">
        <f>VLOOKUP(A17,MEMORIA!A:P,2,FALSE)</f>
        <v>93382</v>
      </c>
      <c r="C17" s="66" t="str">
        <f>VLOOKUP(A17,MEMORIA!A:P,3,FALSE)</f>
        <v>REATERRO MANUAL DE VALAS COM COMPACTAÇÃO MECANIZADA. AF_04/2016</v>
      </c>
      <c r="D17" s="66"/>
      <c r="E17" s="66"/>
      <c r="F17" s="66"/>
      <c r="G17" s="16" t="str">
        <f>VLOOKUP(A17,MEMORIA!A:P,7,FALSE)</f>
        <v>M3</v>
      </c>
      <c r="H17" s="17">
        <f>VLOOKUP(A17,MEMORIA!A:P,16,FALSE)</f>
        <v>32.950000000000003</v>
      </c>
      <c r="I17" s="67">
        <f>VLOOKUP("TOTAL - "&amp;B17,COMPOSICAO!A:K,10,FALSE)</f>
        <v>39.07</v>
      </c>
      <c r="J17" s="68"/>
      <c r="K17" s="37">
        <f t="shared" si="0"/>
        <v>1287.3599999999999</v>
      </c>
      <c r="L17" s="38"/>
    </row>
    <row r="18" spans="1:12" ht="60" customHeight="1" x14ac:dyDescent="0.25">
      <c r="A18" s="16" t="s">
        <v>44</v>
      </c>
      <c r="B18" s="16">
        <f>VLOOKUP(A18,MEMORIA!A:P,2,FALSE)</f>
        <v>92917</v>
      </c>
      <c r="C18" s="66" t="str">
        <f>VLOOKUP(A18,MEMORIA!A:P,3,FALSE)</f>
        <v>ARMAÇÃO DE ESTRUTURAS DIVERSAS DE CONCRETO ARMADO, EXCETO VIGAS, PILARES, LAJES E FUNDAÇÕES, UTILIZANDO AÇO CA-50 DE 8,0 MM - MONTAGEM. AF_06/2022</v>
      </c>
      <c r="D18" s="66"/>
      <c r="E18" s="66"/>
      <c r="F18" s="66"/>
      <c r="G18" s="16" t="str">
        <f>VLOOKUP(A18,MEMORIA!A:P,7,FALSE)</f>
        <v>KG</v>
      </c>
      <c r="H18" s="17">
        <f>VLOOKUP(A18,MEMORIA!A:P,16,FALSE)</f>
        <v>157.08000000000001</v>
      </c>
      <c r="I18" s="67">
        <f>VLOOKUP("TOTAL - "&amp;B18,COMPOSICAO!A:K,10,FALSE)</f>
        <v>20.52</v>
      </c>
      <c r="J18" s="68"/>
      <c r="K18" s="37">
        <f t="shared" si="0"/>
        <v>3223.28</v>
      </c>
      <c r="L18" s="38"/>
    </row>
    <row r="19" spans="1:12" ht="60" customHeight="1" x14ac:dyDescent="0.25">
      <c r="A19" s="16" t="s">
        <v>45</v>
      </c>
      <c r="B19" s="16">
        <f>VLOOKUP(A19,MEMORIA!A:P,2,FALSE)</f>
        <v>92922</v>
      </c>
      <c r="C19" s="66" t="str">
        <f>VLOOKUP(A19,MEMORIA!A:P,3,FALSE)</f>
        <v>ARMAÇÃO DE ESTRUTURAS DIVERSAS DE CONCRETO ARMADO, EXCETO VIGAS, PILARES, LAJES E FUNDAÇÕES, UTILIZANDO AÇO CA-50 DE 16,0 MM - MONTAGEM. AF_06/2022</v>
      </c>
      <c r="D19" s="66"/>
      <c r="E19" s="66"/>
      <c r="F19" s="66"/>
      <c r="G19" s="16" t="str">
        <f>VLOOKUP(A19,MEMORIA!A:P,7,FALSE)</f>
        <v>KG</v>
      </c>
      <c r="H19" s="17">
        <f>VLOOKUP(A19,MEMORIA!A:P,16,FALSE)</f>
        <v>392.7</v>
      </c>
      <c r="I19" s="67">
        <f>VLOOKUP("TOTAL - "&amp;B19,COMPOSICAO!A:K,10,FALSE)</f>
        <v>14.81</v>
      </c>
      <c r="J19" s="68"/>
      <c r="K19" s="37">
        <f t="shared" si="0"/>
        <v>5815.89</v>
      </c>
      <c r="L19" s="38"/>
    </row>
    <row r="20" spans="1:12" ht="15" customHeight="1" x14ac:dyDescent="0.25">
      <c r="A20" s="19"/>
      <c r="B20" s="19"/>
      <c r="C20" s="19"/>
      <c r="D20" s="19"/>
      <c r="E20" s="19"/>
      <c r="F20" s="19"/>
      <c r="G20" s="19"/>
      <c r="H20" s="19"/>
      <c r="I20" s="19"/>
      <c r="J20" s="19"/>
      <c r="K20" s="19"/>
      <c r="L20" s="19"/>
    </row>
    <row r="21" spans="1:12" ht="15" customHeight="1" x14ac:dyDescent="0.25">
      <c r="A21" s="13">
        <v>3</v>
      </c>
      <c r="B21" s="61" t="str">
        <f>VLOOKUP(A21,MEMORIA!A:P,2,FALSE)</f>
        <v>SUPRAESTRUTURA</v>
      </c>
      <c r="C21" s="62"/>
      <c r="D21" s="62"/>
      <c r="E21" s="62"/>
      <c r="F21" s="62"/>
      <c r="G21" s="62"/>
      <c r="H21" s="62"/>
      <c r="I21" s="62"/>
      <c r="J21" s="63"/>
      <c r="K21" s="64">
        <f>SUM(K22:L29)</f>
        <v>191354.92</v>
      </c>
      <c r="L21" s="65"/>
    </row>
    <row r="22" spans="1:12" ht="60" customHeight="1" x14ac:dyDescent="0.25">
      <c r="A22" s="16" t="s">
        <v>46</v>
      </c>
      <c r="B22" s="16">
        <f>VLOOKUP(A22,MEMORIA!A:P,2,FALSE)</f>
        <v>92409</v>
      </c>
      <c r="C22" s="66" t="str">
        <f>VLOOKUP(A22,MEMORIA!A:P,3,FALSE)</f>
        <v>MONTAGEM E DESMONTAGEM DE FÔRMA DE PILARES RETANGULARES E ESTRUTURAS SIMILARES, PÉ-DIREITO SIMPLES, EM MADEIRA SERRADA, 1 UTILIZAÇÃO. AF_09/2020</v>
      </c>
      <c r="D22" s="66"/>
      <c r="E22" s="66"/>
      <c r="F22" s="66"/>
      <c r="G22" s="16" t="str">
        <f>VLOOKUP(A22,MEMORIA!A:P,7,FALSE)</f>
        <v>M2</v>
      </c>
      <c r="H22" s="17">
        <f>VLOOKUP(A22,MEMORIA!A:P,16,FALSE)</f>
        <v>84.24</v>
      </c>
      <c r="I22" s="67">
        <f>VLOOKUP("TOTAL - "&amp;B22,COMPOSICAO!A:K,10,FALSE)</f>
        <v>350.54</v>
      </c>
      <c r="J22" s="68"/>
      <c r="K22" s="37">
        <f t="shared" ref="K22:K28" si="1">ROUND(H22*I22,2)</f>
        <v>29529.49</v>
      </c>
      <c r="L22" s="38"/>
    </row>
    <row r="23" spans="1:12" ht="60" customHeight="1" x14ac:dyDescent="0.25">
      <c r="A23" s="16" t="s">
        <v>47</v>
      </c>
      <c r="B23" s="16">
        <f>VLOOKUP(A23,MEMORIA!A:P,2,FALSE)</f>
        <v>92446</v>
      </c>
      <c r="C23" s="66" t="str">
        <f>VLOOKUP(A23,MEMORIA!A:P,3,FALSE)</f>
        <v>MONTAGEM E DESMONTAGEM DE FÔRMA DE VIGA, ESCORAMENTO COM PONTALETE DE MADEIRA, PÉ-DIREITO SIMPLES, EM MADEIRA SERRADA, 1 UTILIZAÇÃO. AF_09/2020</v>
      </c>
      <c r="D23" s="66"/>
      <c r="E23" s="66"/>
      <c r="F23" s="66"/>
      <c r="G23" s="16" t="str">
        <f>VLOOKUP(A23,MEMORIA!A:P,7,FALSE)</f>
        <v>M2</v>
      </c>
      <c r="H23" s="17">
        <f>VLOOKUP(A23,MEMORIA!A:P,16,FALSE)</f>
        <v>102.17</v>
      </c>
      <c r="I23" s="67">
        <f>VLOOKUP("TOTAL - "&amp;B23,COMPOSICAO!A:K,10,FALSE)</f>
        <v>344.11</v>
      </c>
      <c r="J23" s="68"/>
      <c r="K23" s="37">
        <f t="shared" si="1"/>
        <v>35157.72</v>
      </c>
      <c r="L23" s="38"/>
    </row>
    <row r="24" spans="1:12" ht="45" customHeight="1" x14ac:dyDescent="0.25">
      <c r="A24" s="16" t="s">
        <v>48</v>
      </c>
      <c r="B24" s="16">
        <f>VLOOKUP(A24,MEMORIA!A:P,2,FALSE)</f>
        <v>92482</v>
      </c>
      <c r="C24" s="66" t="str">
        <f>VLOOKUP(A24,MEMORIA!A:P,3,FALSE)</f>
        <v>MONTAGEM E DESMONTAGEM DE FÔRMA DE LAJE MACIÇA, PÉ-DIREITO SIMPLES, EM MADEIRA SERRADA, 1 UTILIZAÇÃO. AF_09/2020</v>
      </c>
      <c r="D24" s="66"/>
      <c r="E24" s="66"/>
      <c r="F24" s="66"/>
      <c r="G24" s="16" t="str">
        <f>VLOOKUP(A24,MEMORIA!A:P,7,FALSE)</f>
        <v>M2</v>
      </c>
      <c r="H24" s="17">
        <f>VLOOKUP(A24,MEMORIA!A:P,16,FALSE)</f>
        <v>197.35</v>
      </c>
      <c r="I24" s="67">
        <f>VLOOKUP("TOTAL - "&amp;B24,COMPOSICAO!A:K,10,FALSE)</f>
        <v>357.81000000000006</v>
      </c>
      <c r="J24" s="68"/>
      <c r="K24" s="37">
        <f t="shared" si="1"/>
        <v>70613.8</v>
      </c>
      <c r="L24" s="38"/>
    </row>
    <row r="25" spans="1:12" ht="45" customHeight="1" x14ac:dyDescent="0.25">
      <c r="A25" s="16" t="s">
        <v>49</v>
      </c>
      <c r="B25" s="16">
        <f>VLOOKUP(A25,MEMORIA!A:P,2,FALSE)</f>
        <v>103672</v>
      </c>
      <c r="C25" s="66" t="str">
        <f>VLOOKUP(A25,MEMORIA!A:P,3,FALSE)</f>
        <v>CONCRETAGEM DE PILARES, FCK = 25 MPA, COM USO DE BOMBA - LANÇAMENTO, ADENSAMENTO E ACABAMENTO. AF_02/2022</v>
      </c>
      <c r="D25" s="66"/>
      <c r="E25" s="66"/>
      <c r="F25" s="66"/>
      <c r="G25" s="16" t="str">
        <f>VLOOKUP(A25,MEMORIA!A:P,7,FALSE)</f>
        <v>M3</v>
      </c>
      <c r="H25" s="17">
        <f>VLOOKUP(A25,MEMORIA!A:P,16,FALSE)</f>
        <v>4.34</v>
      </c>
      <c r="I25" s="67">
        <f>VLOOKUP("TOTAL - "&amp;B25,COMPOSICAO!A:K,10,FALSE)</f>
        <v>738.47</v>
      </c>
      <c r="J25" s="68"/>
      <c r="K25" s="37">
        <f t="shared" si="1"/>
        <v>3204.96</v>
      </c>
      <c r="L25" s="38"/>
    </row>
    <row r="26" spans="1:12" ht="60" customHeight="1" x14ac:dyDescent="0.25">
      <c r="A26" s="16" t="s">
        <v>50</v>
      </c>
      <c r="B26" s="16">
        <f>VLOOKUP(A26,MEMORIA!A:P,2,FALSE)</f>
        <v>103675</v>
      </c>
      <c r="C26" s="66" t="str">
        <f>VLOOKUP(A26,MEMORIA!A:P,3,FALSE)</f>
        <v>CONCRETAGEM DE VIGAS E LAJES, FCK=25 MPA, PARA LAJES MACIÇAS OU NERVURADAS COM USO DE BOMBA - LANÇAMENTO, ADENSAMENTO E ACABAMENTO. AF_02/2022</v>
      </c>
      <c r="D26" s="66"/>
      <c r="E26" s="66"/>
      <c r="F26" s="66"/>
      <c r="G26" s="16" t="str">
        <f>VLOOKUP(A26,MEMORIA!A:P,7,FALSE)</f>
        <v>M3</v>
      </c>
      <c r="H26" s="17">
        <f>VLOOKUP(A26,MEMORIA!A:P,16,FALSE)</f>
        <v>23.62</v>
      </c>
      <c r="I26" s="67">
        <f>VLOOKUP("TOTAL - "&amp;B26,COMPOSICAO!A:K,10,FALSE)</f>
        <v>738.8599999999999</v>
      </c>
      <c r="J26" s="68"/>
      <c r="K26" s="37">
        <f t="shared" si="1"/>
        <v>17451.87</v>
      </c>
      <c r="L26" s="38"/>
    </row>
    <row r="27" spans="1:12" ht="60" customHeight="1" x14ac:dyDescent="0.25">
      <c r="A27" s="16" t="s">
        <v>51</v>
      </c>
      <c r="B27" s="16">
        <f>VLOOKUP(A27,MEMORIA!A:P,2,FALSE)</f>
        <v>92917</v>
      </c>
      <c r="C27" s="66" t="str">
        <f>VLOOKUP(A27,MEMORIA!A:P,3,FALSE)</f>
        <v>ARMAÇÃO DE ESTRUTURAS DIVERSAS DE CONCRETO ARMADO, EXCETO VIGAS, PILARES, LAJES E FUNDAÇÕES, UTILIZANDO AÇO CA-50 DE 8,0 MM - MONTAGEM. AF_06/2022</v>
      </c>
      <c r="D27" s="66"/>
      <c r="E27" s="66"/>
      <c r="F27" s="66"/>
      <c r="G27" s="16" t="str">
        <f>VLOOKUP(A27,MEMORIA!A:P,7,FALSE)</f>
        <v>KG</v>
      </c>
      <c r="H27" s="17">
        <f>VLOOKUP(A27,MEMORIA!A:P,16,FALSE)</f>
        <v>615.12</v>
      </c>
      <c r="I27" s="67">
        <f>VLOOKUP("TOTAL - "&amp;B27,COMPOSICAO!A:K,10,FALSE)</f>
        <v>20.52</v>
      </c>
      <c r="J27" s="68"/>
      <c r="K27" s="37">
        <f t="shared" si="1"/>
        <v>12622.26</v>
      </c>
      <c r="L27" s="38"/>
    </row>
    <row r="28" spans="1:12" ht="60" customHeight="1" x14ac:dyDescent="0.25">
      <c r="A28" s="16" t="s">
        <v>52</v>
      </c>
      <c r="B28" s="16">
        <f>VLOOKUP(A28,MEMORIA!A:P,2,FALSE)</f>
        <v>92922</v>
      </c>
      <c r="C28" s="66" t="str">
        <f>VLOOKUP(A28,MEMORIA!A:P,3,FALSE)</f>
        <v>ARMAÇÃO DE ESTRUTURAS DIVERSAS DE CONCRETO ARMADO, EXCETO VIGAS, PILARES, LAJES E FUNDAÇÕES, UTILIZANDO AÇO CA-50 DE 16,0 MM - MONTAGEM. AF_06/2022</v>
      </c>
      <c r="D28" s="66"/>
      <c r="E28" s="66"/>
      <c r="F28" s="66"/>
      <c r="G28" s="16" t="str">
        <f>VLOOKUP(A28,MEMORIA!A:P,7,FALSE)</f>
        <v>KG</v>
      </c>
      <c r="H28" s="17">
        <f>VLOOKUP(A28,MEMORIA!A:P,16,FALSE)</f>
        <v>1537.8</v>
      </c>
      <c r="I28" s="67">
        <f>VLOOKUP("TOTAL - "&amp;B28,COMPOSICAO!A:K,10,FALSE)</f>
        <v>14.81</v>
      </c>
      <c r="J28" s="68"/>
      <c r="K28" s="37">
        <f t="shared" si="1"/>
        <v>22774.82</v>
      </c>
      <c r="L28" s="38"/>
    </row>
    <row r="29" spans="1:12" ht="15" customHeight="1" x14ac:dyDescent="0.25">
      <c r="A29" s="19"/>
      <c r="B29" s="19"/>
      <c r="C29" s="19"/>
      <c r="D29" s="19"/>
      <c r="E29" s="19"/>
      <c r="F29" s="19"/>
      <c r="G29" s="19"/>
      <c r="H29" s="19"/>
      <c r="I29" s="19"/>
      <c r="J29" s="19"/>
      <c r="K29" s="19"/>
      <c r="L29" s="19"/>
    </row>
    <row r="30" spans="1:12" ht="15" customHeight="1" x14ac:dyDescent="0.25">
      <c r="A30" s="13">
        <v>4</v>
      </c>
      <c r="B30" s="61" t="str">
        <f>VLOOKUP(A30,MEMORIA!A:P,2,FALSE)</f>
        <v>PAREDES E PAINÉIS</v>
      </c>
      <c r="C30" s="62"/>
      <c r="D30" s="62"/>
      <c r="E30" s="62"/>
      <c r="F30" s="62"/>
      <c r="G30" s="62"/>
      <c r="H30" s="62"/>
      <c r="I30" s="62"/>
      <c r="J30" s="63"/>
      <c r="K30" s="64">
        <f>SUM(K31:L32)</f>
        <v>36546.589999999997</v>
      </c>
      <c r="L30" s="65"/>
    </row>
    <row r="31" spans="1:12" ht="75" customHeight="1" x14ac:dyDescent="0.25">
      <c r="A31" s="16" t="s">
        <v>53</v>
      </c>
      <c r="B31" s="16">
        <f>VLOOKUP(A31,MEMORIA!A:P,2,FALSE)</f>
        <v>103328</v>
      </c>
      <c r="C31" s="66" t="str">
        <f>VLOOKUP(A31,MEMORIA!A:P,3,FALSE)</f>
        <v>ALVENARIA DE VEDAÇÃO DE BLOCOS CERÂMICOS FURADOS NA HORIZONTAL DE 9X19X19 CM (ESPESSURA 9 CM) E ARGAMASSA DE ASSENTAMENTO COM PREPARO EM BETONEIRA. AF_12/2021</v>
      </c>
      <c r="D31" s="66"/>
      <c r="E31" s="66"/>
      <c r="F31" s="66"/>
      <c r="G31" s="16" t="str">
        <f>VLOOKUP(A31,MEMORIA!A:P,7,FALSE)</f>
        <v>M2</v>
      </c>
      <c r="H31" s="17">
        <f>VLOOKUP(A31,MEMORIA!A:P,16,FALSE)</f>
        <v>395.74</v>
      </c>
      <c r="I31" s="67">
        <f>VLOOKUP("TOTAL - "&amp;B31,COMPOSICAO!A:K,10,FALSE)</f>
        <v>92.35</v>
      </c>
      <c r="J31" s="68"/>
      <c r="K31" s="37">
        <f>ROUND(H31*I31,2)</f>
        <v>36546.589999999997</v>
      </c>
      <c r="L31" s="38"/>
    </row>
    <row r="32" spans="1:12" ht="15" customHeight="1" x14ac:dyDescent="0.25">
      <c r="A32" s="19"/>
      <c r="B32" s="19"/>
      <c r="C32" s="19"/>
      <c r="D32" s="19"/>
      <c r="E32" s="19"/>
      <c r="F32" s="19"/>
      <c r="G32" s="19"/>
      <c r="H32" s="19"/>
      <c r="I32" s="19"/>
      <c r="J32" s="19"/>
      <c r="K32" s="19"/>
      <c r="L32" s="19"/>
    </row>
    <row r="33" spans="1:12" ht="15" customHeight="1" x14ac:dyDescent="0.25">
      <c r="A33" s="13">
        <v>5</v>
      </c>
      <c r="B33" s="61" t="str">
        <f>VLOOKUP(A33,MEMORIA!A:P,2,FALSE)</f>
        <v>VERGAS/CONTRAVERGAS/PEITORIS</v>
      </c>
      <c r="C33" s="62"/>
      <c r="D33" s="62"/>
      <c r="E33" s="62"/>
      <c r="F33" s="62"/>
      <c r="G33" s="62"/>
      <c r="H33" s="62"/>
      <c r="I33" s="62"/>
      <c r="J33" s="63"/>
      <c r="K33" s="64">
        <f>SUM(K34:L41)</f>
        <v>8245.25</v>
      </c>
      <c r="L33" s="65"/>
    </row>
    <row r="34" spans="1:12" ht="30" customHeight="1" x14ac:dyDescent="0.25">
      <c r="A34" s="16" t="s">
        <v>54</v>
      </c>
      <c r="B34" s="16">
        <f>VLOOKUP(A34,MEMORIA!A:P,2,FALSE)</f>
        <v>93182</v>
      </c>
      <c r="C34" s="66" t="str">
        <f>VLOOKUP(A34,MEMORIA!A:P,3,FALSE)</f>
        <v>VERGA PRÉ-MOLDADA PARA JANELAS COM ATÉ 1,5 M DE VÃO. AF_03/2016</v>
      </c>
      <c r="D34" s="66"/>
      <c r="E34" s="66"/>
      <c r="F34" s="66"/>
      <c r="G34" s="16" t="str">
        <f>VLOOKUP(A34,MEMORIA!A:P,7,FALSE)</f>
        <v>M</v>
      </c>
      <c r="H34" s="17">
        <f>VLOOKUP(A34,MEMORIA!A:P,16,FALSE)</f>
        <v>17.100000000000001</v>
      </c>
      <c r="I34" s="67">
        <f>VLOOKUP("TOTAL - "&amp;B34,COMPOSICAO!A:K,10,FALSE)</f>
        <v>58.68</v>
      </c>
      <c r="J34" s="68"/>
      <c r="K34" s="37">
        <f t="shared" ref="K34:K40" si="2">ROUND(H34*I34,2)</f>
        <v>1003.43</v>
      </c>
      <c r="L34" s="38"/>
    </row>
    <row r="35" spans="1:12" ht="30" customHeight="1" x14ac:dyDescent="0.25">
      <c r="A35" s="16" t="s">
        <v>55</v>
      </c>
      <c r="B35" s="16">
        <f>VLOOKUP(A35,MEMORIA!A:P,2,FALSE)</f>
        <v>93183</v>
      </c>
      <c r="C35" s="66" t="str">
        <f>VLOOKUP(A35,MEMORIA!A:P,3,FALSE)</f>
        <v>VERGA PRÉ-MOLDADA PARA JANELAS COM MAIS DE 1,5 M DE VÃO. AF_03/2016</v>
      </c>
      <c r="D35" s="66"/>
      <c r="E35" s="66"/>
      <c r="F35" s="66"/>
      <c r="G35" s="16" t="str">
        <f>VLOOKUP(A35,MEMORIA!A:P,7,FALSE)</f>
        <v>M</v>
      </c>
      <c r="H35" s="17">
        <f>VLOOKUP(A35,MEMORIA!A:P,16,FALSE)</f>
        <v>9.6</v>
      </c>
      <c r="I35" s="67">
        <f>VLOOKUP("TOTAL - "&amp;B35,COMPOSICAO!A:K,10,FALSE)</f>
        <v>75.569999999999993</v>
      </c>
      <c r="J35" s="68"/>
      <c r="K35" s="37">
        <f t="shared" si="2"/>
        <v>725.47</v>
      </c>
      <c r="L35" s="38"/>
    </row>
    <row r="36" spans="1:12" ht="30" customHeight="1" x14ac:dyDescent="0.25">
      <c r="A36" s="16" t="s">
        <v>56</v>
      </c>
      <c r="B36" s="16">
        <f>VLOOKUP(A36,MEMORIA!A:P,2,FALSE)</f>
        <v>93194</v>
      </c>
      <c r="C36" s="66" t="str">
        <f>VLOOKUP(A36,MEMORIA!A:P,3,FALSE)</f>
        <v>CONTRAVERGA PRÉ-MOLDADA PARA VÃOS DE ATÉ 1,5 M DE COMPRIMENTO. AF_03/2016</v>
      </c>
      <c r="D36" s="66"/>
      <c r="E36" s="66"/>
      <c r="F36" s="66"/>
      <c r="G36" s="16" t="str">
        <f>VLOOKUP(A36,MEMORIA!A:P,7,FALSE)</f>
        <v>M</v>
      </c>
      <c r="H36" s="17">
        <f>VLOOKUP(A36,MEMORIA!A:P,16,FALSE)</f>
        <v>25.5</v>
      </c>
      <c r="I36" s="67">
        <f>VLOOKUP("TOTAL - "&amp;B36,COMPOSICAO!A:K,10,FALSE)</f>
        <v>57.51</v>
      </c>
      <c r="J36" s="68"/>
      <c r="K36" s="37">
        <f t="shared" si="2"/>
        <v>1466.51</v>
      </c>
      <c r="L36" s="38"/>
    </row>
    <row r="37" spans="1:12" ht="30" customHeight="1" x14ac:dyDescent="0.25">
      <c r="A37" s="16" t="s">
        <v>57</v>
      </c>
      <c r="B37" s="16">
        <f>VLOOKUP(A37,MEMORIA!A:P,2,FALSE)</f>
        <v>93195</v>
      </c>
      <c r="C37" s="66" t="str">
        <f>VLOOKUP(A37,MEMORIA!A:P,3,FALSE)</f>
        <v>CONTRAVERGA PRÉ-MOLDADA PARA VÃOS DE MAIS DE 1,5 M DE COMPRIMENTO. AF_03/2016</v>
      </c>
      <c r="D37" s="66"/>
      <c r="E37" s="66"/>
      <c r="F37" s="66"/>
      <c r="G37" s="16" t="str">
        <f>VLOOKUP(A37,MEMORIA!A:P,7,FALSE)</f>
        <v>M</v>
      </c>
      <c r="H37" s="17">
        <f>VLOOKUP(A37,MEMORIA!A:P,16,FALSE)</f>
        <v>12.8</v>
      </c>
      <c r="I37" s="67">
        <f>VLOOKUP("TOTAL - "&amp;B37,COMPOSICAO!A:K,10,FALSE)</f>
        <v>69.91</v>
      </c>
      <c r="J37" s="68"/>
      <c r="K37" s="37">
        <f t="shared" si="2"/>
        <v>894.85</v>
      </c>
      <c r="L37" s="38"/>
    </row>
    <row r="38" spans="1:12" ht="30" customHeight="1" x14ac:dyDescent="0.25">
      <c r="A38" s="16" t="s">
        <v>58</v>
      </c>
      <c r="B38" s="16">
        <f>VLOOKUP(A38,MEMORIA!A:P,2,FALSE)</f>
        <v>93184</v>
      </c>
      <c r="C38" s="66" t="str">
        <f>VLOOKUP(A38,MEMORIA!A:P,3,FALSE)</f>
        <v>VERGA PRÉ-MOLDADA PARA PORTAS COM ATÉ 1,5 M DE VÃO. AF_03/2016</v>
      </c>
      <c r="D38" s="66"/>
      <c r="E38" s="66"/>
      <c r="F38" s="66"/>
      <c r="G38" s="16" t="str">
        <f>VLOOKUP(A38,MEMORIA!A:P,7,FALSE)</f>
        <v>M</v>
      </c>
      <c r="H38" s="17">
        <f>VLOOKUP(A38,MEMORIA!A:P,16,FALSE)</f>
        <v>16.5</v>
      </c>
      <c r="I38" s="67">
        <f>VLOOKUP("TOTAL - "&amp;B38,COMPOSICAO!A:K,10,FALSE)</f>
        <v>43.14</v>
      </c>
      <c r="J38" s="68"/>
      <c r="K38" s="37">
        <f t="shared" si="2"/>
        <v>711.81</v>
      </c>
      <c r="L38" s="38"/>
    </row>
    <row r="39" spans="1:12" ht="30" customHeight="1" x14ac:dyDescent="0.25">
      <c r="A39" s="16" t="s">
        <v>59</v>
      </c>
      <c r="B39" s="16">
        <f>VLOOKUP(A39,MEMORIA!A:P,2,FALSE)</f>
        <v>93185</v>
      </c>
      <c r="C39" s="66" t="str">
        <f>VLOOKUP(A39,MEMORIA!A:P,3,FALSE)</f>
        <v>VERGA PRÉ-MOLDADA PARA PORTAS COM MAIS DE 1,5 M DE VÃO. AF_03/2016</v>
      </c>
      <c r="D39" s="66"/>
      <c r="E39" s="66"/>
      <c r="F39" s="66"/>
      <c r="G39" s="16" t="str">
        <f>VLOOKUP(A39,MEMORIA!A:P,7,FALSE)</f>
        <v>M</v>
      </c>
      <c r="H39" s="17">
        <f>VLOOKUP(A39,MEMORIA!A:P,16,FALSE)</f>
        <v>2.1</v>
      </c>
      <c r="I39" s="67">
        <f>VLOOKUP("TOTAL - "&amp;B39,COMPOSICAO!A:K,10,FALSE)</f>
        <v>74.5</v>
      </c>
      <c r="J39" s="68"/>
      <c r="K39" s="37">
        <f t="shared" si="2"/>
        <v>156.44999999999999</v>
      </c>
      <c r="L39" s="38"/>
    </row>
    <row r="40" spans="1:12" ht="60" customHeight="1" x14ac:dyDescent="0.25">
      <c r="A40" s="16" t="s">
        <v>60</v>
      </c>
      <c r="B40" s="16">
        <f>VLOOKUP(A40,MEMORIA!A:P,2,FALSE)</f>
        <v>101965</v>
      </c>
      <c r="C40" s="66" t="str">
        <f>VLOOKUP(A40,MEMORIA!A:P,3,FALSE)</f>
        <v>PEITORIL LINEAR EM GRANITO OU MÁRMORE, L = 15CM, COMPRIMENTO DE ATÉ 2M, ASSENTADO COM ARGAMASSA 1:6 COM ADITIVO. AF_11/2020</v>
      </c>
      <c r="D40" s="66"/>
      <c r="E40" s="66"/>
      <c r="F40" s="66"/>
      <c r="G40" s="16" t="str">
        <f>VLOOKUP(A40,MEMORIA!A:P,7,FALSE)</f>
        <v>M</v>
      </c>
      <c r="H40" s="17">
        <f>VLOOKUP(A40,MEMORIA!A:P,16,FALSE)</f>
        <v>20.9</v>
      </c>
      <c r="I40" s="67">
        <f>VLOOKUP("TOTAL - "&amp;B40,COMPOSICAO!A:K,10,FALSE)</f>
        <v>157.26</v>
      </c>
      <c r="J40" s="68"/>
      <c r="K40" s="37">
        <f t="shared" si="2"/>
        <v>3286.73</v>
      </c>
      <c r="L40" s="38"/>
    </row>
    <row r="41" spans="1:12" ht="15" customHeight="1" x14ac:dyDescent="0.25">
      <c r="A41" s="19"/>
      <c r="B41" s="19"/>
      <c r="C41" s="19"/>
      <c r="D41" s="19"/>
      <c r="E41" s="19"/>
      <c r="F41" s="19"/>
      <c r="G41" s="19"/>
      <c r="H41" s="19"/>
      <c r="I41" s="19"/>
      <c r="J41" s="19"/>
      <c r="K41" s="19"/>
      <c r="L41" s="19"/>
    </row>
    <row r="42" spans="1:12" ht="15" customHeight="1" x14ac:dyDescent="0.25">
      <c r="A42" s="13">
        <v>6</v>
      </c>
      <c r="B42" s="61" t="str">
        <f>VLOOKUP(A42,MEMORIA!A:P,2,FALSE)</f>
        <v>INSTALACOES HIDROSSANITARIAS</v>
      </c>
      <c r="C42" s="62"/>
      <c r="D42" s="62"/>
      <c r="E42" s="62"/>
      <c r="F42" s="62"/>
      <c r="G42" s="62"/>
      <c r="H42" s="62"/>
      <c r="I42" s="62"/>
      <c r="J42" s="63"/>
      <c r="K42" s="64">
        <f>SUM(K43:L127)</f>
        <v>35015.269999999997</v>
      </c>
      <c r="L42" s="65"/>
    </row>
    <row r="43" spans="1:12" ht="45" customHeight="1" x14ac:dyDescent="0.25">
      <c r="A43" s="16" t="s">
        <v>61</v>
      </c>
      <c r="B43" s="16">
        <f>VLOOKUP(A43,MEMORIA!A:P,2,FALSE)</f>
        <v>89355</v>
      </c>
      <c r="C43" s="66" t="str">
        <f>VLOOKUP(A43,MEMORIA!A:P,3,FALSE)</f>
        <v>TUBO, PVC, SOLDÁVEL, DN 20MM, INSTALADO EM RAMAL OU SUB-RAMAL DE ÁGUA - FORNECIMENTO E INSTALAÇÃO. AF_06/2022</v>
      </c>
      <c r="D43" s="66"/>
      <c r="E43" s="66"/>
      <c r="F43" s="66"/>
      <c r="G43" s="16" t="str">
        <f>VLOOKUP(A43,MEMORIA!A:P,7,FALSE)</f>
        <v>M</v>
      </c>
      <c r="H43" s="17">
        <f>VLOOKUP(A43,MEMORIA!A:P,16,FALSE)</f>
        <v>17.47</v>
      </c>
      <c r="I43" s="67">
        <f>VLOOKUP("TOTAL - "&amp;B43,COMPOSICAO!A:K,10,FALSE)</f>
        <v>21.24</v>
      </c>
      <c r="J43" s="68"/>
      <c r="K43" s="37">
        <f t="shared" ref="K43:K74" si="3">ROUND(H43*I43,2)</f>
        <v>371.06</v>
      </c>
      <c r="L43" s="38"/>
    </row>
    <row r="44" spans="1:12" ht="45" customHeight="1" x14ac:dyDescent="0.25">
      <c r="A44" s="16" t="s">
        <v>62</v>
      </c>
      <c r="B44" s="16">
        <f>VLOOKUP(A44,MEMORIA!A:P,2,FALSE)</f>
        <v>89356</v>
      </c>
      <c r="C44" s="66" t="str">
        <f>VLOOKUP(A44,MEMORIA!A:P,3,FALSE)</f>
        <v>TUBO, PVC, SOLDÁVEL, DN 25MM, INSTALADO EM RAMAL OU SUB-RAMAL DE ÁGUA - FORNECIMENTO E INSTALAÇÃO. AF_06/2022</v>
      </c>
      <c r="D44" s="66"/>
      <c r="E44" s="66"/>
      <c r="F44" s="66"/>
      <c r="G44" s="16" t="str">
        <f>VLOOKUP(A44,MEMORIA!A:P,7,FALSE)</f>
        <v>M</v>
      </c>
      <c r="H44" s="17">
        <f>VLOOKUP(A44,MEMORIA!A:P,16,FALSE)</f>
        <v>13.23</v>
      </c>
      <c r="I44" s="67">
        <f>VLOOKUP("TOTAL - "&amp;B44,COMPOSICAO!A:K,10,FALSE)</f>
        <v>24.45</v>
      </c>
      <c r="J44" s="68"/>
      <c r="K44" s="37">
        <f t="shared" si="3"/>
        <v>323.47000000000003</v>
      </c>
      <c r="L44" s="38"/>
    </row>
    <row r="45" spans="1:12" ht="45" customHeight="1" x14ac:dyDescent="0.25">
      <c r="A45" s="16" t="s">
        <v>63</v>
      </c>
      <c r="B45" s="16">
        <f>VLOOKUP(A45,MEMORIA!A:P,2,FALSE)</f>
        <v>89401</v>
      </c>
      <c r="C45" s="66" t="str">
        <f>VLOOKUP(A45,MEMORIA!A:P,3,FALSE)</f>
        <v>TUBO, PVC, SOLDÁVEL, DN 20MM, INSTALADO EM RAMAL DE DISTRIBUIÇÃO DE ÁGUA - FORNECIMENTO E INSTALAÇÃO. AF_06/2022</v>
      </c>
      <c r="D45" s="66"/>
      <c r="E45" s="66"/>
      <c r="F45" s="66"/>
      <c r="G45" s="16" t="str">
        <f>VLOOKUP(A45,MEMORIA!A:P,7,FALSE)</f>
        <v>M</v>
      </c>
      <c r="H45" s="17">
        <f>VLOOKUP(A45,MEMORIA!A:P,16,FALSE)</f>
        <v>11.18</v>
      </c>
      <c r="I45" s="67">
        <f>VLOOKUP("TOTAL - "&amp;B45,COMPOSICAO!A:K,10,FALSE)</f>
        <v>11.85</v>
      </c>
      <c r="J45" s="68"/>
      <c r="K45" s="37">
        <f t="shared" si="3"/>
        <v>132.47999999999999</v>
      </c>
      <c r="L45" s="38"/>
    </row>
    <row r="46" spans="1:12" ht="45" customHeight="1" x14ac:dyDescent="0.25">
      <c r="A46" s="16" t="s">
        <v>64</v>
      </c>
      <c r="B46" s="16">
        <f>VLOOKUP(A46,MEMORIA!A:P,2,FALSE)</f>
        <v>89402</v>
      </c>
      <c r="C46" s="66" t="str">
        <f>VLOOKUP(A46,MEMORIA!A:P,3,FALSE)</f>
        <v>TUBO, PVC, SOLDÁVEL, DN 25MM, INSTALADO EM RAMAL DE DISTRIBUIÇÃO DE ÁGUA - FORNECIMENTO E INSTALAÇÃO. AF_06/2022</v>
      </c>
      <c r="D46" s="66"/>
      <c r="E46" s="66"/>
      <c r="F46" s="66"/>
      <c r="G46" s="16" t="str">
        <f>VLOOKUP(A46,MEMORIA!A:P,7,FALSE)</f>
        <v>M</v>
      </c>
      <c r="H46" s="17">
        <f>VLOOKUP(A46,MEMORIA!A:P,16,FALSE)</f>
        <v>15.98</v>
      </c>
      <c r="I46" s="67">
        <f>VLOOKUP("TOTAL - "&amp;B46,COMPOSICAO!A:K,10,FALSE)</f>
        <v>13.57</v>
      </c>
      <c r="J46" s="68"/>
      <c r="K46" s="37">
        <f t="shared" si="3"/>
        <v>216.85</v>
      </c>
      <c r="L46" s="38"/>
    </row>
    <row r="47" spans="1:12" ht="45" customHeight="1" x14ac:dyDescent="0.25">
      <c r="A47" s="16" t="s">
        <v>65</v>
      </c>
      <c r="B47" s="16">
        <f>VLOOKUP(A47,MEMORIA!A:P,2,FALSE)</f>
        <v>89403</v>
      </c>
      <c r="C47" s="66" t="str">
        <f>VLOOKUP(A47,MEMORIA!A:P,3,FALSE)</f>
        <v>TUBO, PVC, SOLDÁVEL, DN 32MM, INSTALADO EM RAMAL DE DISTRIBUIÇÃO DE ÁGUA - FORNECIMENTO E INSTALAÇÃO. AF_06/2022</v>
      </c>
      <c r="D47" s="66"/>
      <c r="E47" s="66"/>
      <c r="F47" s="66"/>
      <c r="G47" s="16" t="str">
        <f>VLOOKUP(A47,MEMORIA!A:P,7,FALSE)</f>
        <v>M</v>
      </c>
      <c r="H47" s="17">
        <f>VLOOKUP(A47,MEMORIA!A:P,16,FALSE)</f>
        <v>4.49</v>
      </c>
      <c r="I47" s="67">
        <f>VLOOKUP("TOTAL - "&amp;B47,COMPOSICAO!A:K,10,FALSE)</f>
        <v>21.810000000000002</v>
      </c>
      <c r="J47" s="68"/>
      <c r="K47" s="37">
        <f t="shared" si="3"/>
        <v>97.93</v>
      </c>
      <c r="L47" s="38"/>
    </row>
    <row r="48" spans="1:12" ht="45" customHeight="1" x14ac:dyDescent="0.25">
      <c r="A48" s="16" t="s">
        <v>66</v>
      </c>
      <c r="B48" s="16">
        <f>VLOOKUP(A48,MEMORIA!A:P,2,FALSE)</f>
        <v>89446</v>
      </c>
      <c r="C48" s="66" t="str">
        <f>VLOOKUP(A48,MEMORIA!A:P,3,FALSE)</f>
        <v>TUBO, PVC, SOLDÁVEL, DN 25MM, INSTALADO EM PRUMADA DE ÁGUA - FORNECIMENTO E INSTALAÇÃO. AF_06/2022</v>
      </c>
      <c r="D48" s="66"/>
      <c r="E48" s="66"/>
      <c r="F48" s="66"/>
      <c r="G48" s="16" t="str">
        <f>VLOOKUP(A48,MEMORIA!A:P,7,FALSE)</f>
        <v>M</v>
      </c>
      <c r="H48" s="17">
        <f>VLOOKUP(A48,MEMORIA!A:P,16,FALSE)</f>
        <v>8.32</v>
      </c>
      <c r="I48" s="67">
        <f>VLOOKUP("TOTAL - "&amp;B48,COMPOSICAO!A:K,10,FALSE)</f>
        <v>6.7399999999999993</v>
      </c>
      <c r="J48" s="68"/>
      <c r="K48" s="37">
        <f t="shared" si="3"/>
        <v>56.08</v>
      </c>
      <c r="L48" s="38"/>
    </row>
    <row r="49" spans="1:12" ht="45" customHeight="1" x14ac:dyDescent="0.25">
      <c r="A49" s="16" t="s">
        <v>67</v>
      </c>
      <c r="B49" s="16">
        <f>VLOOKUP(A49,MEMORIA!A:P,2,FALSE)</f>
        <v>89447</v>
      </c>
      <c r="C49" s="66" t="str">
        <f>VLOOKUP(A49,MEMORIA!A:P,3,FALSE)</f>
        <v>TUBO, PVC, SOLDÁVEL, DN 32MM, INSTALADO EM PRUMADA DE ÁGUA - FORNECIMENTO E INSTALAÇÃO. AF_06/2022</v>
      </c>
      <c r="D49" s="66"/>
      <c r="E49" s="66"/>
      <c r="F49" s="66"/>
      <c r="G49" s="16" t="str">
        <f>VLOOKUP(A49,MEMORIA!A:P,7,FALSE)</f>
        <v>M</v>
      </c>
      <c r="H49" s="17">
        <f>VLOOKUP(A49,MEMORIA!A:P,16,FALSE)</f>
        <v>2.67</v>
      </c>
      <c r="I49" s="67">
        <f>VLOOKUP("TOTAL - "&amp;B49,COMPOSICAO!A:K,10,FALSE)</f>
        <v>13.66</v>
      </c>
      <c r="J49" s="68"/>
      <c r="K49" s="37">
        <f t="shared" si="3"/>
        <v>36.47</v>
      </c>
      <c r="L49" s="38"/>
    </row>
    <row r="50" spans="1:12" ht="45" customHeight="1" x14ac:dyDescent="0.25">
      <c r="A50" s="16" t="s">
        <v>68</v>
      </c>
      <c r="B50" s="16">
        <f>VLOOKUP(A50,MEMORIA!A:P,2,FALSE)</f>
        <v>89448</v>
      </c>
      <c r="C50" s="66" t="str">
        <f>VLOOKUP(A50,MEMORIA!A:P,3,FALSE)</f>
        <v>TUBO, PVC, SOLDÁVEL, DN 40MM, INSTALADO EM PRUMADA DE ÁGUA - FORNECIMENTO E INSTALAÇÃO. AF_06/2022</v>
      </c>
      <c r="D50" s="66"/>
      <c r="E50" s="66"/>
      <c r="F50" s="66"/>
      <c r="G50" s="16" t="str">
        <f>VLOOKUP(A50,MEMORIA!A:P,7,FALSE)</f>
        <v>M</v>
      </c>
      <c r="H50" s="17">
        <f>VLOOKUP(A50,MEMORIA!A:P,16,FALSE)</f>
        <v>11.92</v>
      </c>
      <c r="I50" s="67">
        <f>VLOOKUP("TOTAL - "&amp;B50,COMPOSICAO!A:K,10,FALSE)</f>
        <v>21.050000000000004</v>
      </c>
      <c r="J50" s="68"/>
      <c r="K50" s="37">
        <f t="shared" si="3"/>
        <v>250.92</v>
      </c>
      <c r="L50" s="38"/>
    </row>
    <row r="51" spans="1:12" ht="45" customHeight="1" x14ac:dyDescent="0.25">
      <c r="A51" s="16" t="s">
        <v>69</v>
      </c>
      <c r="B51" s="16">
        <f>VLOOKUP(A51,MEMORIA!A:P,2,FALSE)</f>
        <v>89449</v>
      </c>
      <c r="C51" s="66" t="str">
        <f>VLOOKUP(A51,MEMORIA!A:P,3,FALSE)</f>
        <v>TUBO, PVC, SOLDÁVEL, DN 50MM, INSTALADO EM PRUMADA DE ÁGUA - FORNECIMENTO E INSTALAÇÃO. AF_06/2022</v>
      </c>
      <c r="D51" s="66"/>
      <c r="E51" s="66"/>
      <c r="F51" s="66"/>
      <c r="G51" s="16" t="str">
        <f>VLOOKUP(A51,MEMORIA!A:P,7,FALSE)</f>
        <v>M</v>
      </c>
      <c r="H51" s="17">
        <f>VLOOKUP(A51,MEMORIA!A:P,16,FALSE)</f>
        <v>3.83</v>
      </c>
      <c r="I51" s="67">
        <f>VLOOKUP("TOTAL - "&amp;B51,COMPOSICAO!A:K,10,FALSE)</f>
        <v>23.250000000000004</v>
      </c>
      <c r="J51" s="68"/>
      <c r="K51" s="37">
        <f t="shared" si="3"/>
        <v>89.05</v>
      </c>
      <c r="L51" s="38"/>
    </row>
    <row r="52" spans="1:12" ht="45" customHeight="1" x14ac:dyDescent="0.25">
      <c r="A52" s="16" t="s">
        <v>70</v>
      </c>
      <c r="B52" s="16">
        <f>VLOOKUP(A52,MEMORIA!A:P,2,FALSE)</f>
        <v>89633</v>
      </c>
      <c r="C52" s="66" t="str">
        <f>VLOOKUP(A52,MEMORIA!A:P,3,FALSE)</f>
        <v>TUBO, CPVC, SOLDÁVEL, DN 15MM, INSTALADO EM RAMAL OU SUB-RAMAL DE ÁGUA - FORNECIMENTO E INSTALAÇÃO. AF_06/2022</v>
      </c>
      <c r="D52" s="66"/>
      <c r="E52" s="66"/>
      <c r="F52" s="66"/>
      <c r="G52" s="16" t="str">
        <f>VLOOKUP(A52,MEMORIA!A:P,7,FALSE)</f>
        <v>M</v>
      </c>
      <c r="H52" s="17">
        <f>VLOOKUP(A52,MEMORIA!A:P,16,FALSE)</f>
        <v>0.73</v>
      </c>
      <c r="I52" s="67">
        <f>VLOOKUP("TOTAL - "&amp;B52,COMPOSICAO!A:K,10,FALSE)</f>
        <v>26.439999999999998</v>
      </c>
      <c r="J52" s="68"/>
      <c r="K52" s="37">
        <f t="shared" si="3"/>
        <v>19.3</v>
      </c>
      <c r="L52" s="38"/>
    </row>
    <row r="53" spans="1:12" ht="45" customHeight="1" x14ac:dyDescent="0.25">
      <c r="A53" s="16" t="s">
        <v>71</v>
      </c>
      <c r="B53" s="16">
        <f>VLOOKUP(A53,MEMORIA!A:P,2,FALSE)</f>
        <v>89634</v>
      </c>
      <c r="C53" s="66" t="str">
        <f>VLOOKUP(A53,MEMORIA!A:P,3,FALSE)</f>
        <v>TUBO, CPVC, SOLDÁVEL, DN 22MM, INSTALADO EM RAMAL OU SUB-RAMAL DE ÁGUA - FORNECIMENTO E INSTALAÇÃO. AF_06/2022</v>
      </c>
      <c r="D53" s="66"/>
      <c r="E53" s="66"/>
      <c r="F53" s="66"/>
      <c r="G53" s="16" t="str">
        <f>VLOOKUP(A53,MEMORIA!A:P,7,FALSE)</f>
        <v>M</v>
      </c>
      <c r="H53" s="17">
        <f>VLOOKUP(A53,MEMORIA!A:P,16,FALSE)</f>
        <v>8.6</v>
      </c>
      <c r="I53" s="67">
        <f>VLOOKUP("TOTAL - "&amp;B53,COMPOSICAO!A:K,10,FALSE)</f>
        <v>37.79</v>
      </c>
      <c r="J53" s="68"/>
      <c r="K53" s="37">
        <f t="shared" si="3"/>
        <v>324.99</v>
      </c>
      <c r="L53" s="38"/>
    </row>
    <row r="54" spans="1:12" ht="45" customHeight="1" x14ac:dyDescent="0.25">
      <c r="A54" s="16" t="s">
        <v>72</v>
      </c>
      <c r="B54" s="16">
        <f>VLOOKUP(A54,MEMORIA!A:P,2,FALSE)</f>
        <v>89635</v>
      </c>
      <c r="C54" s="66" t="str">
        <f>VLOOKUP(A54,MEMORIA!A:P,3,FALSE)</f>
        <v>TUBO, CPVC, SOLDÁVEL, DN 28MM, INSTALADO EM RAMAL OU SUB-RAMAL DE ÁGUA - FORNECIMENTO E INSTALAÇÃO. AF_06/2022</v>
      </c>
      <c r="D54" s="66"/>
      <c r="E54" s="66"/>
      <c r="F54" s="66"/>
      <c r="G54" s="16" t="str">
        <f>VLOOKUP(A54,MEMORIA!A:P,7,FALSE)</f>
        <v>M</v>
      </c>
      <c r="H54" s="17">
        <f>VLOOKUP(A54,MEMORIA!A:P,16,FALSE)</f>
        <v>0.33</v>
      </c>
      <c r="I54" s="67">
        <f>VLOOKUP("TOTAL - "&amp;B54,COMPOSICAO!A:K,10,FALSE)</f>
        <v>55.89</v>
      </c>
      <c r="J54" s="68"/>
      <c r="K54" s="37">
        <f t="shared" si="3"/>
        <v>18.440000000000001</v>
      </c>
      <c r="L54" s="38"/>
    </row>
    <row r="55" spans="1:12" ht="45" customHeight="1" x14ac:dyDescent="0.25">
      <c r="A55" s="16" t="s">
        <v>73</v>
      </c>
      <c r="B55" s="16">
        <f>VLOOKUP(A55,MEMORIA!A:P,2,FALSE)</f>
        <v>89716</v>
      </c>
      <c r="C55" s="66" t="str">
        <f>VLOOKUP(A55,MEMORIA!A:P,3,FALSE)</f>
        <v>TUBO, CPVC, SOLDÁVEL, DN 22MM, INSTALADO EM RAMAL DE DISTRIBUIÇÃO DE ÁGUA - FORNECIMENTO E INSTALAÇÃO. AF_06/2022</v>
      </c>
      <c r="D55" s="66"/>
      <c r="E55" s="66"/>
      <c r="F55" s="66"/>
      <c r="G55" s="16" t="str">
        <f>VLOOKUP(A55,MEMORIA!A:P,7,FALSE)</f>
        <v>M</v>
      </c>
      <c r="H55" s="17">
        <f>VLOOKUP(A55,MEMORIA!A:P,16,FALSE)</f>
        <v>13.28</v>
      </c>
      <c r="I55" s="67">
        <f>VLOOKUP("TOTAL - "&amp;B55,COMPOSICAO!A:K,10,FALSE)</f>
        <v>27.889999999999997</v>
      </c>
      <c r="J55" s="68"/>
      <c r="K55" s="37">
        <f t="shared" si="3"/>
        <v>370.38</v>
      </c>
      <c r="L55" s="38"/>
    </row>
    <row r="56" spans="1:12" ht="45" customHeight="1" x14ac:dyDescent="0.25">
      <c r="A56" s="16" t="s">
        <v>74</v>
      </c>
      <c r="B56" s="16">
        <f>VLOOKUP(A56,MEMORIA!A:P,2,FALSE)</f>
        <v>89717</v>
      </c>
      <c r="C56" s="66" t="str">
        <f>VLOOKUP(A56,MEMORIA!A:P,3,FALSE)</f>
        <v>TUBO, CPVC, SOLDÁVEL, DN 28MM, INSTALADO EM RAMAL DE DISTRIBUIÇÃO DE ÁGUA - FORNECIMENTO E INSTALAÇÃO. AF_06/2022</v>
      </c>
      <c r="D56" s="66"/>
      <c r="E56" s="66"/>
      <c r="F56" s="66"/>
      <c r="G56" s="16" t="str">
        <f>VLOOKUP(A56,MEMORIA!A:P,7,FALSE)</f>
        <v>M</v>
      </c>
      <c r="H56" s="17">
        <f>VLOOKUP(A56,MEMORIA!A:P,16,FALSE)</f>
        <v>17.559999999999999</v>
      </c>
      <c r="I56" s="67">
        <f>VLOOKUP("TOTAL - "&amp;B56,COMPOSICAO!A:K,10,FALSE)</f>
        <v>44.22</v>
      </c>
      <c r="J56" s="68"/>
      <c r="K56" s="37">
        <f t="shared" si="3"/>
        <v>776.5</v>
      </c>
      <c r="L56" s="38"/>
    </row>
    <row r="57" spans="1:12" ht="60" customHeight="1" x14ac:dyDescent="0.25">
      <c r="A57" s="16" t="s">
        <v>75</v>
      </c>
      <c r="B57" s="16">
        <f>VLOOKUP(A57,MEMORIA!A:P,2,FALSE)</f>
        <v>89358</v>
      </c>
      <c r="C57" s="66" t="str">
        <f>VLOOKUP(A57,MEMORIA!A:P,3,FALSE)</f>
        <v>JOELHO 90 GRAUS, PVC, SOLDÁVEL, DN 20MM, INSTALADO EM RAMAL OU SUB-RAMAL DE ÁGUA - FORNECIMENTO E INSTALAÇÃO. AF_06/2022</v>
      </c>
      <c r="D57" s="66"/>
      <c r="E57" s="66"/>
      <c r="F57" s="66"/>
      <c r="G57" s="16" t="str">
        <f>VLOOKUP(A57,MEMORIA!A:P,7,FALSE)</f>
        <v>UN</v>
      </c>
      <c r="H57" s="17">
        <f>VLOOKUP(A57,MEMORIA!A:P,16,FALSE)</f>
        <v>21</v>
      </c>
      <c r="I57" s="67">
        <f>VLOOKUP("TOTAL - "&amp;B57,COMPOSICAO!A:K,10,FALSE)</f>
        <v>7.9399999999999995</v>
      </c>
      <c r="J57" s="68"/>
      <c r="K57" s="37">
        <f t="shared" si="3"/>
        <v>166.74</v>
      </c>
      <c r="L57" s="38"/>
    </row>
    <row r="58" spans="1:12" ht="60" customHeight="1" x14ac:dyDescent="0.25">
      <c r="A58" s="16" t="s">
        <v>76</v>
      </c>
      <c r="B58" s="16">
        <f>VLOOKUP(A58,MEMORIA!A:P,2,FALSE)</f>
        <v>89362</v>
      </c>
      <c r="C58" s="66" t="str">
        <f>VLOOKUP(A58,MEMORIA!A:P,3,FALSE)</f>
        <v>JOELHO 90 GRAUS, PVC, SOLDÁVEL, DN 25MM, INSTALADO EM RAMAL OU SUB-RAMAL DE ÁGUA - FORNECIMENTO E INSTALAÇÃO. AF_06/2022</v>
      </c>
      <c r="D58" s="66"/>
      <c r="E58" s="66"/>
      <c r="F58" s="66"/>
      <c r="G58" s="16" t="str">
        <f>VLOOKUP(A58,MEMORIA!A:P,7,FALSE)</f>
        <v>UN</v>
      </c>
      <c r="H58" s="17">
        <f>VLOOKUP(A58,MEMORIA!A:P,16,FALSE)</f>
        <v>16</v>
      </c>
      <c r="I58" s="67">
        <f>VLOOKUP("TOTAL - "&amp;B58,COMPOSICAO!A:K,10,FALSE)</f>
        <v>9.43</v>
      </c>
      <c r="J58" s="68"/>
      <c r="K58" s="37">
        <f t="shared" si="3"/>
        <v>150.88</v>
      </c>
      <c r="L58" s="38"/>
    </row>
    <row r="59" spans="1:12" ht="60" customHeight="1" x14ac:dyDescent="0.25">
      <c r="A59" s="16" t="s">
        <v>77</v>
      </c>
      <c r="B59" s="16">
        <f>VLOOKUP(A59,MEMORIA!A:P,2,FALSE)</f>
        <v>89373</v>
      </c>
      <c r="C59" s="66" t="str">
        <f>VLOOKUP(A59,MEMORIA!A:P,3,FALSE)</f>
        <v>LUVA DE REDUÇÃO, PVC, SOLDÁVEL, DN 25MM X 20MM, INSTALADO EM RAMAL OU SUB-RAMAL DE ÁGUA - FORNECIMENTO E INSTALAÇÃO. AF_06/2022</v>
      </c>
      <c r="D59" s="66"/>
      <c r="E59" s="66"/>
      <c r="F59" s="66"/>
      <c r="G59" s="16" t="str">
        <f>VLOOKUP(A59,MEMORIA!A:P,7,FALSE)</f>
        <v>UN</v>
      </c>
      <c r="H59" s="17">
        <f>VLOOKUP(A59,MEMORIA!A:P,16,FALSE)</f>
        <v>21</v>
      </c>
      <c r="I59" s="67">
        <f>VLOOKUP("TOTAL - "&amp;B59,COMPOSICAO!A:K,10,FALSE)</f>
        <v>7.39</v>
      </c>
      <c r="J59" s="68"/>
      <c r="K59" s="37">
        <f t="shared" si="3"/>
        <v>155.19</v>
      </c>
      <c r="L59" s="38"/>
    </row>
    <row r="60" spans="1:12" ht="60" customHeight="1" x14ac:dyDescent="0.25">
      <c r="A60" s="16" t="s">
        <v>78</v>
      </c>
      <c r="B60" s="16">
        <f>VLOOKUP(A60,MEMORIA!A:P,2,FALSE)</f>
        <v>89380</v>
      </c>
      <c r="C60" s="66" t="str">
        <f>VLOOKUP(A60,MEMORIA!A:P,3,FALSE)</f>
        <v>LUVA DE REDUÇÃO, PVC, SOLDÁVEL, DN 32MM X 25MM, INSTALADO EM RAMAL OU SUB-RAMAL DE ÁGUA - FORNECIMENTO E INSTALAÇÃO. AF_06/2022</v>
      </c>
      <c r="D60" s="66"/>
      <c r="E60" s="66"/>
      <c r="F60" s="66"/>
      <c r="G60" s="16" t="str">
        <f>VLOOKUP(A60,MEMORIA!A:P,7,FALSE)</f>
        <v>UN</v>
      </c>
      <c r="H60" s="17">
        <f>VLOOKUP(A60,MEMORIA!A:P,16,FALSE)</f>
        <v>3</v>
      </c>
      <c r="I60" s="67">
        <f>VLOOKUP("TOTAL - "&amp;B60,COMPOSICAO!A:K,10,FALSE)</f>
        <v>10.81</v>
      </c>
      <c r="J60" s="68"/>
      <c r="K60" s="37">
        <f t="shared" si="3"/>
        <v>32.43</v>
      </c>
      <c r="L60" s="38"/>
    </row>
    <row r="61" spans="1:12" ht="45" customHeight="1" x14ac:dyDescent="0.25">
      <c r="A61" s="16" t="s">
        <v>79</v>
      </c>
      <c r="B61" s="16">
        <f>VLOOKUP(A61,MEMORIA!A:P,2,FALSE)</f>
        <v>89393</v>
      </c>
      <c r="C61" s="66" t="str">
        <f>VLOOKUP(A61,MEMORIA!A:P,3,FALSE)</f>
        <v>TE, PVC, SOLDÁVEL, DN 20MM, INSTALADO EM RAMAL OU SUB-RAMAL DE ÁGUA - FORNECIMENTO E INSTALAÇÃO. AF_06/2022</v>
      </c>
      <c r="D61" s="66"/>
      <c r="E61" s="66"/>
      <c r="F61" s="66"/>
      <c r="G61" s="16" t="str">
        <f>VLOOKUP(A61,MEMORIA!A:P,7,FALSE)</f>
        <v>UN</v>
      </c>
      <c r="H61" s="17">
        <f>VLOOKUP(A61,MEMORIA!A:P,16,FALSE)</f>
        <v>1</v>
      </c>
      <c r="I61" s="67">
        <f>VLOOKUP("TOTAL - "&amp;B61,COMPOSICAO!A:K,10,FALSE)</f>
        <v>11.080000000000002</v>
      </c>
      <c r="J61" s="68"/>
      <c r="K61" s="37">
        <f t="shared" si="3"/>
        <v>11.08</v>
      </c>
      <c r="L61" s="38"/>
    </row>
    <row r="62" spans="1:12" ht="45" customHeight="1" x14ac:dyDescent="0.25">
      <c r="A62" s="16" t="s">
        <v>80</v>
      </c>
      <c r="B62" s="16">
        <f>VLOOKUP(A62,MEMORIA!A:P,2,FALSE)</f>
        <v>89395</v>
      </c>
      <c r="C62" s="66" t="str">
        <f>VLOOKUP(A62,MEMORIA!A:P,3,FALSE)</f>
        <v>TE, PVC, SOLDÁVEL, DN 25MM, INSTALADO EM RAMAL OU SUB-RAMAL DE ÁGUA - FORNECIMENTO E INSTALAÇÃO. AF_06/2022</v>
      </c>
      <c r="D62" s="66"/>
      <c r="E62" s="66"/>
      <c r="F62" s="66"/>
      <c r="G62" s="16" t="str">
        <f>VLOOKUP(A62,MEMORIA!A:P,7,FALSE)</f>
        <v>UN</v>
      </c>
      <c r="H62" s="17">
        <f>VLOOKUP(A62,MEMORIA!A:P,16,FALSE)</f>
        <v>6</v>
      </c>
      <c r="I62" s="67">
        <f>VLOOKUP("TOTAL - "&amp;B62,COMPOSICAO!A:K,10,FALSE)</f>
        <v>13.09</v>
      </c>
      <c r="J62" s="68"/>
      <c r="K62" s="37">
        <f t="shared" si="3"/>
        <v>78.540000000000006</v>
      </c>
      <c r="L62" s="38"/>
    </row>
    <row r="63" spans="1:12" ht="60" customHeight="1" x14ac:dyDescent="0.25">
      <c r="A63" s="16" t="s">
        <v>81</v>
      </c>
      <c r="B63" s="16">
        <f>VLOOKUP(A63,MEMORIA!A:P,2,FALSE)</f>
        <v>89397</v>
      </c>
      <c r="C63" s="66" t="str">
        <f>VLOOKUP(A63,MEMORIA!A:P,3,FALSE)</f>
        <v>TÊ DE REDUÇÃO, PVC, SOLDÁVEL, DN 25MM X 20MM, INSTALADO EM RAMAL OU SUB-RAMAL DE ÁGUA - FORNECIMENTO E INSTALAÇÃO. AF_06/2022</v>
      </c>
      <c r="D63" s="66"/>
      <c r="E63" s="66"/>
      <c r="F63" s="66"/>
      <c r="G63" s="16" t="str">
        <f>VLOOKUP(A63,MEMORIA!A:P,7,FALSE)</f>
        <v>UN</v>
      </c>
      <c r="H63" s="17">
        <f>VLOOKUP(A63,MEMORIA!A:P,16,FALSE)</f>
        <v>8</v>
      </c>
      <c r="I63" s="67">
        <f>VLOOKUP("TOTAL - "&amp;B63,COMPOSICAO!A:K,10,FALSE)</f>
        <v>15.69</v>
      </c>
      <c r="J63" s="68"/>
      <c r="K63" s="37">
        <f t="shared" si="3"/>
        <v>125.52</v>
      </c>
      <c r="L63" s="38"/>
    </row>
    <row r="64" spans="1:12" ht="60" customHeight="1" x14ac:dyDescent="0.25">
      <c r="A64" s="16" t="s">
        <v>82</v>
      </c>
      <c r="B64" s="16">
        <f>VLOOKUP(A64,MEMORIA!A:P,2,FALSE)</f>
        <v>89400</v>
      </c>
      <c r="C64" s="66" t="str">
        <f>VLOOKUP(A64,MEMORIA!A:P,3,FALSE)</f>
        <v>TÊ DE REDUÇÃO, PVC, SOLDÁVEL, DN 32MM X 25MM, INSTALADO EM RAMAL OU SUB-RAMAL DE ÁGUA - FORNECIMENTO E INSTALAÇÃO. AF_06/2022</v>
      </c>
      <c r="D64" s="66"/>
      <c r="E64" s="66"/>
      <c r="F64" s="66"/>
      <c r="G64" s="16" t="str">
        <f>VLOOKUP(A64,MEMORIA!A:P,7,FALSE)</f>
        <v>UN</v>
      </c>
      <c r="H64" s="17">
        <f>VLOOKUP(A64,MEMORIA!A:P,16,FALSE)</f>
        <v>1</v>
      </c>
      <c r="I64" s="67">
        <f>VLOOKUP("TOTAL - "&amp;B64,COMPOSICAO!A:K,10,FALSE)</f>
        <v>21.63</v>
      </c>
      <c r="J64" s="68"/>
      <c r="K64" s="37">
        <f t="shared" si="3"/>
        <v>21.63</v>
      </c>
      <c r="L64" s="38"/>
    </row>
    <row r="65" spans="1:12" ht="60" customHeight="1" x14ac:dyDescent="0.25">
      <c r="A65" s="16" t="s">
        <v>83</v>
      </c>
      <c r="B65" s="16">
        <f>VLOOKUP(A65,MEMORIA!A:P,2,FALSE)</f>
        <v>89404</v>
      </c>
      <c r="C65" s="66" t="str">
        <f>VLOOKUP(A65,MEMORIA!A:P,3,FALSE)</f>
        <v>JOELHO 90 GRAUS, PVC, SOLDÁVEL, DN 20MM, INSTALADO EM RAMAL DE DISTRIBUIÇÃO DE ÁGUA - FORNECIMENTO E INSTALAÇÃO. AF_06/2022</v>
      </c>
      <c r="D65" s="66"/>
      <c r="E65" s="66"/>
      <c r="F65" s="66"/>
      <c r="G65" s="16" t="str">
        <f>VLOOKUP(A65,MEMORIA!A:P,7,FALSE)</f>
        <v>UN</v>
      </c>
      <c r="H65" s="17">
        <f>VLOOKUP(A65,MEMORIA!A:P,16,FALSE)</f>
        <v>9</v>
      </c>
      <c r="I65" s="67">
        <f>VLOOKUP("TOTAL - "&amp;B65,COMPOSICAO!A:K,10,FALSE)</f>
        <v>7.26</v>
      </c>
      <c r="J65" s="68"/>
      <c r="K65" s="37">
        <f t="shared" si="3"/>
        <v>65.34</v>
      </c>
      <c r="L65" s="38"/>
    </row>
    <row r="66" spans="1:12" ht="60" customHeight="1" x14ac:dyDescent="0.25">
      <c r="A66" s="16" t="s">
        <v>84</v>
      </c>
      <c r="B66" s="16">
        <f>VLOOKUP(A66,MEMORIA!A:P,2,FALSE)</f>
        <v>89408</v>
      </c>
      <c r="C66" s="66" t="str">
        <f>VLOOKUP(A66,MEMORIA!A:P,3,FALSE)</f>
        <v>JOELHO 90 GRAUS, PVC, SOLDÁVEL, DN 25MM, INSTALADO EM RAMAL DE DISTRIBUIÇÃO DE ÁGUA - FORNECIMENTO E INSTALAÇÃO. AF_06/2022</v>
      </c>
      <c r="D66" s="66"/>
      <c r="E66" s="66"/>
      <c r="F66" s="66"/>
      <c r="G66" s="16" t="str">
        <f>VLOOKUP(A66,MEMORIA!A:P,7,FALSE)</f>
        <v>UN</v>
      </c>
      <c r="H66" s="17">
        <f>VLOOKUP(A66,MEMORIA!A:P,16,FALSE)</f>
        <v>5</v>
      </c>
      <c r="I66" s="67">
        <f>VLOOKUP("TOTAL - "&amp;B66,COMPOSICAO!A:K,10,FALSE)</f>
        <v>8.6499999999999986</v>
      </c>
      <c r="J66" s="68"/>
      <c r="K66" s="37">
        <f t="shared" si="3"/>
        <v>43.25</v>
      </c>
      <c r="L66" s="38"/>
    </row>
    <row r="67" spans="1:12" ht="60" customHeight="1" x14ac:dyDescent="0.25">
      <c r="A67" s="16" t="s">
        <v>85</v>
      </c>
      <c r="B67" s="16">
        <f>VLOOKUP(A67,MEMORIA!A:P,2,FALSE)</f>
        <v>89426</v>
      </c>
      <c r="C67" s="66" t="str">
        <f>VLOOKUP(A67,MEMORIA!A:P,3,FALSE)</f>
        <v>LUVA DE REDUÇÃO, PVC, SOLDÁVEL, DN 32MM X 25MM, INSTALADO EM RAMAL DE DISTRIBUIÇÃO DE ÁGUA - FORNECIMENTO E INSTALAÇÃO. AF_06/2022</v>
      </c>
      <c r="D67" s="66"/>
      <c r="E67" s="66"/>
      <c r="F67" s="66"/>
      <c r="G67" s="16" t="str">
        <f>VLOOKUP(A67,MEMORIA!A:P,7,FALSE)</f>
        <v>UN</v>
      </c>
      <c r="H67" s="17">
        <f>VLOOKUP(A67,MEMORIA!A:P,16,FALSE)</f>
        <v>3</v>
      </c>
      <c r="I67" s="67">
        <f>VLOOKUP("TOTAL - "&amp;B67,COMPOSICAO!A:K,10,FALSE)</f>
        <v>10.23</v>
      </c>
      <c r="J67" s="68"/>
      <c r="K67" s="37">
        <f t="shared" si="3"/>
        <v>30.69</v>
      </c>
      <c r="L67" s="38"/>
    </row>
    <row r="68" spans="1:12" ht="60" customHeight="1" x14ac:dyDescent="0.25">
      <c r="A68" s="16" t="s">
        <v>86</v>
      </c>
      <c r="B68" s="16">
        <f>VLOOKUP(A68,MEMORIA!A:P,2,FALSE)</f>
        <v>89433</v>
      </c>
      <c r="C68" s="66" t="str">
        <f>VLOOKUP(A68,MEMORIA!A:P,3,FALSE)</f>
        <v>LUVA DE REDUÇÃO, PVC, SOLDÁVEL, DN 40MM X 32MM, INSTALADO EM RAMAL DE DISTRIBUIÇÃO DE ÁGUA - FORNECIMENTO E INSTALAÇÃO. AF_06/2022</v>
      </c>
      <c r="D68" s="66"/>
      <c r="E68" s="66"/>
      <c r="F68" s="66"/>
      <c r="G68" s="16" t="str">
        <f>VLOOKUP(A68,MEMORIA!A:P,7,FALSE)</f>
        <v>UN</v>
      </c>
      <c r="H68" s="17">
        <f>VLOOKUP(A68,MEMORIA!A:P,16,FALSE)</f>
        <v>2</v>
      </c>
      <c r="I68" s="67">
        <f>VLOOKUP("TOTAL - "&amp;B68,COMPOSICAO!A:K,10,FALSE)</f>
        <v>14.45</v>
      </c>
      <c r="J68" s="68"/>
      <c r="K68" s="37">
        <f t="shared" si="3"/>
        <v>28.9</v>
      </c>
      <c r="L68" s="38"/>
    </row>
    <row r="69" spans="1:12" ht="60" customHeight="1" x14ac:dyDescent="0.25">
      <c r="A69" s="16" t="s">
        <v>87</v>
      </c>
      <c r="B69" s="16">
        <f>VLOOKUP(A69,MEMORIA!A:P,2,FALSE)</f>
        <v>89445</v>
      </c>
      <c r="C69" s="66" t="str">
        <f>VLOOKUP(A69,MEMORIA!A:P,3,FALSE)</f>
        <v>TÊ DE REDUÇÃO, PVC, SOLDÁVEL, DN 32MM X 25MM, INSTALADO EM RAMAL DE DISTRIBUIÇÃO DE ÁGUA - FORNECIMENTO E INSTALAÇÃO. AF_06/2022</v>
      </c>
      <c r="D69" s="66"/>
      <c r="E69" s="66"/>
      <c r="F69" s="66"/>
      <c r="G69" s="16" t="str">
        <f>VLOOKUP(A69,MEMORIA!A:P,7,FALSE)</f>
        <v>UN</v>
      </c>
      <c r="H69" s="17">
        <f>VLOOKUP(A69,MEMORIA!A:P,16,FALSE)</f>
        <v>2</v>
      </c>
      <c r="I69" s="67">
        <f>VLOOKUP("TOTAL - "&amp;B69,COMPOSICAO!A:K,10,FALSE)</f>
        <v>20.47</v>
      </c>
      <c r="J69" s="68"/>
      <c r="K69" s="37">
        <f t="shared" si="3"/>
        <v>40.94</v>
      </c>
      <c r="L69" s="38"/>
    </row>
    <row r="70" spans="1:12" ht="45" customHeight="1" x14ac:dyDescent="0.25">
      <c r="A70" s="16" t="s">
        <v>88</v>
      </c>
      <c r="B70" s="16">
        <f>VLOOKUP(A70,MEMORIA!A:P,2,FALSE)</f>
        <v>89481</v>
      </c>
      <c r="C70" s="66" t="str">
        <f>VLOOKUP(A70,MEMORIA!A:P,3,FALSE)</f>
        <v>JOELHO 90 GRAUS, PVC, SOLDÁVEL, DN 25MM, INSTALADO EM PRUMADA DE ÁGUA - FORNECIMENTO E INSTALAÇÃO. AF_06/2022</v>
      </c>
      <c r="D70" s="66"/>
      <c r="E70" s="66"/>
      <c r="F70" s="66"/>
      <c r="G70" s="16" t="str">
        <f>VLOOKUP(A70,MEMORIA!A:P,7,FALSE)</f>
        <v>UN</v>
      </c>
      <c r="H70" s="17">
        <f>VLOOKUP(A70,MEMORIA!A:P,16,FALSE)</f>
        <v>7</v>
      </c>
      <c r="I70" s="67">
        <f>VLOOKUP("TOTAL - "&amp;B70,COMPOSICAO!A:K,10,FALSE)</f>
        <v>5.42</v>
      </c>
      <c r="J70" s="68"/>
      <c r="K70" s="37">
        <f t="shared" si="3"/>
        <v>37.94</v>
      </c>
      <c r="L70" s="38"/>
    </row>
    <row r="71" spans="1:12" ht="45" customHeight="1" x14ac:dyDescent="0.25">
      <c r="A71" s="16" t="s">
        <v>89</v>
      </c>
      <c r="B71" s="16">
        <f>VLOOKUP(A71,MEMORIA!A:P,2,FALSE)</f>
        <v>89492</v>
      </c>
      <c r="C71" s="66" t="str">
        <f>VLOOKUP(A71,MEMORIA!A:P,3,FALSE)</f>
        <v>JOELHO 90 GRAUS, PVC, SOLDÁVEL, DN 32MM, INSTALADO EM PRUMADA DE ÁGUA - FORNECIMENTO E INSTALAÇÃO. AF_06/2022</v>
      </c>
      <c r="D71" s="66"/>
      <c r="E71" s="66"/>
      <c r="F71" s="66"/>
      <c r="G71" s="16" t="str">
        <f>VLOOKUP(A71,MEMORIA!A:P,7,FALSE)</f>
        <v>UN</v>
      </c>
      <c r="H71" s="17">
        <f>VLOOKUP(A71,MEMORIA!A:P,16,FALSE)</f>
        <v>2</v>
      </c>
      <c r="I71" s="67">
        <f>VLOOKUP("TOTAL - "&amp;B71,COMPOSICAO!A:K,10,FALSE)</f>
        <v>8.8000000000000007</v>
      </c>
      <c r="J71" s="68"/>
      <c r="K71" s="37">
        <f t="shared" si="3"/>
        <v>17.600000000000001</v>
      </c>
      <c r="L71" s="38"/>
    </row>
    <row r="72" spans="1:12" ht="45" customHeight="1" x14ac:dyDescent="0.25">
      <c r="A72" s="16" t="s">
        <v>90</v>
      </c>
      <c r="B72" s="16">
        <f>VLOOKUP(A72,MEMORIA!A:P,2,FALSE)</f>
        <v>89497</v>
      </c>
      <c r="C72" s="66" t="str">
        <f>VLOOKUP(A72,MEMORIA!A:P,3,FALSE)</f>
        <v>JOELHO 90 GRAUS, PVC, SOLDÁVEL, DN 40MM, INSTALADO EM PRUMADA DE ÁGUA - FORNECIMENTO E INSTALAÇÃO. AF_06/2022</v>
      </c>
      <c r="D72" s="66"/>
      <c r="E72" s="66"/>
      <c r="F72" s="66"/>
      <c r="G72" s="16" t="str">
        <f>VLOOKUP(A72,MEMORIA!A:P,7,FALSE)</f>
        <v>UN</v>
      </c>
      <c r="H72" s="17">
        <f>VLOOKUP(A72,MEMORIA!A:P,16,FALSE)</f>
        <v>1</v>
      </c>
      <c r="I72" s="67">
        <f>VLOOKUP("TOTAL - "&amp;B72,COMPOSICAO!A:K,10,FALSE)</f>
        <v>14.74</v>
      </c>
      <c r="J72" s="68"/>
      <c r="K72" s="37">
        <f t="shared" si="3"/>
        <v>14.74</v>
      </c>
      <c r="L72" s="38"/>
    </row>
    <row r="73" spans="1:12" ht="45" customHeight="1" x14ac:dyDescent="0.25">
      <c r="A73" s="16" t="s">
        <v>91</v>
      </c>
      <c r="B73" s="16">
        <f>VLOOKUP(A73,MEMORIA!A:P,2,FALSE)</f>
        <v>89501</v>
      </c>
      <c r="C73" s="66" t="str">
        <f>VLOOKUP(A73,MEMORIA!A:P,3,FALSE)</f>
        <v>JOELHO 90 GRAUS, PVC, SOLDÁVEL, DN 50MM, INSTALADO EM PRUMADA DE ÁGUA - FORNECIMENTO E INSTALAÇÃO. AF_06/2022</v>
      </c>
      <c r="D73" s="66"/>
      <c r="E73" s="66"/>
      <c r="F73" s="66"/>
      <c r="G73" s="16" t="str">
        <f>VLOOKUP(A73,MEMORIA!A:P,7,FALSE)</f>
        <v>UN</v>
      </c>
      <c r="H73" s="17">
        <f>VLOOKUP(A73,MEMORIA!A:P,16,FALSE)</f>
        <v>3</v>
      </c>
      <c r="I73" s="67">
        <f>VLOOKUP("TOTAL - "&amp;B73,COMPOSICAO!A:K,10,FALSE)</f>
        <v>15.5</v>
      </c>
      <c r="J73" s="68"/>
      <c r="K73" s="37">
        <f t="shared" si="3"/>
        <v>46.5</v>
      </c>
      <c r="L73" s="38"/>
    </row>
    <row r="74" spans="1:12" ht="60" customHeight="1" x14ac:dyDescent="0.25">
      <c r="A74" s="16" t="s">
        <v>92</v>
      </c>
      <c r="B74" s="16">
        <f>VLOOKUP(A74,MEMORIA!A:P,2,FALSE)</f>
        <v>89532</v>
      </c>
      <c r="C74" s="66" t="str">
        <f>VLOOKUP(A74,MEMORIA!A:P,3,FALSE)</f>
        <v>LUVA DE REDUÇÃO, PVC, SOLDÁVEL, DN 32MM X 25MM, INSTALADO EM PRUMADA DE ÁGUA - FORNECIMENTO E INSTALAÇÃO. AF_06/2022</v>
      </c>
      <c r="D74" s="66"/>
      <c r="E74" s="66"/>
      <c r="F74" s="66"/>
      <c r="G74" s="16" t="str">
        <f>VLOOKUP(A74,MEMORIA!A:P,7,FALSE)</f>
        <v>UN</v>
      </c>
      <c r="H74" s="17">
        <f>VLOOKUP(A74,MEMORIA!A:P,16,FALSE)</f>
        <v>3</v>
      </c>
      <c r="I74" s="67">
        <f>VLOOKUP("TOTAL - "&amp;B74,COMPOSICAO!A:K,10,FALSE)</f>
        <v>7.91</v>
      </c>
      <c r="J74" s="68"/>
      <c r="K74" s="37">
        <f t="shared" si="3"/>
        <v>23.73</v>
      </c>
      <c r="L74" s="38"/>
    </row>
    <row r="75" spans="1:12" ht="60" customHeight="1" x14ac:dyDescent="0.25">
      <c r="A75" s="16" t="s">
        <v>93</v>
      </c>
      <c r="B75" s="16">
        <f>VLOOKUP(A75,MEMORIA!A:P,2,FALSE)</f>
        <v>89624</v>
      </c>
      <c r="C75" s="66" t="str">
        <f>VLOOKUP(A75,MEMORIA!A:P,3,FALSE)</f>
        <v>TÊ DE REDUÇÃO, PVC, SOLDÁVEL, DN 40MM X 32MM, INSTALADO EM PRUMADA DE ÁGUA - FORNECIMENTO E INSTALAÇÃO. AF_06/2022</v>
      </c>
      <c r="D75" s="66"/>
      <c r="E75" s="66"/>
      <c r="F75" s="66"/>
      <c r="G75" s="16" t="str">
        <f>VLOOKUP(A75,MEMORIA!A:P,7,FALSE)</f>
        <v>UN</v>
      </c>
      <c r="H75" s="17">
        <f>VLOOKUP(A75,MEMORIA!A:P,16,FALSE)</f>
        <v>3</v>
      </c>
      <c r="I75" s="67">
        <f>VLOOKUP("TOTAL - "&amp;B75,COMPOSICAO!A:K,10,FALSE)</f>
        <v>20.16</v>
      </c>
      <c r="J75" s="68"/>
      <c r="K75" s="37">
        <f t="shared" ref="K75:K106" si="4">ROUND(H75*I75,2)</f>
        <v>60.48</v>
      </c>
      <c r="L75" s="38"/>
    </row>
    <row r="76" spans="1:12" ht="60" customHeight="1" x14ac:dyDescent="0.25">
      <c r="A76" s="16" t="s">
        <v>94</v>
      </c>
      <c r="B76" s="16">
        <f>VLOOKUP(A76,MEMORIA!A:P,2,FALSE)</f>
        <v>89626</v>
      </c>
      <c r="C76" s="66" t="str">
        <f>VLOOKUP(A76,MEMORIA!A:P,3,FALSE)</f>
        <v>TÊ DE REDUÇÃO, PVC, SOLDÁVEL, DN 50MM X 40MM, INSTALADO EM PRUMADA DE ÁGUA - FORNECIMENTO E INSTALAÇÃO. AF_06/2022</v>
      </c>
      <c r="D76" s="66"/>
      <c r="E76" s="66"/>
      <c r="F76" s="66"/>
      <c r="G76" s="16" t="str">
        <f>VLOOKUP(A76,MEMORIA!A:P,7,FALSE)</f>
        <v>UN</v>
      </c>
      <c r="H76" s="17">
        <f>VLOOKUP(A76,MEMORIA!A:P,16,FALSE)</f>
        <v>1</v>
      </c>
      <c r="I76" s="67">
        <f>VLOOKUP("TOTAL - "&amp;B76,COMPOSICAO!A:K,10,FALSE)</f>
        <v>34.960000000000008</v>
      </c>
      <c r="J76" s="68"/>
      <c r="K76" s="37">
        <f t="shared" si="4"/>
        <v>34.96</v>
      </c>
      <c r="L76" s="38"/>
    </row>
    <row r="77" spans="1:12" ht="60" customHeight="1" x14ac:dyDescent="0.25">
      <c r="A77" s="16" t="s">
        <v>95</v>
      </c>
      <c r="B77" s="16">
        <f>VLOOKUP(A77,MEMORIA!A:P,2,FALSE)</f>
        <v>89637</v>
      </c>
      <c r="C77" s="66" t="str">
        <f>VLOOKUP(A77,MEMORIA!A:P,3,FALSE)</f>
        <v>JOELHO 90 GRAUS, CPVC, SOLDÁVEL, DN 15MM, INSTALADO EM RAMAL OU SUB-RAMAL DE ÁGUA - FORNECIMENTO E INSTALAÇÃO. AF_06/2022</v>
      </c>
      <c r="D77" s="66"/>
      <c r="E77" s="66"/>
      <c r="F77" s="66"/>
      <c r="G77" s="16" t="str">
        <f>VLOOKUP(A77,MEMORIA!A:P,7,FALSE)</f>
        <v>UN</v>
      </c>
      <c r="H77" s="17">
        <f>VLOOKUP(A77,MEMORIA!A:P,16,FALSE)</f>
        <v>6</v>
      </c>
      <c r="I77" s="67">
        <f>VLOOKUP("TOTAL - "&amp;B77,COMPOSICAO!A:K,10,FALSE)</f>
        <v>10.78</v>
      </c>
      <c r="J77" s="68"/>
      <c r="K77" s="37">
        <f t="shared" si="4"/>
        <v>64.680000000000007</v>
      </c>
      <c r="L77" s="38"/>
    </row>
    <row r="78" spans="1:12" ht="60" customHeight="1" x14ac:dyDescent="0.25">
      <c r="A78" s="16" t="s">
        <v>96</v>
      </c>
      <c r="B78" s="16">
        <f>VLOOKUP(A78,MEMORIA!A:P,2,FALSE)</f>
        <v>89641</v>
      </c>
      <c r="C78" s="66" t="str">
        <f>VLOOKUP(A78,MEMORIA!A:P,3,FALSE)</f>
        <v>JOELHO 90 GRAUS, CPVC, SOLDÁVEL, DN 22MM, INSTALADO EM RAMAL OU SUB-RAMAL DE ÁGUA - FORNECIMENTO E INSTALAÇÃO. AF_06/2022</v>
      </c>
      <c r="D78" s="66"/>
      <c r="E78" s="66"/>
      <c r="F78" s="66"/>
      <c r="G78" s="16" t="str">
        <f>VLOOKUP(A78,MEMORIA!A:P,7,FALSE)</f>
        <v>UN</v>
      </c>
      <c r="H78" s="17">
        <f>VLOOKUP(A78,MEMORIA!A:P,16,FALSE)</f>
        <v>10</v>
      </c>
      <c r="I78" s="67">
        <f>VLOOKUP("TOTAL - "&amp;B78,COMPOSICAO!A:K,10,FALSE)</f>
        <v>13.939999999999998</v>
      </c>
      <c r="J78" s="68"/>
      <c r="K78" s="37">
        <f t="shared" si="4"/>
        <v>139.4</v>
      </c>
      <c r="L78" s="38"/>
    </row>
    <row r="79" spans="1:12" ht="45" customHeight="1" x14ac:dyDescent="0.25">
      <c r="A79" s="16" t="s">
        <v>97</v>
      </c>
      <c r="B79" s="16">
        <f>VLOOKUP(A79,MEMORIA!A:P,2,FALSE)</f>
        <v>89697</v>
      </c>
      <c r="C79" s="66" t="str">
        <f>VLOOKUP(A79,MEMORIA!A:P,3,FALSE)</f>
        <v>TE, CPVC, SOLDÁVEL, DN 22MM, INSTALADO EM RAMAL OU SUB-RAMAL DE ÁGUA - FORNECIMENTO E INSTALAÇÃO. AF_06/2022</v>
      </c>
      <c r="D79" s="66"/>
      <c r="E79" s="66"/>
      <c r="F79" s="66"/>
      <c r="G79" s="16" t="str">
        <f>VLOOKUP(A79,MEMORIA!A:P,7,FALSE)</f>
        <v>UN</v>
      </c>
      <c r="H79" s="17">
        <f>VLOOKUP(A79,MEMORIA!A:P,16,FALSE)</f>
        <v>5</v>
      </c>
      <c r="I79" s="67">
        <f>VLOOKUP("TOTAL - "&amp;B79,COMPOSICAO!A:K,10,FALSE)</f>
        <v>18.09</v>
      </c>
      <c r="J79" s="68"/>
      <c r="K79" s="37">
        <f t="shared" si="4"/>
        <v>90.45</v>
      </c>
      <c r="L79" s="38"/>
    </row>
    <row r="80" spans="1:12" ht="60" customHeight="1" x14ac:dyDescent="0.25">
      <c r="A80" s="16" t="s">
        <v>98</v>
      </c>
      <c r="B80" s="16">
        <f>VLOOKUP(A80,MEMORIA!A:P,2,FALSE)</f>
        <v>89969</v>
      </c>
      <c r="C80" s="66" t="str">
        <f>VLOOKUP(A80,MEMORIA!A:P,3,FALSE)</f>
        <v>KIT DE REGISTRO DE PRESSÃO BRUTO DE LATÃO ½", INCLUSIVE CONEXÕES,  ROSCÁVEL, INSTALADO EM RAMAL DE ÁGUA FRIA - FORNECIMENTO E INSTALAÇÃO. AF_12/2014</v>
      </c>
      <c r="D80" s="66"/>
      <c r="E80" s="66"/>
      <c r="F80" s="66"/>
      <c r="G80" s="16" t="str">
        <f>VLOOKUP(A80,MEMORIA!A:P,7,FALSE)</f>
        <v>UN</v>
      </c>
      <c r="H80" s="17">
        <f>VLOOKUP(A80,MEMORIA!A:P,16,FALSE)</f>
        <v>8</v>
      </c>
      <c r="I80" s="67">
        <f>VLOOKUP("TOTAL - "&amp;B80,COMPOSICAO!A:K,10,FALSE)</f>
        <v>43.56</v>
      </c>
      <c r="J80" s="68"/>
      <c r="K80" s="37">
        <f t="shared" si="4"/>
        <v>348.48</v>
      </c>
      <c r="L80" s="38"/>
    </row>
    <row r="81" spans="1:12" ht="60" customHeight="1" x14ac:dyDescent="0.25">
      <c r="A81" s="16" t="s">
        <v>99</v>
      </c>
      <c r="B81" s="16">
        <f>VLOOKUP(A81,MEMORIA!A:P,2,FALSE)</f>
        <v>89972</v>
      </c>
      <c r="C81" s="66" t="str">
        <f>VLOOKUP(A81,MEMORIA!A:P,3,FALSE)</f>
        <v>KIT DE REGISTRO DE GAVETA BRUTO DE LATÃO ¾", INCLUSIVE CONEXÕES, ROSCÁVEL, INSTALADO EM RAMAL DE ÁGUA FRIA - FORNECIMENTO E INSTALAÇÃO. AF_12/2014</v>
      </c>
      <c r="D81" s="66"/>
      <c r="E81" s="66"/>
      <c r="F81" s="66"/>
      <c r="G81" s="16" t="str">
        <f>VLOOKUP(A81,MEMORIA!A:P,7,FALSE)</f>
        <v>UN</v>
      </c>
      <c r="H81" s="17">
        <f>VLOOKUP(A81,MEMORIA!A:P,16,FALSE)</f>
        <v>14</v>
      </c>
      <c r="I81" s="67">
        <f>VLOOKUP("TOTAL - "&amp;B81,COMPOSICAO!A:K,10,FALSE)</f>
        <v>52.599999999999994</v>
      </c>
      <c r="J81" s="68"/>
      <c r="K81" s="37">
        <f t="shared" si="4"/>
        <v>736.4</v>
      </c>
      <c r="L81" s="38"/>
    </row>
    <row r="82" spans="1:12" ht="30" customHeight="1" x14ac:dyDescent="0.25">
      <c r="A82" s="16" t="s">
        <v>100</v>
      </c>
      <c r="B82" s="16">
        <f>VLOOKUP(A82,MEMORIA!A:P,2,FALSE)</f>
        <v>90436</v>
      </c>
      <c r="C82" s="66" t="str">
        <f>VLOOKUP(A82,MEMORIA!A:P,3,FALSE)</f>
        <v>FURO EM ALVENARIA PARA DIÂMETROS MENORES OU IGUAIS A 40 MM. AF_05/2015</v>
      </c>
      <c r="D82" s="66"/>
      <c r="E82" s="66"/>
      <c r="F82" s="66"/>
      <c r="G82" s="16" t="str">
        <f>VLOOKUP(A82,MEMORIA!A:P,7,FALSE)</f>
        <v>UN</v>
      </c>
      <c r="H82" s="17">
        <f>VLOOKUP(A82,MEMORIA!A:P,16,FALSE)</f>
        <v>17</v>
      </c>
      <c r="I82" s="67">
        <f>VLOOKUP("TOTAL - "&amp;B82,COMPOSICAO!A:K,10,FALSE)</f>
        <v>14.86</v>
      </c>
      <c r="J82" s="68"/>
      <c r="K82" s="37">
        <f t="shared" si="4"/>
        <v>252.62</v>
      </c>
      <c r="L82" s="38"/>
    </row>
    <row r="83" spans="1:12" ht="30" customHeight="1" x14ac:dyDescent="0.25">
      <c r="A83" s="16" t="s">
        <v>101</v>
      </c>
      <c r="B83" s="16">
        <f>VLOOKUP(A83,MEMORIA!A:P,2,FALSE)</f>
        <v>90439</v>
      </c>
      <c r="C83" s="66" t="str">
        <f>VLOOKUP(A83,MEMORIA!A:P,3,FALSE)</f>
        <v>FURO EM CONCRETO PARA DIÂMETROS MENORES OU IGUAIS A 40 MM. AF_05/2015</v>
      </c>
      <c r="D83" s="66"/>
      <c r="E83" s="66"/>
      <c r="F83" s="66"/>
      <c r="G83" s="16" t="str">
        <f>VLOOKUP(A83,MEMORIA!A:P,7,FALSE)</f>
        <v>UN</v>
      </c>
      <c r="H83" s="17">
        <f>VLOOKUP(A83,MEMORIA!A:P,16,FALSE)</f>
        <v>16</v>
      </c>
      <c r="I83" s="67">
        <f>VLOOKUP("TOTAL - "&amp;B83,COMPOSICAO!A:K,10,FALSE)</f>
        <v>73.400000000000006</v>
      </c>
      <c r="J83" s="68"/>
      <c r="K83" s="37">
        <f t="shared" si="4"/>
        <v>1174.4000000000001</v>
      </c>
      <c r="L83" s="38"/>
    </row>
    <row r="84" spans="1:12" ht="45" customHeight="1" x14ac:dyDescent="0.25">
      <c r="A84" s="16" t="s">
        <v>102</v>
      </c>
      <c r="B84" s="16">
        <f>VLOOKUP(A84,MEMORIA!A:P,2,FALSE)</f>
        <v>90443</v>
      </c>
      <c r="C84" s="66" t="str">
        <f>VLOOKUP(A84,MEMORIA!A:P,3,FALSE)</f>
        <v>RASGO EM ALVENARIA PARA RAMAIS/ DISTRIBUIÇÃO COM DIAMETROS MENORES OU IGUAIS A 40 MM. AF_05/2015</v>
      </c>
      <c r="D84" s="66"/>
      <c r="E84" s="66"/>
      <c r="F84" s="66"/>
      <c r="G84" s="16" t="str">
        <f>VLOOKUP(A84,MEMORIA!A:P,7,FALSE)</f>
        <v>M</v>
      </c>
      <c r="H84" s="17">
        <f>VLOOKUP(A84,MEMORIA!A:P,16,FALSE)</f>
        <v>51.35</v>
      </c>
      <c r="I84" s="67">
        <f>VLOOKUP("TOTAL - "&amp;B84,COMPOSICAO!A:K,10,FALSE)</f>
        <v>13.499999999999998</v>
      </c>
      <c r="J84" s="68"/>
      <c r="K84" s="37">
        <f t="shared" si="4"/>
        <v>693.23</v>
      </c>
      <c r="L84" s="38"/>
    </row>
    <row r="85" spans="1:12" ht="45" customHeight="1" x14ac:dyDescent="0.25">
      <c r="A85" s="16" t="s">
        <v>103</v>
      </c>
      <c r="B85" s="16">
        <f>VLOOKUP(A85,MEMORIA!A:P,2,FALSE)</f>
        <v>90444</v>
      </c>
      <c r="C85" s="66" t="str">
        <f>VLOOKUP(A85,MEMORIA!A:P,3,FALSE)</f>
        <v>RASGO EM CONTRAPISO PARA RAMAIS/ DISTRIBUIÇÃO COM DIÂMETROS MENORES OU IGUAIS A 40 MM. AF_05/2015</v>
      </c>
      <c r="D85" s="66"/>
      <c r="E85" s="66"/>
      <c r="F85" s="66"/>
      <c r="G85" s="16" t="str">
        <f>VLOOKUP(A85,MEMORIA!A:P,7,FALSE)</f>
        <v>M</v>
      </c>
      <c r="H85" s="17">
        <f>VLOOKUP(A85,MEMORIA!A:P,16,FALSE)</f>
        <v>15.98</v>
      </c>
      <c r="I85" s="67">
        <f>VLOOKUP("TOTAL - "&amp;B85,COMPOSICAO!A:K,10,FALSE)</f>
        <v>31.509999999999998</v>
      </c>
      <c r="J85" s="68"/>
      <c r="K85" s="37">
        <f t="shared" si="4"/>
        <v>503.53</v>
      </c>
      <c r="L85" s="38"/>
    </row>
    <row r="86" spans="1:12" ht="45" customHeight="1" x14ac:dyDescent="0.25">
      <c r="A86" s="16" t="s">
        <v>104</v>
      </c>
      <c r="B86" s="16">
        <f>VLOOKUP(A86,MEMORIA!A:P,2,FALSE)</f>
        <v>90466</v>
      </c>
      <c r="C86" s="66" t="str">
        <f>VLOOKUP(A86,MEMORIA!A:P,3,FALSE)</f>
        <v>CHUMBAMENTO LINEAR EM ALVENARIA PARA RAMAIS/DISTRIBUIÇÃO COM DIÂMETROS MENORES OU IGUAIS A 40 MM. AF_05/2015</v>
      </c>
      <c r="D86" s="66"/>
      <c r="E86" s="66"/>
      <c r="F86" s="66"/>
      <c r="G86" s="16" t="str">
        <f>VLOOKUP(A86,MEMORIA!A:P,7,FALSE)</f>
        <v>M</v>
      </c>
      <c r="H86" s="17">
        <f>VLOOKUP(A86,MEMORIA!A:P,16,FALSE)</f>
        <v>51.35</v>
      </c>
      <c r="I86" s="67">
        <f>VLOOKUP("TOTAL - "&amp;B86,COMPOSICAO!A:K,10,FALSE)</f>
        <v>13.8</v>
      </c>
      <c r="J86" s="68"/>
      <c r="K86" s="37">
        <f t="shared" si="4"/>
        <v>708.63</v>
      </c>
      <c r="L86" s="38"/>
    </row>
    <row r="87" spans="1:12" ht="45" customHeight="1" x14ac:dyDescent="0.25">
      <c r="A87" s="16" t="s">
        <v>105</v>
      </c>
      <c r="B87" s="16">
        <f>VLOOKUP(A87,MEMORIA!A:P,2,FALSE)</f>
        <v>90468</v>
      </c>
      <c r="C87" s="66" t="str">
        <f>VLOOKUP(A87,MEMORIA!A:P,3,FALSE)</f>
        <v>CHUMBAMENTO LINEAR EM CONTRAPISO PARA RAMAIS/DISTRIBUIÇÃO COM DIÂMETROS MENORES OU IGUAIS A 40 MM. AF_05/2015</v>
      </c>
      <c r="D87" s="66"/>
      <c r="E87" s="66"/>
      <c r="F87" s="66"/>
      <c r="G87" s="16" t="str">
        <f>VLOOKUP(A87,MEMORIA!A:P,7,FALSE)</f>
        <v>M</v>
      </c>
      <c r="H87" s="17">
        <f>VLOOKUP(A87,MEMORIA!A:P,16,FALSE)</f>
        <v>15.98</v>
      </c>
      <c r="I87" s="67">
        <f>VLOOKUP("TOTAL - "&amp;B87,COMPOSICAO!A:K,10,FALSE)</f>
        <v>6.2299999999999995</v>
      </c>
      <c r="J87" s="68"/>
      <c r="K87" s="37">
        <f t="shared" si="4"/>
        <v>99.56</v>
      </c>
      <c r="L87" s="38"/>
    </row>
    <row r="88" spans="1:12" ht="45" customHeight="1" x14ac:dyDescent="0.25">
      <c r="A88" s="16" t="s">
        <v>106</v>
      </c>
      <c r="B88" s="16">
        <f>VLOOKUP(A88,MEMORIA!A:P,2,FALSE)</f>
        <v>91190</v>
      </c>
      <c r="C88" s="66" t="str">
        <f>VLOOKUP(A88,MEMORIA!A:P,3,FALSE)</f>
        <v>CHUMBAMENTO PONTUAL EM PASSAGEM DE TUBO COM DIÂMETRO MENOR OU IGUAL A 40 MM. AF_05/2015</v>
      </c>
      <c r="D88" s="66"/>
      <c r="E88" s="66"/>
      <c r="F88" s="66"/>
      <c r="G88" s="16" t="str">
        <f>VLOOKUP(A88,MEMORIA!A:P,7,FALSE)</f>
        <v>UN</v>
      </c>
      <c r="H88" s="17">
        <f>VLOOKUP(A88,MEMORIA!A:P,16,FALSE)</f>
        <v>33</v>
      </c>
      <c r="I88" s="67">
        <f>VLOOKUP("TOTAL - "&amp;B88,COMPOSICAO!A:K,10,FALSE)</f>
        <v>5.33</v>
      </c>
      <c r="J88" s="68"/>
      <c r="K88" s="37">
        <f t="shared" si="4"/>
        <v>175.89</v>
      </c>
      <c r="L88" s="38"/>
    </row>
    <row r="89" spans="1:12" ht="60" customHeight="1" x14ac:dyDescent="0.25">
      <c r="A89" s="16" t="s">
        <v>107</v>
      </c>
      <c r="B89" s="16">
        <f>VLOOKUP(A89,MEMORIA!A:P,2,FALSE)</f>
        <v>89712</v>
      </c>
      <c r="C89" s="66" t="str">
        <f>VLOOKUP(A89,MEMORIA!A:P,3,FALSE)</f>
        <v>TUBO PVC, SERIE NORMAL, ESGOTO PREDIAL, DN 50 MM, FORNECIDO E INSTALADO EM RAMAL DE DESCARGA OU RAMAL DE ESGOTO SANITÁRIO. AF_08/2022</v>
      </c>
      <c r="D89" s="66"/>
      <c r="E89" s="66"/>
      <c r="F89" s="66"/>
      <c r="G89" s="16" t="str">
        <f>VLOOKUP(A89,MEMORIA!A:P,7,FALSE)</f>
        <v>M</v>
      </c>
      <c r="H89" s="17">
        <f>VLOOKUP(A89,MEMORIA!A:P,16,FALSE)</f>
        <v>18.43</v>
      </c>
      <c r="I89" s="67">
        <f>VLOOKUP("TOTAL - "&amp;B89,COMPOSICAO!A:K,10,FALSE)</f>
        <v>30.71</v>
      </c>
      <c r="J89" s="68"/>
      <c r="K89" s="37">
        <f t="shared" si="4"/>
        <v>565.99</v>
      </c>
      <c r="L89" s="38"/>
    </row>
    <row r="90" spans="1:12" ht="60" customHeight="1" x14ac:dyDescent="0.25">
      <c r="A90" s="16" t="s">
        <v>108</v>
      </c>
      <c r="B90" s="16">
        <f>VLOOKUP(A90,MEMORIA!A:P,2,FALSE)</f>
        <v>89714</v>
      </c>
      <c r="C90" s="66" t="str">
        <f>VLOOKUP(A90,MEMORIA!A:P,3,FALSE)</f>
        <v>TUBO PVC, SERIE NORMAL, ESGOTO PREDIAL, DN 100 MM, FORNECIDO E INSTALADO EM RAMAL DE DESCARGA OU RAMAL DE ESGOTO SANITÁRIO. AF_08/2022</v>
      </c>
      <c r="D90" s="66"/>
      <c r="E90" s="66"/>
      <c r="F90" s="66"/>
      <c r="G90" s="16" t="str">
        <f>VLOOKUP(A90,MEMORIA!A:P,7,FALSE)</f>
        <v>M</v>
      </c>
      <c r="H90" s="17">
        <f>VLOOKUP(A90,MEMORIA!A:P,16,FALSE)</f>
        <v>68.63</v>
      </c>
      <c r="I90" s="67">
        <f>VLOOKUP("TOTAL - "&amp;B90,COMPOSICAO!A:K,10,FALSE)</f>
        <v>42.73</v>
      </c>
      <c r="J90" s="68"/>
      <c r="K90" s="37">
        <f t="shared" si="4"/>
        <v>2932.56</v>
      </c>
      <c r="L90" s="38"/>
    </row>
    <row r="91" spans="1:12" ht="60" customHeight="1" x14ac:dyDescent="0.25">
      <c r="A91" s="16" t="s">
        <v>109</v>
      </c>
      <c r="B91" s="16">
        <f>VLOOKUP(A91,MEMORIA!A:P,2,FALSE)</f>
        <v>89798</v>
      </c>
      <c r="C91" s="66" t="str">
        <f>VLOOKUP(A91,MEMORIA!A:P,3,FALSE)</f>
        <v>TUBO PVC, SERIE NORMAL, ESGOTO PREDIAL, DN 50 MM, FORNECIDO E INSTALADO EM PRUMADA DE ESGOTO SANITÁRIO OU VENTILAÇÃO. AF_08/2022</v>
      </c>
      <c r="D91" s="66"/>
      <c r="E91" s="66"/>
      <c r="F91" s="66"/>
      <c r="G91" s="16" t="str">
        <f>VLOOKUP(A91,MEMORIA!A:P,7,FALSE)</f>
        <v>M</v>
      </c>
      <c r="H91" s="17">
        <f>VLOOKUP(A91,MEMORIA!A:P,16,FALSE)</f>
        <v>8.9</v>
      </c>
      <c r="I91" s="67">
        <f>VLOOKUP("TOTAL - "&amp;B91,COMPOSICAO!A:K,10,FALSE)</f>
        <v>17.259999999999998</v>
      </c>
      <c r="J91" s="68"/>
      <c r="K91" s="37">
        <f t="shared" si="4"/>
        <v>153.61000000000001</v>
      </c>
      <c r="L91" s="38"/>
    </row>
    <row r="92" spans="1:12" ht="60" customHeight="1" x14ac:dyDescent="0.25">
      <c r="A92" s="16" t="s">
        <v>110</v>
      </c>
      <c r="B92" s="16">
        <f>VLOOKUP(A92,MEMORIA!A:P,2,FALSE)</f>
        <v>89799</v>
      </c>
      <c r="C92" s="66" t="str">
        <f>VLOOKUP(A92,MEMORIA!A:P,3,FALSE)</f>
        <v>TUBO PVC, SERIE NORMAL, ESGOTO PREDIAL, DN 75 MM, FORNECIDO E INSTALADO EM PRUMADA DE ESGOTO SANITÁRIO OU VENTILAÇÃO. AF_08/2022</v>
      </c>
      <c r="D92" s="66"/>
      <c r="E92" s="66"/>
      <c r="F92" s="66"/>
      <c r="G92" s="16" t="str">
        <f>VLOOKUP(A92,MEMORIA!A:P,7,FALSE)</f>
        <v>M</v>
      </c>
      <c r="H92" s="17">
        <f>VLOOKUP(A92,MEMORIA!A:P,16,FALSE)</f>
        <v>3.03</v>
      </c>
      <c r="I92" s="67">
        <f>VLOOKUP("TOTAL - "&amp;B92,COMPOSICAO!A:K,10,FALSE)</f>
        <v>27.350000000000005</v>
      </c>
      <c r="J92" s="68"/>
      <c r="K92" s="37">
        <f t="shared" si="4"/>
        <v>82.87</v>
      </c>
      <c r="L92" s="38"/>
    </row>
    <row r="93" spans="1:12" ht="75" customHeight="1" x14ac:dyDescent="0.25">
      <c r="A93" s="16" t="s">
        <v>111</v>
      </c>
      <c r="B93" s="16">
        <f>VLOOKUP(A93,MEMORIA!A:P,2,FALSE)</f>
        <v>89724</v>
      </c>
      <c r="C93" s="66" t="str">
        <f>VLOOKUP(A93,MEMORIA!A:P,3,FALSE)</f>
        <v>JOELHO 90 GRAUS, PVC, SERIE NORMAL, ESGOTO PREDIAL, DN 40 MM, JUNTA SOLDÁVEL, FORNECIDO E INSTALADO EM RAMAL DE DESCARGA OU RAMAL DE ESGOTO SANITÁRIO. AF_08/2022</v>
      </c>
      <c r="D93" s="66"/>
      <c r="E93" s="66"/>
      <c r="F93" s="66"/>
      <c r="G93" s="16" t="str">
        <f>VLOOKUP(A93,MEMORIA!A:P,7,FALSE)</f>
        <v>UN</v>
      </c>
      <c r="H93" s="17">
        <f>VLOOKUP(A93,MEMORIA!A:P,16,FALSE)</f>
        <v>12</v>
      </c>
      <c r="I93" s="67">
        <f>VLOOKUP("TOTAL - "&amp;B93,COMPOSICAO!A:K,10,FALSE)</f>
        <v>10.71</v>
      </c>
      <c r="J93" s="68"/>
      <c r="K93" s="37">
        <f t="shared" si="4"/>
        <v>128.52000000000001</v>
      </c>
      <c r="L93" s="38"/>
    </row>
    <row r="94" spans="1:12" ht="75" customHeight="1" x14ac:dyDescent="0.25">
      <c r="A94" s="16" t="s">
        <v>112</v>
      </c>
      <c r="B94" s="16">
        <f>VLOOKUP(A94,MEMORIA!A:P,2,FALSE)</f>
        <v>89731</v>
      </c>
      <c r="C94" s="66" t="str">
        <f>VLOOKUP(A94,MEMORIA!A:P,3,FALSE)</f>
        <v>JOELHO 90 GRAUS, PVC, SERIE NORMAL, ESGOTO PREDIAL, DN 50 MM, JUNTA ELÁSTICA, FORNECIDO E INSTALADO EM RAMAL DE DESCARGA OU RAMAL DE ESGOTO SANITÁRIO. AF_08/2022</v>
      </c>
      <c r="D94" s="66"/>
      <c r="E94" s="66"/>
      <c r="F94" s="66"/>
      <c r="G94" s="16" t="str">
        <f>VLOOKUP(A94,MEMORIA!A:P,7,FALSE)</f>
        <v>UN</v>
      </c>
      <c r="H94" s="17">
        <f>VLOOKUP(A94,MEMORIA!A:P,16,FALSE)</f>
        <v>25</v>
      </c>
      <c r="I94" s="67">
        <f>VLOOKUP("TOTAL - "&amp;B94,COMPOSICAO!A:K,10,FALSE)</f>
        <v>16.87</v>
      </c>
      <c r="J94" s="68"/>
      <c r="K94" s="37">
        <f t="shared" si="4"/>
        <v>421.75</v>
      </c>
      <c r="L94" s="38"/>
    </row>
    <row r="95" spans="1:12" ht="75" customHeight="1" x14ac:dyDescent="0.25">
      <c r="A95" s="16" t="s">
        <v>113</v>
      </c>
      <c r="B95" s="16">
        <f>VLOOKUP(A95,MEMORIA!A:P,2,FALSE)</f>
        <v>89744</v>
      </c>
      <c r="C95" s="66" t="str">
        <f>VLOOKUP(A95,MEMORIA!A:P,3,FALSE)</f>
        <v>JOELHO 90 GRAUS, PVC, SERIE NORMAL, ESGOTO PREDIAL, DN 100 MM, JUNTA ELÁSTICA, FORNECIDO E INSTALADO EM RAMAL DE DESCARGA OU RAMAL DE ESGOTO SANITÁRIO. AF_08/2022</v>
      </c>
      <c r="D95" s="66"/>
      <c r="E95" s="66"/>
      <c r="F95" s="66"/>
      <c r="G95" s="16" t="str">
        <f>VLOOKUP(A95,MEMORIA!A:P,7,FALSE)</f>
        <v>UN</v>
      </c>
      <c r="H95" s="17">
        <f>VLOOKUP(A95,MEMORIA!A:P,16,FALSE)</f>
        <v>7</v>
      </c>
      <c r="I95" s="67">
        <f>VLOOKUP("TOTAL - "&amp;B95,COMPOSICAO!A:K,10,FALSE)</f>
        <v>31.929999999999993</v>
      </c>
      <c r="J95" s="68"/>
      <c r="K95" s="37">
        <f t="shared" si="4"/>
        <v>223.51</v>
      </c>
      <c r="L95" s="38"/>
    </row>
    <row r="96" spans="1:12" ht="60" customHeight="1" x14ac:dyDescent="0.25">
      <c r="A96" s="16" t="s">
        <v>114</v>
      </c>
      <c r="B96" s="16">
        <f>VLOOKUP(A96,MEMORIA!A:P,2,FALSE)</f>
        <v>89784</v>
      </c>
      <c r="C96" s="66" t="str">
        <f>VLOOKUP(A96,MEMORIA!A:P,3,FALSE)</f>
        <v>TE, PVC, SERIE NORMAL, ESGOTO PREDIAL, DN 50 X 50 MM, JUNTA ELÁSTICA, FORNECIDO E INSTALADO EM RAMAL DE DESCARGA OU RAMAL DE ESGOTO SANITÁRIO. AF_08/2022</v>
      </c>
      <c r="D96" s="66"/>
      <c r="E96" s="66"/>
      <c r="F96" s="66"/>
      <c r="G96" s="16" t="str">
        <f>VLOOKUP(A96,MEMORIA!A:P,7,FALSE)</f>
        <v>UN</v>
      </c>
      <c r="H96" s="17">
        <f>VLOOKUP(A96,MEMORIA!A:P,16,FALSE)</f>
        <v>9</v>
      </c>
      <c r="I96" s="67">
        <f>VLOOKUP("TOTAL - "&amp;B96,COMPOSICAO!A:K,10,FALSE)</f>
        <v>28.12</v>
      </c>
      <c r="J96" s="68"/>
      <c r="K96" s="37">
        <f t="shared" si="4"/>
        <v>253.08</v>
      </c>
      <c r="L96" s="38"/>
    </row>
    <row r="97" spans="1:12" ht="60" customHeight="1" x14ac:dyDescent="0.25">
      <c r="A97" s="16" t="s">
        <v>115</v>
      </c>
      <c r="B97" s="16">
        <f>VLOOKUP(A97,MEMORIA!A:P,2,FALSE)</f>
        <v>89801</v>
      </c>
      <c r="C97" s="66" t="str">
        <f>VLOOKUP(A97,MEMORIA!A:P,3,FALSE)</f>
        <v>JOELHO 90 GRAUS, PVC, SERIE NORMAL, ESGOTO PREDIAL, DN 50 MM, JUNTA ELÁSTICA, FORNECIDO E INSTALADO EM PRUMADA DE ESGOTO SANITÁRIO OU VENTILAÇÃO. AF_08/2022</v>
      </c>
      <c r="D97" s="66"/>
      <c r="E97" s="66"/>
      <c r="F97" s="66"/>
      <c r="G97" s="16" t="str">
        <f>VLOOKUP(A97,MEMORIA!A:P,7,FALSE)</f>
        <v>UN</v>
      </c>
      <c r="H97" s="17">
        <f>VLOOKUP(A97,MEMORIA!A:P,16,FALSE)</f>
        <v>3</v>
      </c>
      <c r="I97" s="67">
        <f>VLOOKUP("TOTAL - "&amp;B97,COMPOSICAO!A:K,10,FALSE)</f>
        <v>11.84</v>
      </c>
      <c r="J97" s="68"/>
      <c r="K97" s="37">
        <f t="shared" si="4"/>
        <v>35.520000000000003</v>
      </c>
      <c r="L97" s="38"/>
    </row>
    <row r="98" spans="1:12" ht="60" customHeight="1" x14ac:dyDescent="0.25">
      <c r="A98" s="16" t="s">
        <v>116</v>
      </c>
      <c r="B98" s="16">
        <f>VLOOKUP(A98,MEMORIA!A:P,2,FALSE)</f>
        <v>89825</v>
      </c>
      <c r="C98" s="66" t="str">
        <f>VLOOKUP(A98,MEMORIA!A:P,3,FALSE)</f>
        <v>TE, PVC, SERIE NORMAL, ESGOTO PREDIAL, DN 50 X 50 MM, JUNTA ELÁSTICA, FORNECIDO E INSTALADO EM PRUMADA DE ESGOTO SANITÁRIO OU VENTILAÇÃO. AF_08/2022</v>
      </c>
      <c r="D98" s="66"/>
      <c r="E98" s="66"/>
      <c r="F98" s="66"/>
      <c r="G98" s="16" t="str">
        <f>VLOOKUP(A98,MEMORIA!A:P,7,FALSE)</f>
        <v>UN</v>
      </c>
      <c r="H98" s="17">
        <f>VLOOKUP(A98,MEMORIA!A:P,16,FALSE)</f>
        <v>1</v>
      </c>
      <c r="I98" s="67">
        <f>VLOOKUP("TOTAL - "&amp;B98,COMPOSICAO!A:K,10,FALSE)</f>
        <v>21.41</v>
      </c>
      <c r="J98" s="68"/>
      <c r="K98" s="37">
        <f t="shared" si="4"/>
        <v>21.41</v>
      </c>
      <c r="L98" s="38"/>
    </row>
    <row r="99" spans="1:12" ht="60" customHeight="1" x14ac:dyDescent="0.25">
      <c r="A99" s="16" t="s">
        <v>117</v>
      </c>
      <c r="B99" s="16">
        <f>VLOOKUP(A99,MEMORIA!A:P,2,FALSE)</f>
        <v>89850</v>
      </c>
      <c r="C99" s="66" t="str">
        <f>VLOOKUP(A99,MEMORIA!A:P,3,FALSE)</f>
        <v>JOELHO 90 GRAUS, PVC, SERIE NORMAL, ESGOTO PREDIAL, DN 100 MM, JUNTA ELÁSTICA, FORNECIDO E INSTALADO EM SUBCOLETOR AÉREO DE ESGOTO SANITÁRIO. AF_08/2022</v>
      </c>
      <c r="D99" s="66"/>
      <c r="E99" s="66"/>
      <c r="F99" s="66"/>
      <c r="G99" s="16" t="str">
        <f>VLOOKUP(A99,MEMORIA!A:P,7,FALSE)</f>
        <v>UN</v>
      </c>
      <c r="H99" s="17">
        <f>VLOOKUP(A99,MEMORIA!A:P,16,FALSE)</f>
        <v>2</v>
      </c>
      <c r="I99" s="67">
        <f>VLOOKUP("TOTAL - "&amp;B99,COMPOSICAO!A:K,10,FALSE)</f>
        <v>36.049999999999997</v>
      </c>
      <c r="J99" s="68"/>
      <c r="K99" s="37">
        <f t="shared" si="4"/>
        <v>72.099999999999994</v>
      </c>
      <c r="L99" s="38"/>
    </row>
    <row r="100" spans="1:12" ht="60" customHeight="1" x14ac:dyDescent="0.25">
      <c r="A100" s="16" t="s">
        <v>118</v>
      </c>
      <c r="B100" s="16">
        <f>VLOOKUP(A100,MEMORIA!A:P,2,FALSE)</f>
        <v>97903</v>
      </c>
      <c r="C100" s="66" t="str">
        <f>VLOOKUP(A100,MEMORIA!A:P,3,FALSE)</f>
        <v>CAIXA ENTERRADA HIDRÁULICA RETANGULAR EM ALVENARIA COM TIJOLOS CERÂMICOS MACIÇOS, DIMENSÕES INTERNAS: 0,8X0,8X0,6 M PARA REDE DE ESGOTO. AF_12/2020</v>
      </c>
      <c r="D100" s="66"/>
      <c r="E100" s="66"/>
      <c r="F100" s="66"/>
      <c r="G100" s="16" t="str">
        <f>VLOOKUP(A100,MEMORIA!A:P,7,FALSE)</f>
        <v>UN</v>
      </c>
      <c r="H100" s="17">
        <f>VLOOKUP(A100,MEMORIA!A:P,16,FALSE)</f>
        <v>7</v>
      </c>
      <c r="I100" s="67">
        <f>VLOOKUP("TOTAL - "&amp;B100,COMPOSICAO!A:K,10,FALSE)</f>
        <v>861.18000000000006</v>
      </c>
      <c r="J100" s="68"/>
      <c r="K100" s="37">
        <f t="shared" si="4"/>
        <v>6028.26</v>
      </c>
      <c r="L100" s="38"/>
    </row>
    <row r="101" spans="1:12" ht="60" customHeight="1" x14ac:dyDescent="0.25">
      <c r="A101" s="16" t="s">
        <v>119</v>
      </c>
      <c r="B101" s="16">
        <f>VLOOKUP(A101,MEMORIA!A:P,2,FALSE)</f>
        <v>89707</v>
      </c>
      <c r="C101" s="66" t="str">
        <f>VLOOKUP(A101,MEMORIA!A:P,3,FALSE)</f>
        <v>CAIXA SIFONADA, PVC, DN 100 X 100 X 50 MM, JUNTA ELÁSTICA, FORNECIDA E INSTALADA EM RAMAL DE DESCARGA OU EM RAMAL DE ESGOTO SANITÁRIO. AF_08/2022</v>
      </c>
      <c r="D101" s="66"/>
      <c r="E101" s="66"/>
      <c r="F101" s="66"/>
      <c r="G101" s="16" t="str">
        <f>VLOOKUP(A101,MEMORIA!A:P,7,FALSE)</f>
        <v>UN</v>
      </c>
      <c r="H101" s="17">
        <f>VLOOKUP(A101,MEMORIA!A:P,16,FALSE)</f>
        <v>4</v>
      </c>
      <c r="I101" s="67">
        <f>VLOOKUP("TOTAL - "&amp;B101,COMPOSICAO!A:K,10,FALSE)</f>
        <v>55.67</v>
      </c>
      <c r="J101" s="68"/>
      <c r="K101" s="37">
        <f t="shared" si="4"/>
        <v>222.68</v>
      </c>
      <c r="L101" s="38"/>
    </row>
    <row r="102" spans="1:12" ht="30" customHeight="1" x14ac:dyDescent="0.25">
      <c r="A102" s="16" t="s">
        <v>120</v>
      </c>
      <c r="B102" s="16">
        <f>VLOOKUP(A102,MEMORIA!A:P,2,FALSE)</f>
        <v>90436</v>
      </c>
      <c r="C102" s="66" t="str">
        <f>VLOOKUP(A102,MEMORIA!A:P,3,FALSE)</f>
        <v>FURO EM ALVENARIA PARA DIÂMETROS MENORES OU IGUAIS A 40 MM. AF_05/2015</v>
      </c>
      <c r="D102" s="66"/>
      <c r="E102" s="66"/>
      <c r="F102" s="66"/>
      <c r="G102" s="16" t="str">
        <f>VLOOKUP(A102,MEMORIA!A:P,7,FALSE)</f>
        <v>UN</v>
      </c>
      <c r="H102" s="17">
        <f>VLOOKUP(A102,MEMORIA!A:P,16,FALSE)</f>
        <v>8</v>
      </c>
      <c r="I102" s="67">
        <f>VLOOKUP("TOTAL - "&amp;B102,COMPOSICAO!A:K,10,FALSE)</f>
        <v>14.86</v>
      </c>
      <c r="J102" s="68"/>
      <c r="K102" s="37">
        <f t="shared" si="4"/>
        <v>118.88</v>
      </c>
      <c r="L102" s="38"/>
    </row>
    <row r="103" spans="1:12" ht="45" customHeight="1" x14ac:dyDescent="0.25">
      <c r="A103" s="16" t="s">
        <v>121</v>
      </c>
      <c r="B103" s="16">
        <f>VLOOKUP(A103,MEMORIA!A:P,2,FALSE)</f>
        <v>90437</v>
      </c>
      <c r="C103" s="66" t="str">
        <f>VLOOKUP(A103,MEMORIA!A:P,3,FALSE)</f>
        <v>FURO EM ALVENARIA PARA DIÂMETROS MAIORES QUE 40 MM E MENORES OU IGUAIS A 75 MM. AF_05/2015</v>
      </c>
      <c r="D103" s="66"/>
      <c r="E103" s="66"/>
      <c r="F103" s="66"/>
      <c r="G103" s="16" t="str">
        <f>VLOOKUP(A103,MEMORIA!A:P,7,FALSE)</f>
        <v>UN</v>
      </c>
      <c r="H103" s="17">
        <f>VLOOKUP(A103,MEMORIA!A:P,16,FALSE)</f>
        <v>15</v>
      </c>
      <c r="I103" s="67">
        <f>VLOOKUP("TOTAL - "&amp;B103,COMPOSICAO!A:K,10,FALSE)</f>
        <v>36.11</v>
      </c>
      <c r="J103" s="68"/>
      <c r="K103" s="37">
        <f t="shared" si="4"/>
        <v>541.65</v>
      </c>
      <c r="L103" s="38"/>
    </row>
    <row r="104" spans="1:12" ht="30" customHeight="1" x14ac:dyDescent="0.25">
      <c r="A104" s="16" t="s">
        <v>122</v>
      </c>
      <c r="B104" s="16">
        <f>VLOOKUP(A104,MEMORIA!A:P,2,FALSE)</f>
        <v>90438</v>
      </c>
      <c r="C104" s="66" t="str">
        <f>VLOOKUP(A104,MEMORIA!A:P,3,FALSE)</f>
        <v>FURO EM ALVENARIA PARA DIÂMETROS MAIORES QUE 75 MM. AF_05/2015</v>
      </c>
      <c r="D104" s="66"/>
      <c r="E104" s="66"/>
      <c r="F104" s="66"/>
      <c r="G104" s="16" t="str">
        <f>VLOOKUP(A104,MEMORIA!A:P,7,FALSE)</f>
        <v>UN</v>
      </c>
      <c r="H104" s="17">
        <f>VLOOKUP(A104,MEMORIA!A:P,16,FALSE)</f>
        <v>5</v>
      </c>
      <c r="I104" s="67">
        <f>VLOOKUP("TOTAL - "&amp;B104,COMPOSICAO!A:K,10,FALSE)</f>
        <v>51.769999999999996</v>
      </c>
      <c r="J104" s="68"/>
      <c r="K104" s="37">
        <f t="shared" si="4"/>
        <v>258.85000000000002</v>
      </c>
      <c r="L104" s="38"/>
    </row>
    <row r="105" spans="1:12" ht="30" customHeight="1" x14ac:dyDescent="0.25">
      <c r="A105" s="16" t="s">
        <v>123</v>
      </c>
      <c r="B105" s="16">
        <f>VLOOKUP(A105,MEMORIA!A:P,2,FALSE)</f>
        <v>90439</v>
      </c>
      <c r="C105" s="66" t="str">
        <f>VLOOKUP(A105,MEMORIA!A:P,3,FALSE)</f>
        <v>FURO EM CONCRETO PARA DIÂMETROS MENORES OU IGUAIS A 40 MM. AF_05/2015</v>
      </c>
      <c r="D105" s="66"/>
      <c r="E105" s="66"/>
      <c r="F105" s="66"/>
      <c r="G105" s="16" t="str">
        <f>VLOOKUP(A105,MEMORIA!A:P,7,FALSE)</f>
        <v>UN</v>
      </c>
      <c r="H105" s="17">
        <f>VLOOKUP(A105,MEMORIA!A:P,16,FALSE)</f>
        <v>1</v>
      </c>
      <c r="I105" s="67">
        <f>VLOOKUP("TOTAL - "&amp;B105,COMPOSICAO!A:K,10,FALSE)</f>
        <v>73.400000000000006</v>
      </c>
      <c r="J105" s="68"/>
      <c r="K105" s="37">
        <f t="shared" si="4"/>
        <v>73.400000000000006</v>
      </c>
      <c r="L105" s="38"/>
    </row>
    <row r="106" spans="1:12" ht="45" customHeight="1" x14ac:dyDescent="0.25">
      <c r="A106" s="16" t="s">
        <v>124</v>
      </c>
      <c r="B106" s="16">
        <f>VLOOKUP(A106,MEMORIA!A:P,2,FALSE)</f>
        <v>90440</v>
      </c>
      <c r="C106" s="66" t="str">
        <f>VLOOKUP(A106,MEMORIA!A:P,3,FALSE)</f>
        <v>FURO EM CONCRETO PARA DIÂMETROS MAIORES QUE 40 MM E MENORES OU IGUAIS A 75 MM. AF_05/2015</v>
      </c>
      <c r="D106" s="66"/>
      <c r="E106" s="66"/>
      <c r="F106" s="66"/>
      <c r="G106" s="16" t="str">
        <f>VLOOKUP(A106,MEMORIA!A:P,7,FALSE)</f>
        <v>UN</v>
      </c>
      <c r="H106" s="17">
        <f>VLOOKUP(A106,MEMORIA!A:P,16,FALSE)</f>
        <v>10</v>
      </c>
      <c r="I106" s="67">
        <f>VLOOKUP("TOTAL - "&amp;B106,COMPOSICAO!A:K,10,FALSE)</f>
        <v>117.55000000000001</v>
      </c>
      <c r="J106" s="68"/>
      <c r="K106" s="37">
        <f t="shared" si="4"/>
        <v>1175.5</v>
      </c>
      <c r="L106" s="38"/>
    </row>
    <row r="107" spans="1:12" ht="30" customHeight="1" x14ac:dyDescent="0.25">
      <c r="A107" s="16" t="s">
        <v>125</v>
      </c>
      <c r="B107" s="16">
        <f>VLOOKUP(A107,MEMORIA!A:P,2,FALSE)</f>
        <v>90441</v>
      </c>
      <c r="C107" s="66" t="str">
        <f>VLOOKUP(A107,MEMORIA!A:P,3,FALSE)</f>
        <v>FURO EM CONCRETO PARA DIÂMETROS MAIORES QUE 75 MM. AF_05/2015</v>
      </c>
      <c r="D107" s="66"/>
      <c r="E107" s="66"/>
      <c r="F107" s="66"/>
      <c r="G107" s="16" t="str">
        <f>VLOOKUP(A107,MEMORIA!A:P,7,FALSE)</f>
        <v>UN</v>
      </c>
      <c r="H107" s="17">
        <f>VLOOKUP(A107,MEMORIA!A:P,16,FALSE)</f>
        <v>5</v>
      </c>
      <c r="I107" s="67">
        <f>VLOOKUP("TOTAL - "&amp;B107,COMPOSICAO!A:K,10,FALSE)</f>
        <v>150.14000000000001</v>
      </c>
      <c r="J107" s="68"/>
      <c r="K107" s="37">
        <f t="shared" ref="K107:K126" si="5">ROUND(H107*I107,2)</f>
        <v>750.7</v>
      </c>
      <c r="L107" s="38"/>
    </row>
    <row r="108" spans="1:12" ht="45" customHeight="1" x14ac:dyDescent="0.25">
      <c r="A108" s="16" t="s">
        <v>126</v>
      </c>
      <c r="B108" s="16">
        <f>VLOOKUP(A108,MEMORIA!A:P,2,FALSE)</f>
        <v>90443</v>
      </c>
      <c r="C108" s="66" t="str">
        <f>VLOOKUP(A108,MEMORIA!A:P,3,FALSE)</f>
        <v>RASGO EM ALVENARIA PARA RAMAIS/ DISTRIBUIÇÃO COM DIAMETROS MENORES OU IGUAIS A 40 MM. AF_05/2015</v>
      </c>
      <c r="D108" s="66"/>
      <c r="E108" s="66"/>
      <c r="F108" s="66"/>
      <c r="G108" s="16" t="str">
        <f>VLOOKUP(A108,MEMORIA!A:P,7,FALSE)</f>
        <v>M</v>
      </c>
      <c r="H108" s="17">
        <f>VLOOKUP(A108,MEMORIA!A:P,16,FALSE)</f>
        <v>11.93</v>
      </c>
      <c r="I108" s="67">
        <f>VLOOKUP("TOTAL - "&amp;B108,COMPOSICAO!A:K,10,FALSE)</f>
        <v>13.499999999999998</v>
      </c>
      <c r="J108" s="68"/>
      <c r="K108" s="37">
        <f t="shared" si="5"/>
        <v>161.06</v>
      </c>
      <c r="L108" s="38"/>
    </row>
    <row r="109" spans="1:12" ht="45" customHeight="1" x14ac:dyDescent="0.25">
      <c r="A109" s="16" t="s">
        <v>127</v>
      </c>
      <c r="B109" s="16">
        <f>VLOOKUP(A109,MEMORIA!A:P,2,FALSE)</f>
        <v>90466</v>
      </c>
      <c r="C109" s="66" t="str">
        <f>VLOOKUP(A109,MEMORIA!A:P,3,FALSE)</f>
        <v>CHUMBAMENTO LINEAR EM ALVENARIA PARA RAMAIS/DISTRIBUIÇÃO COM DIÂMETROS MENORES OU IGUAIS A 40 MM. AF_05/2015</v>
      </c>
      <c r="D109" s="66"/>
      <c r="E109" s="66"/>
      <c r="F109" s="66"/>
      <c r="G109" s="16" t="str">
        <f>VLOOKUP(A109,MEMORIA!A:P,7,FALSE)</f>
        <v>M</v>
      </c>
      <c r="H109" s="17">
        <f>VLOOKUP(A109,MEMORIA!A:P,16,FALSE)</f>
        <v>11.93</v>
      </c>
      <c r="I109" s="67">
        <f>VLOOKUP("TOTAL - "&amp;B109,COMPOSICAO!A:K,10,FALSE)</f>
        <v>13.8</v>
      </c>
      <c r="J109" s="68"/>
      <c r="K109" s="37">
        <f t="shared" si="5"/>
        <v>164.63</v>
      </c>
      <c r="L109" s="38"/>
    </row>
    <row r="110" spans="1:12" ht="45" customHeight="1" x14ac:dyDescent="0.25">
      <c r="A110" s="16" t="s">
        <v>128</v>
      </c>
      <c r="B110" s="16">
        <f>VLOOKUP(A110,MEMORIA!A:P,2,FALSE)</f>
        <v>91190</v>
      </c>
      <c r="C110" s="66" t="str">
        <f>VLOOKUP(A110,MEMORIA!A:P,3,FALSE)</f>
        <v>CHUMBAMENTO PONTUAL EM PASSAGEM DE TUBO COM DIÂMETRO MENOR OU IGUAL A 40 MM. AF_05/2015</v>
      </c>
      <c r="D110" s="66"/>
      <c r="E110" s="66"/>
      <c r="F110" s="66"/>
      <c r="G110" s="16" t="str">
        <f>VLOOKUP(A110,MEMORIA!A:P,7,FALSE)</f>
        <v>UN</v>
      </c>
      <c r="H110" s="17">
        <f>VLOOKUP(A110,MEMORIA!A:P,16,FALSE)</f>
        <v>9</v>
      </c>
      <c r="I110" s="67">
        <f>VLOOKUP("TOTAL - "&amp;B110,COMPOSICAO!A:K,10,FALSE)</f>
        <v>5.33</v>
      </c>
      <c r="J110" s="68"/>
      <c r="K110" s="37">
        <f t="shared" si="5"/>
        <v>47.97</v>
      </c>
      <c r="L110" s="38"/>
    </row>
    <row r="111" spans="1:12" ht="45" customHeight="1" x14ac:dyDescent="0.25">
      <c r="A111" s="16" t="s">
        <v>129</v>
      </c>
      <c r="B111" s="16">
        <f>VLOOKUP(A111,MEMORIA!A:P,2,FALSE)</f>
        <v>91191</v>
      </c>
      <c r="C111" s="66" t="str">
        <f>VLOOKUP(A111,MEMORIA!A:P,3,FALSE)</f>
        <v>CHUMBAMENTO PONTUAL EM PASSAGEM DE TUBO COM DIÂMETROS ENTRE 40 MM E 75 MM. AF_05/2015</v>
      </c>
      <c r="D111" s="66"/>
      <c r="E111" s="66"/>
      <c r="F111" s="66"/>
      <c r="G111" s="16" t="str">
        <f>VLOOKUP(A111,MEMORIA!A:P,7,FALSE)</f>
        <v>UN</v>
      </c>
      <c r="H111" s="17">
        <f>VLOOKUP(A111,MEMORIA!A:P,16,FALSE)</f>
        <v>25</v>
      </c>
      <c r="I111" s="67">
        <f>VLOOKUP("TOTAL - "&amp;B111,COMPOSICAO!A:K,10,FALSE)</f>
        <v>5.64</v>
      </c>
      <c r="J111" s="68"/>
      <c r="K111" s="37">
        <f t="shared" si="5"/>
        <v>141</v>
      </c>
      <c r="L111" s="38"/>
    </row>
    <row r="112" spans="1:12" ht="45" customHeight="1" x14ac:dyDescent="0.25">
      <c r="A112" s="16" t="s">
        <v>130</v>
      </c>
      <c r="B112" s="16">
        <f>VLOOKUP(A112,MEMORIA!A:P,2,FALSE)</f>
        <v>91192</v>
      </c>
      <c r="C112" s="66" t="str">
        <f>VLOOKUP(A112,MEMORIA!A:P,3,FALSE)</f>
        <v>CHUMBAMENTO PONTUAL EM PASSAGEM DE TUBO COM DIÂMETRO MAIOR QUE 75 MM. AF_05/2015</v>
      </c>
      <c r="D112" s="66"/>
      <c r="E112" s="66"/>
      <c r="F112" s="66"/>
      <c r="G112" s="16" t="str">
        <f>VLOOKUP(A112,MEMORIA!A:P,7,FALSE)</f>
        <v>UN</v>
      </c>
      <c r="H112" s="17">
        <f>VLOOKUP(A112,MEMORIA!A:P,16,FALSE)</f>
        <v>10</v>
      </c>
      <c r="I112" s="67">
        <f>VLOOKUP("TOTAL - "&amp;B112,COMPOSICAO!A:K,10,FALSE)</f>
        <v>6.25</v>
      </c>
      <c r="J112" s="68"/>
      <c r="K112" s="37">
        <f t="shared" si="5"/>
        <v>62.5</v>
      </c>
      <c r="L112" s="38"/>
    </row>
    <row r="113" spans="1:12" ht="45" customHeight="1" x14ac:dyDescent="0.25">
      <c r="A113" s="16" t="s">
        <v>131</v>
      </c>
      <c r="B113" s="16">
        <f>VLOOKUP(A113,MEMORIA!A:P,2,FALSE)</f>
        <v>90444</v>
      </c>
      <c r="C113" s="66" t="str">
        <f>VLOOKUP(A113,MEMORIA!A:P,3,FALSE)</f>
        <v>RASGO EM CONTRAPISO PARA RAMAIS/ DISTRIBUIÇÃO COM DIÂMETROS MENORES OU IGUAIS A 40 MM. AF_05/2015</v>
      </c>
      <c r="D113" s="66"/>
      <c r="E113" s="66"/>
      <c r="F113" s="66"/>
      <c r="G113" s="16" t="str">
        <f>VLOOKUP(A113,MEMORIA!A:P,7,FALSE)</f>
        <v>M</v>
      </c>
      <c r="H113" s="17">
        <f>VLOOKUP(A113,MEMORIA!A:P,16,FALSE)</f>
        <v>6</v>
      </c>
      <c r="I113" s="67">
        <f>VLOOKUP("TOTAL - "&amp;B113,COMPOSICAO!A:K,10,FALSE)</f>
        <v>31.509999999999998</v>
      </c>
      <c r="J113" s="68"/>
      <c r="K113" s="37">
        <f t="shared" si="5"/>
        <v>189.06</v>
      </c>
      <c r="L113" s="38"/>
    </row>
    <row r="114" spans="1:12" ht="45" customHeight="1" x14ac:dyDescent="0.25">
      <c r="A114" s="16" t="s">
        <v>132</v>
      </c>
      <c r="B114" s="16">
        <f>VLOOKUP(A114,MEMORIA!A:P,2,FALSE)</f>
        <v>90445</v>
      </c>
      <c r="C114" s="66" t="str">
        <f>VLOOKUP(A114,MEMORIA!A:P,3,FALSE)</f>
        <v>RASGO EM CONTRAPISO PARA RAMAIS/ DISTRIBUIÇÃO COM DIÂMETROS MAIORES QUE 40 MM E MENORES OU IGUAIS A 75 MM. AF_05/2015</v>
      </c>
      <c r="D114" s="66"/>
      <c r="E114" s="66"/>
      <c r="F114" s="66"/>
      <c r="G114" s="16" t="str">
        <f>VLOOKUP(A114,MEMORIA!A:P,7,FALSE)</f>
        <v>M</v>
      </c>
      <c r="H114" s="17">
        <f>VLOOKUP(A114,MEMORIA!A:P,16,FALSE)</f>
        <v>18.43</v>
      </c>
      <c r="I114" s="67">
        <f>VLOOKUP("TOTAL - "&amp;B114,COMPOSICAO!A:K,10,FALSE)</f>
        <v>33.619999999999997</v>
      </c>
      <c r="J114" s="68"/>
      <c r="K114" s="37">
        <f t="shared" si="5"/>
        <v>619.62</v>
      </c>
      <c r="L114" s="38"/>
    </row>
    <row r="115" spans="1:12" ht="45" customHeight="1" x14ac:dyDescent="0.25">
      <c r="A115" s="16" t="s">
        <v>133</v>
      </c>
      <c r="B115" s="16">
        <f>VLOOKUP(A115,MEMORIA!A:P,2,FALSE)</f>
        <v>90446</v>
      </c>
      <c r="C115" s="66" t="str">
        <f>VLOOKUP(A115,MEMORIA!A:P,3,FALSE)</f>
        <v>RASGO EM CONTRAPISO PARA RAMAIS/ DISTRIBUIÇÃO COM DIÂMETROS MAIORES QUE 75 MM. AF_05/2015</v>
      </c>
      <c r="D115" s="66"/>
      <c r="E115" s="66"/>
      <c r="F115" s="66"/>
      <c r="G115" s="16" t="str">
        <f>VLOOKUP(A115,MEMORIA!A:P,7,FALSE)</f>
        <v>M</v>
      </c>
      <c r="H115" s="17">
        <f>VLOOKUP(A115,MEMORIA!A:P,16,FALSE)</f>
        <v>68.63</v>
      </c>
      <c r="I115" s="67">
        <f>VLOOKUP("TOTAL - "&amp;B115,COMPOSICAO!A:K,10,FALSE)</f>
        <v>36.54</v>
      </c>
      <c r="J115" s="68"/>
      <c r="K115" s="37">
        <f t="shared" si="5"/>
        <v>2507.7399999999998</v>
      </c>
      <c r="L115" s="38"/>
    </row>
    <row r="116" spans="1:12" ht="45" customHeight="1" x14ac:dyDescent="0.25">
      <c r="A116" s="16" t="s">
        <v>134</v>
      </c>
      <c r="B116" s="16">
        <f>VLOOKUP(A116,MEMORIA!A:P,2,FALSE)</f>
        <v>90468</v>
      </c>
      <c r="C116" s="66" t="str">
        <f>VLOOKUP(A116,MEMORIA!A:P,3,FALSE)</f>
        <v>CHUMBAMENTO LINEAR EM CONTRAPISO PARA RAMAIS/DISTRIBUIÇÃO COM DIÂMETROS MENORES OU IGUAIS A 40 MM. AF_05/2015</v>
      </c>
      <c r="D116" s="66"/>
      <c r="E116" s="66"/>
      <c r="F116" s="66"/>
      <c r="G116" s="16" t="str">
        <f>VLOOKUP(A116,MEMORIA!A:P,7,FALSE)</f>
        <v>M</v>
      </c>
      <c r="H116" s="17">
        <f>VLOOKUP(A116,MEMORIA!A:P,16,FALSE)</f>
        <v>6</v>
      </c>
      <c r="I116" s="67">
        <f>VLOOKUP("TOTAL - "&amp;B116,COMPOSICAO!A:K,10,FALSE)</f>
        <v>6.2299999999999995</v>
      </c>
      <c r="J116" s="68"/>
      <c r="K116" s="37">
        <f t="shared" si="5"/>
        <v>37.380000000000003</v>
      </c>
      <c r="L116" s="38"/>
    </row>
    <row r="117" spans="1:12" ht="60" customHeight="1" x14ac:dyDescent="0.25">
      <c r="A117" s="16" t="s">
        <v>135</v>
      </c>
      <c r="B117" s="16">
        <f>VLOOKUP(A117,MEMORIA!A:P,2,FALSE)</f>
        <v>90469</v>
      </c>
      <c r="C117" s="66" t="str">
        <f>VLOOKUP(A117,MEMORIA!A:P,3,FALSE)</f>
        <v>CHUMBAMENTO LINEAR EM CONTRAPISO PARA RAMAIS/DISTRIBUIÇÃO COM DIÂMETROS MAIORES QUE 40 MM E MENORES OU IGUAIS A 75 MM. AF_05/2015</v>
      </c>
      <c r="D117" s="66"/>
      <c r="E117" s="66"/>
      <c r="F117" s="66"/>
      <c r="G117" s="16" t="str">
        <f>VLOOKUP(A117,MEMORIA!A:P,7,FALSE)</f>
        <v>M</v>
      </c>
      <c r="H117" s="17">
        <f>VLOOKUP(A117,MEMORIA!A:P,16,FALSE)</f>
        <v>18.43</v>
      </c>
      <c r="I117" s="67">
        <f>VLOOKUP("TOTAL - "&amp;B117,COMPOSICAO!A:K,10,FALSE)</f>
        <v>9.9999999999999982</v>
      </c>
      <c r="J117" s="68"/>
      <c r="K117" s="37">
        <f t="shared" si="5"/>
        <v>184.3</v>
      </c>
      <c r="L117" s="38"/>
    </row>
    <row r="118" spans="1:12" ht="45" customHeight="1" x14ac:dyDescent="0.25">
      <c r="A118" s="16" t="s">
        <v>136</v>
      </c>
      <c r="B118" s="16">
        <f>VLOOKUP(A118,MEMORIA!A:P,2,FALSE)</f>
        <v>90470</v>
      </c>
      <c r="C118" s="66" t="str">
        <f>VLOOKUP(A118,MEMORIA!A:P,3,FALSE)</f>
        <v>CHUMBAMENTO LINEAR EM CONTRAPISO PARA RAMAIS/DISTRIBUIÇÃO COM DIÂMETROS MAIORES QUE 75 MM. AF_05/2015</v>
      </c>
      <c r="D118" s="66"/>
      <c r="E118" s="66"/>
      <c r="F118" s="66"/>
      <c r="G118" s="16" t="str">
        <f>VLOOKUP(A118,MEMORIA!A:P,7,FALSE)</f>
        <v>M</v>
      </c>
      <c r="H118" s="17">
        <f>VLOOKUP(A118,MEMORIA!A:P,16,FALSE)</f>
        <v>68.63</v>
      </c>
      <c r="I118" s="67">
        <f>VLOOKUP("TOTAL - "&amp;B118,COMPOSICAO!A:K,10,FALSE)</f>
        <v>13.9</v>
      </c>
      <c r="J118" s="68"/>
      <c r="K118" s="37">
        <f t="shared" si="5"/>
        <v>953.96</v>
      </c>
      <c r="L118" s="38"/>
    </row>
    <row r="119" spans="1:12" ht="60" customHeight="1" x14ac:dyDescent="0.25">
      <c r="A119" s="16" t="s">
        <v>137</v>
      </c>
      <c r="B119" s="16">
        <f>VLOOKUP(A119,MEMORIA!A:P,2,FALSE)</f>
        <v>103003</v>
      </c>
      <c r="C119" s="66" t="str">
        <f>VLOOKUP(A119,MEMORIA!A:P,3,FALSE)</f>
        <v>GRELHA DE FERRO FUNDIDO SIMPLES COM REQUADRO, 300 X 1000 MM, ASSENTADA COM ARGAMASSA 1 : 3 CIMENTO: AREIA - FORNECIMENTO E INSTALAÇÃO. AF_08/2021</v>
      </c>
      <c r="D119" s="66"/>
      <c r="E119" s="66"/>
      <c r="F119" s="66"/>
      <c r="G119" s="16" t="str">
        <f>VLOOKUP(A119,MEMORIA!A:P,7,FALSE)</f>
        <v>UN</v>
      </c>
      <c r="H119" s="17">
        <f>VLOOKUP(A119,MEMORIA!A:P,16,FALSE)</f>
        <v>6</v>
      </c>
      <c r="I119" s="67">
        <f>VLOOKUP("TOTAL - "&amp;B119,COMPOSICAO!A:K,10,FALSE)</f>
        <v>494.48999999999995</v>
      </c>
      <c r="J119" s="68"/>
      <c r="K119" s="37">
        <f t="shared" si="5"/>
        <v>2966.94</v>
      </c>
      <c r="L119" s="38"/>
    </row>
    <row r="120" spans="1:12" ht="60" customHeight="1" x14ac:dyDescent="0.25">
      <c r="A120" s="16" t="s">
        <v>138</v>
      </c>
      <c r="B120" s="16">
        <f>VLOOKUP(A120,MEMORIA!A:P,2,FALSE)</f>
        <v>89578</v>
      </c>
      <c r="C120" s="66" t="str">
        <f>VLOOKUP(A120,MEMORIA!A:P,3,FALSE)</f>
        <v>TUBO PVC, SÉRIE R, ÁGUA PLUVIAL, DN 100 MM, FORNECIDO E INSTALADO EM CONDUTORES VERTICAIS DE ÁGUAS PLUVIAIS. AF_06/2022</v>
      </c>
      <c r="D120" s="66"/>
      <c r="E120" s="66"/>
      <c r="F120" s="66"/>
      <c r="G120" s="16" t="str">
        <f>VLOOKUP(A120,MEMORIA!A:P,7,FALSE)</f>
        <v>M</v>
      </c>
      <c r="H120" s="17">
        <f>VLOOKUP(A120,MEMORIA!A:P,16,FALSE)</f>
        <v>17.5</v>
      </c>
      <c r="I120" s="67">
        <f>VLOOKUP("TOTAL - "&amp;B120,COMPOSICAO!A:K,10,FALSE)</f>
        <v>42.71</v>
      </c>
      <c r="J120" s="68"/>
      <c r="K120" s="37">
        <f t="shared" si="5"/>
        <v>747.43</v>
      </c>
      <c r="L120" s="38"/>
    </row>
    <row r="121" spans="1:12" ht="60" customHeight="1" x14ac:dyDescent="0.25">
      <c r="A121" s="16" t="s">
        <v>139</v>
      </c>
      <c r="B121" s="16">
        <f>VLOOKUP(A121,MEMORIA!A:P,2,FALSE)</f>
        <v>89584</v>
      </c>
      <c r="C121" s="66" t="str">
        <f>VLOOKUP(A121,MEMORIA!A:P,3,FALSE)</f>
        <v>JOELHO 90 GRAUS, PVC, SERIE R, ÁGUA PLUVIAL, DN 100 MM, JUNTA ELÁSTICA, FORNECIDO E INSTALADO EM CONDUTORES VERTICAIS DE ÁGUAS PLUVIAIS. AF_06/2022</v>
      </c>
      <c r="D121" s="66"/>
      <c r="E121" s="66"/>
      <c r="F121" s="66"/>
      <c r="G121" s="16" t="str">
        <f>VLOOKUP(A121,MEMORIA!A:P,7,FALSE)</f>
        <v>UN</v>
      </c>
      <c r="H121" s="17">
        <f>VLOOKUP(A121,MEMORIA!A:P,16,FALSE)</f>
        <v>17</v>
      </c>
      <c r="I121" s="67">
        <f>VLOOKUP("TOTAL - "&amp;B121,COMPOSICAO!A:K,10,FALSE)</f>
        <v>52.18</v>
      </c>
      <c r="J121" s="68"/>
      <c r="K121" s="37">
        <f t="shared" si="5"/>
        <v>887.06</v>
      </c>
      <c r="L121" s="38"/>
    </row>
    <row r="122" spans="1:12" ht="30" customHeight="1" x14ac:dyDescent="0.25">
      <c r="A122" s="16" t="s">
        <v>140</v>
      </c>
      <c r="B122" s="16">
        <f>VLOOKUP(A122,MEMORIA!A:P,2,FALSE)</f>
        <v>90438</v>
      </c>
      <c r="C122" s="66" t="str">
        <f>VLOOKUP(A122,MEMORIA!A:P,3,FALSE)</f>
        <v>FURO EM ALVENARIA PARA DIÂMETROS MAIORES QUE 75 MM. AF_05/2015</v>
      </c>
      <c r="D122" s="66"/>
      <c r="E122" s="66"/>
      <c r="F122" s="66"/>
      <c r="G122" s="16" t="str">
        <f>VLOOKUP(A122,MEMORIA!A:P,7,FALSE)</f>
        <v>UN</v>
      </c>
      <c r="H122" s="17">
        <f>VLOOKUP(A122,MEMORIA!A:P,16,FALSE)</f>
        <v>2</v>
      </c>
      <c r="I122" s="67">
        <f>VLOOKUP("TOTAL - "&amp;B122,COMPOSICAO!A:K,10,FALSE)</f>
        <v>51.769999999999996</v>
      </c>
      <c r="J122" s="68"/>
      <c r="K122" s="37">
        <f t="shared" si="5"/>
        <v>103.54</v>
      </c>
      <c r="L122" s="38"/>
    </row>
    <row r="123" spans="1:12" ht="30" customHeight="1" x14ac:dyDescent="0.25">
      <c r="A123" s="16" t="s">
        <v>141</v>
      </c>
      <c r="B123" s="16">
        <f>VLOOKUP(A123,MEMORIA!A:P,2,FALSE)</f>
        <v>90441</v>
      </c>
      <c r="C123" s="66" t="str">
        <f>VLOOKUP(A123,MEMORIA!A:P,3,FALSE)</f>
        <v>FURO EM CONCRETO PARA DIÂMETROS MAIORES QUE 75 MM. AF_05/2015</v>
      </c>
      <c r="D123" s="66"/>
      <c r="E123" s="66"/>
      <c r="F123" s="66"/>
      <c r="G123" s="16" t="str">
        <f>VLOOKUP(A123,MEMORIA!A:P,7,FALSE)</f>
        <v>UN</v>
      </c>
      <c r="H123" s="17">
        <f>VLOOKUP(A123,MEMORIA!A:P,16,FALSE)</f>
        <v>5</v>
      </c>
      <c r="I123" s="67">
        <f>VLOOKUP("TOTAL - "&amp;B123,COMPOSICAO!A:K,10,FALSE)</f>
        <v>150.14000000000001</v>
      </c>
      <c r="J123" s="68"/>
      <c r="K123" s="37">
        <f t="shared" si="5"/>
        <v>750.7</v>
      </c>
      <c r="L123" s="38"/>
    </row>
    <row r="124" spans="1:12" ht="45" customHeight="1" x14ac:dyDescent="0.25">
      <c r="A124" s="16" t="s">
        <v>142</v>
      </c>
      <c r="B124" s="16">
        <f>VLOOKUP(A124,MEMORIA!A:P,2,FALSE)</f>
        <v>91192</v>
      </c>
      <c r="C124" s="66" t="str">
        <f>VLOOKUP(A124,MEMORIA!A:P,3,FALSE)</f>
        <v>CHUMBAMENTO PONTUAL EM PASSAGEM DE TUBO COM DIÂMETRO MAIOR QUE 75 MM. AF_05/2015</v>
      </c>
      <c r="D124" s="66"/>
      <c r="E124" s="66"/>
      <c r="F124" s="66"/>
      <c r="G124" s="16" t="str">
        <f>VLOOKUP(A124,MEMORIA!A:P,7,FALSE)</f>
        <v>UN</v>
      </c>
      <c r="H124" s="17">
        <f>VLOOKUP(A124,MEMORIA!A:P,16,FALSE)</f>
        <v>7</v>
      </c>
      <c r="I124" s="67">
        <f>VLOOKUP("TOTAL - "&amp;B124,COMPOSICAO!A:K,10,FALSE)</f>
        <v>6.25</v>
      </c>
      <c r="J124" s="68"/>
      <c r="K124" s="37">
        <f t="shared" si="5"/>
        <v>43.75</v>
      </c>
      <c r="L124" s="38"/>
    </row>
    <row r="125" spans="1:12" ht="60" customHeight="1" x14ac:dyDescent="0.25">
      <c r="A125" s="16" t="s">
        <v>143</v>
      </c>
      <c r="B125" s="16">
        <f>VLOOKUP(A125,MEMORIA!A:P,2,FALSE)</f>
        <v>89711</v>
      </c>
      <c r="C125" s="66" t="str">
        <f>VLOOKUP(A125,MEMORIA!A:P,3,FALSE)</f>
        <v>TUBO PVC, SERIE NORMAL, ESGOTO PREDIAL, DN 40 MM, FORNECIDO E INSTALADO EM RAMAL DE DESCARGA OU RAMAL DE ESGOTO SANITÁRIO. AF_08/2022</v>
      </c>
      <c r="D125" s="66"/>
      <c r="E125" s="66"/>
      <c r="F125" s="66"/>
      <c r="G125" s="16" t="str">
        <f>VLOOKUP(A125,MEMORIA!A:P,7,FALSE)</f>
        <v>M</v>
      </c>
      <c r="H125" s="17">
        <f>VLOOKUP(A125,MEMORIA!A:P,16,FALSE)</f>
        <v>6</v>
      </c>
      <c r="I125" s="67">
        <f>VLOOKUP("TOTAL - "&amp;B125,COMPOSICAO!A:K,10,FALSE)</f>
        <v>23.47</v>
      </c>
      <c r="J125" s="68"/>
      <c r="K125" s="37">
        <f t="shared" si="5"/>
        <v>140.82</v>
      </c>
      <c r="L125" s="38"/>
    </row>
    <row r="126" spans="1:12" ht="60" customHeight="1" x14ac:dyDescent="0.25">
      <c r="A126" s="16" t="s">
        <v>144</v>
      </c>
      <c r="B126" s="16" t="str">
        <f>VLOOKUP(A126,MEMORIA!A:P,2,FALSE)</f>
        <v>COMP 1</v>
      </c>
      <c r="C126" s="66" t="str">
        <f>VLOOKUP(A126,MEMORIA!A:P,3,FALSE)</f>
        <v>FORNECIMENTO DE CAIXA DE GORDURA EM PVC, DIAMETRO MINIMO 300 MM, DIAMETRO DE SAIDA 100 MM, CAPACIDADE APROXIMADA 18 LITROS, COM TAMPA E CESTO</v>
      </c>
      <c r="D126" s="66"/>
      <c r="E126" s="66"/>
      <c r="F126" s="66"/>
      <c r="G126" s="16" t="str">
        <f>VLOOKUP(A126,MEMORIA!A:P,7,FALSE)</f>
        <v>UN</v>
      </c>
      <c r="H126" s="17">
        <f>VLOOKUP(A126,MEMORIA!A:P,16,FALSE)</f>
        <v>2</v>
      </c>
      <c r="I126" s="67">
        <f>VLOOKUP("TOTAL - "&amp;B126,COMPOSICAO!A:K,10,FALSE)</f>
        <v>493.34999999999997</v>
      </c>
      <c r="J126" s="68"/>
      <c r="K126" s="37">
        <f t="shared" si="5"/>
        <v>986.7</v>
      </c>
      <c r="L126" s="38"/>
    </row>
    <row r="127" spans="1:12" ht="15" customHeight="1" x14ac:dyDescent="0.25">
      <c r="A127" s="19"/>
      <c r="B127" s="19"/>
      <c r="C127" s="19"/>
      <c r="D127" s="19"/>
      <c r="E127" s="19"/>
      <c r="F127" s="19"/>
      <c r="G127" s="19"/>
      <c r="H127" s="19"/>
      <c r="I127" s="19"/>
      <c r="J127" s="19"/>
      <c r="K127" s="19"/>
      <c r="L127" s="19"/>
    </row>
    <row r="128" spans="1:12" ht="15" customHeight="1" x14ac:dyDescent="0.25">
      <c r="A128" s="13">
        <v>7</v>
      </c>
      <c r="B128" s="61" t="str">
        <f>VLOOKUP(A128,MEMORIA!A:P,2,FALSE)</f>
        <v>INSTALACOES ELETRICAS/TELEFONE/TV</v>
      </c>
      <c r="C128" s="62"/>
      <c r="D128" s="62"/>
      <c r="E128" s="62"/>
      <c r="F128" s="62"/>
      <c r="G128" s="62"/>
      <c r="H128" s="62"/>
      <c r="I128" s="62"/>
      <c r="J128" s="63"/>
      <c r="K128" s="64">
        <f>SUM(K129:L179)</f>
        <v>82056.090000000026</v>
      </c>
      <c r="L128" s="65"/>
    </row>
    <row r="129" spans="1:12" ht="60" customHeight="1" x14ac:dyDescent="0.25">
      <c r="A129" s="16" t="s">
        <v>145</v>
      </c>
      <c r="B129" s="16">
        <f>VLOOKUP(A129,MEMORIA!A:P,2,FALSE)</f>
        <v>91834</v>
      </c>
      <c r="C129" s="66" t="str">
        <f>VLOOKUP(A129,MEMORIA!A:P,3,FALSE)</f>
        <v>ELETRODUTO FLEXÍVEL CORRUGADO, PVC, DN 25 MM (3/4"), PARA CIRCUITOS TERMINAIS, INSTALADO EM FORRO - FORNECIMENTO E INSTALAÇÃO. AF_12/2015</v>
      </c>
      <c r="D129" s="66"/>
      <c r="E129" s="66"/>
      <c r="F129" s="66"/>
      <c r="G129" s="16" t="str">
        <f>VLOOKUP(A129,MEMORIA!A:P,7,FALSE)</f>
        <v>M</v>
      </c>
      <c r="H129" s="17">
        <f>VLOOKUP(A129,MEMORIA!A:P,16,FALSE)</f>
        <v>94.07</v>
      </c>
      <c r="I129" s="67">
        <f>VLOOKUP("TOTAL - "&amp;B129,COMPOSICAO!A:K,10,FALSE)</f>
        <v>10.77</v>
      </c>
      <c r="J129" s="68"/>
      <c r="K129" s="37">
        <f t="shared" ref="K129:K160" si="6">ROUND(H129*I129,2)</f>
        <v>1013.13</v>
      </c>
      <c r="L129" s="38"/>
    </row>
    <row r="130" spans="1:12" ht="60" customHeight="1" x14ac:dyDescent="0.25">
      <c r="A130" s="16" t="s">
        <v>146</v>
      </c>
      <c r="B130" s="16">
        <f>VLOOKUP(A130,MEMORIA!A:P,2,FALSE)</f>
        <v>91844</v>
      </c>
      <c r="C130" s="66" t="str">
        <f>VLOOKUP(A130,MEMORIA!A:P,3,FALSE)</f>
        <v>ELETRODUTO FLEXÍVEL CORRUGADO, PVC, DN 25 MM (3/4"), PARA CIRCUITOS TERMINAIS, INSTALADO EM LAJE - FORNECIMENTO E INSTALAÇÃO. AF_12/2015</v>
      </c>
      <c r="D130" s="66"/>
      <c r="E130" s="66"/>
      <c r="F130" s="66"/>
      <c r="G130" s="16" t="str">
        <f>VLOOKUP(A130,MEMORIA!A:P,7,FALSE)</f>
        <v>M</v>
      </c>
      <c r="H130" s="17">
        <f>VLOOKUP(A130,MEMORIA!A:P,16,FALSE)</f>
        <v>63.68</v>
      </c>
      <c r="I130" s="67">
        <f>VLOOKUP("TOTAL - "&amp;B130,COMPOSICAO!A:K,10,FALSE)</f>
        <v>7.93</v>
      </c>
      <c r="J130" s="68"/>
      <c r="K130" s="37">
        <f t="shared" si="6"/>
        <v>504.98</v>
      </c>
      <c r="L130" s="38"/>
    </row>
    <row r="131" spans="1:12" ht="60" customHeight="1" x14ac:dyDescent="0.25">
      <c r="A131" s="16" t="s">
        <v>147</v>
      </c>
      <c r="B131" s="16">
        <f>VLOOKUP(A131,MEMORIA!A:P,2,FALSE)</f>
        <v>91852</v>
      </c>
      <c r="C131" s="66" t="str">
        <f>VLOOKUP(A131,MEMORIA!A:P,3,FALSE)</f>
        <v>ELETRODUTO FLEXÍVEL CORRUGADO, PVC, DN 20 MM (1/2"), PARA CIRCUITOS TERMINAIS, INSTALADO EM PAREDE - FORNECIMENTO E INSTALAÇÃO. AF_12/2015</v>
      </c>
      <c r="D131" s="66"/>
      <c r="E131" s="66"/>
      <c r="F131" s="66"/>
      <c r="G131" s="16" t="str">
        <f>VLOOKUP(A131,MEMORIA!A:P,7,FALSE)</f>
        <v>M</v>
      </c>
      <c r="H131" s="17">
        <f>VLOOKUP(A131,MEMORIA!A:P,16,FALSE)</f>
        <v>5.85</v>
      </c>
      <c r="I131" s="67">
        <f>VLOOKUP("TOTAL - "&amp;B131,COMPOSICAO!A:K,10,FALSE)</f>
        <v>9.8800000000000008</v>
      </c>
      <c r="J131" s="68"/>
      <c r="K131" s="37">
        <f t="shared" si="6"/>
        <v>57.8</v>
      </c>
      <c r="L131" s="38"/>
    </row>
    <row r="132" spans="1:12" ht="60" customHeight="1" x14ac:dyDescent="0.25">
      <c r="A132" s="16" t="s">
        <v>148</v>
      </c>
      <c r="B132" s="16">
        <f>VLOOKUP(A132,MEMORIA!A:P,2,FALSE)</f>
        <v>91854</v>
      </c>
      <c r="C132" s="66" t="str">
        <f>VLOOKUP(A132,MEMORIA!A:P,3,FALSE)</f>
        <v>ELETRODUTO FLEXÍVEL CORRUGADO, PVC, DN 25 MM (3/4"), PARA CIRCUITOS TERMINAIS, INSTALADO EM PAREDE - FORNECIMENTO E INSTALAÇÃO. AF_12/2015</v>
      </c>
      <c r="D132" s="66"/>
      <c r="E132" s="66"/>
      <c r="F132" s="66"/>
      <c r="G132" s="16" t="str">
        <f>VLOOKUP(A132,MEMORIA!A:P,7,FALSE)</f>
        <v>M</v>
      </c>
      <c r="H132" s="17">
        <f>VLOOKUP(A132,MEMORIA!A:P,16,FALSE)</f>
        <v>86.85</v>
      </c>
      <c r="I132" s="67">
        <f>VLOOKUP("TOTAL - "&amp;B132,COMPOSICAO!A:K,10,FALSE)</f>
        <v>10.959999999999999</v>
      </c>
      <c r="J132" s="68"/>
      <c r="K132" s="37">
        <f t="shared" si="6"/>
        <v>951.88</v>
      </c>
      <c r="L132" s="38"/>
    </row>
    <row r="133" spans="1:12" ht="60" customHeight="1" x14ac:dyDescent="0.25">
      <c r="A133" s="16" t="s">
        <v>149</v>
      </c>
      <c r="B133" s="16">
        <f>VLOOKUP(A133,MEMORIA!A:P,2,FALSE)</f>
        <v>91866</v>
      </c>
      <c r="C133" s="66" t="str">
        <f>VLOOKUP(A133,MEMORIA!A:P,3,FALSE)</f>
        <v>ELETRODUTO RÍGIDO ROSCÁVEL, PVC, DN 20 MM (1/2"), PARA CIRCUITOS TERMINAIS, INSTALADO EM LAJE - FORNECIMENTO E INSTALAÇÃO. AF_12/2015</v>
      </c>
      <c r="D133" s="66"/>
      <c r="E133" s="66"/>
      <c r="F133" s="66"/>
      <c r="G133" s="16" t="str">
        <f>VLOOKUP(A133,MEMORIA!A:P,7,FALSE)</f>
        <v>M</v>
      </c>
      <c r="H133" s="17">
        <f>VLOOKUP(A133,MEMORIA!A:P,16,FALSE)</f>
        <v>71.78</v>
      </c>
      <c r="I133" s="67">
        <f>VLOOKUP("TOTAL - "&amp;B133,COMPOSICAO!A:K,10,FALSE)</f>
        <v>8.99</v>
      </c>
      <c r="J133" s="68"/>
      <c r="K133" s="37">
        <f t="shared" si="6"/>
        <v>645.29999999999995</v>
      </c>
      <c r="L133" s="38"/>
    </row>
    <row r="134" spans="1:12" ht="60" customHeight="1" x14ac:dyDescent="0.25">
      <c r="A134" s="16" t="s">
        <v>150</v>
      </c>
      <c r="B134" s="16">
        <f>VLOOKUP(A134,MEMORIA!A:P,2,FALSE)</f>
        <v>91867</v>
      </c>
      <c r="C134" s="66" t="str">
        <f>VLOOKUP(A134,MEMORIA!A:P,3,FALSE)</f>
        <v>ELETRODUTO RÍGIDO ROSCÁVEL, PVC, DN 25 MM (3/4"), PARA CIRCUITOS TERMINAIS, INSTALADO EM LAJE - FORNECIMENTO E INSTALAÇÃO. AF_12/2015</v>
      </c>
      <c r="D134" s="66"/>
      <c r="E134" s="66"/>
      <c r="F134" s="66"/>
      <c r="G134" s="16" t="str">
        <f>VLOOKUP(A134,MEMORIA!A:P,7,FALSE)</f>
        <v>M</v>
      </c>
      <c r="H134" s="17">
        <f>VLOOKUP(A134,MEMORIA!A:P,16,FALSE)</f>
        <v>100.09</v>
      </c>
      <c r="I134" s="67">
        <f>VLOOKUP("TOTAL - "&amp;B134,COMPOSICAO!A:K,10,FALSE)</f>
        <v>10.979999999999999</v>
      </c>
      <c r="J134" s="68"/>
      <c r="K134" s="37">
        <f t="shared" si="6"/>
        <v>1098.99</v>
      </c>
      <c r="L134" s="38"/>
    </row>
    <row r="135" spans="1:12" ht="60" customHeight="1" x14ac:dyDescent="0.25">
      <c r="A135" s="16" t="s">
        <v>151</v>
      </c>
      <c r="B135" s="16">
        <f>VLOOKUP(A135,MEMORIA!A:P,2,FALSE)</f>
        <v>91868</v>
      </c>
      <c r="C135" s="66" t="str">
        <f>VLOOKUP(A135,MEMORIA!A:P,3,FALSE)</f>
        <v>ELETRODUTO RÍGIDO ROSCÁVEL, PVC, DN 32 MM (1"), PARA CIRCUITOS TERMINAIS, INSTALADO EM LAJE - FORNECIMENTO E INSTALAÇÃO. AF_12/2015</v>
      </c>
      <c r="D135" s="66"/>
      <c r="E135" s="66"/>
      <c r="F135" s="66"/>
      <c r="G135" s="16" t="str">
        <f>VLOOKUP(A135,MEMORIA!A:P,7,FALSE)</f>
        <v>M</v>
      </c>
      <c r="H135" s="17">
        <f>VLOOKUP(A135,MEMORIA!A:P,16,FALSE)</f>
        <v>19.440000000000001</v>
      </c>
      <c r="I135" s="67">
        <f>VLOOKUP("TOTAL - "&amp;B135,COMPOSICAO!A:K,10,FALSE)</f>
        <v>15.19</v>
      </c>
      <c r="J135" s="68"/>
      <c r="K135" s="37">
        <f t="shared" si="6"/>
        <v>295.29000000000002</v>
      </c>
      <c r="L135" s="38"/>
    </row>
    <row r="136" spans="1:12" ht="60" customHeight="1" x14ac:dyDescent="0.25">
      <c r="A136" s="16" t="s">
        <v>152</v>
      </c>
      <c r="B136" s="16">
        <f>VLOOKUP(A136,MEMORIA!A:P,2,FALSE)</f>
        <v>91870</v>
      </c>
      <c r="C136" s="66" t="str">
        <f>VLOOKUP(A136,MEMORIA!A:P,3,FALSE)</f>
        <v>ELETRODUTO RÍGIDO ROSCÁVEL, PVC, DN 20 MM (1/2"), PARA CIRCUITOS TERMINAIS, INSTALADO EM PAREDE - FORNECIMENTO E INSTALAÇÃO. AF_12/2015</v>
      </c>
      <c r="D136" s="66"/>
      <c r="E136" s="66"/>
      <c r="F136" s="66"/>
      <c r="G136" s="16" t="str">
        <f>VLOOKUP(A136,MEMORIA!A:P,7,FALSE)</f>
        <v>M</v>
      </c>
      <c r="H136" s="17">
        <f>VLOOKUP(A136,MEMORIA!A:P,16,FALSE)</f>
        <v>1.82</v>
      </c>
      <c r="I136" s="67">
        <f>VLOOKUP("TOTAL - "&amp;B136,COMPOSICAO!A:K,10,FALSE)</f>
        <v>12.82</v>
      </c>
      <c r="J136" s="68"/>
      <c r="K136" s="37">
        <f t="shared" si="6"/>
        <v>23.33</v>
      </c>
      <c r="L136" s="38"/>
    </row>
    <row r="137" spans="1:12" ht="60" customHeight="1" x14ac:dyDescent="0.25">
      <c r="A137" s="16" t="s">
        <v>153</v>
      </c>
      <c r="B137" s="16">
        <f>VLOOKUP(A137,MEMORIA!A:P,2,FALSE)</f>
        <v>91871</v>
      </c>
      <c r="C137" s="66" t="str">
        <f>VLOOKUP(A137,MEMORIA!A:P,3,FALSE)</f>
        <v>ELETRODUTO RÍGIDO ROSCÁVEL, PVC, DN 25 MM (3/4"), PARA CIRCUITOS TERMINAIS, INSTALADO EM PAREDE - FORNECIMENTO E INSTALAÇÃO. AF_12/2015</v>
      </c>
      <c r="D137" s="66"/>
      <c r="E137" s="66"/>
      <c r="F137" s="66"/>
      <c r="G137" s="16" t="str">
        <f>VLOOKUP(A137,MEMORIA!A:P,7,FALSE)</f>
        <v>M</v>
      </c>
      <c r="H137" s="17">
        <f>VLOOKUP(A137,MEMORIA!A:P,16,FALSE)</f>
        <v>26.58</v>
      </c>
      <c r="I137" s="67">
        <f>VLOOKUP("TOTAL - "&amp;B137,COMPOSICAO!A:K,10,FALSE)</f>
        <v>14.84</v>
      </c>
      <c r="J137" s="68"/>
      <c r="K137" s="37">
        <f t="shared" si="6"/>
        <v>394.45</v>
      </c>
      <c r="L137" s="38"/>
    </row>
    <row r="138" spans="1:12" ht="60" customHeight="1" x14ac:dyDescent="0.25">
      <c r="A138" s="16" t="s">
        <v>154</v>
      </c>
      <c r="B138" s="16">
        <f>VLOOKUP(A138,MEMORIA!A:P,2,FALSE)</f>
        <v>91887</v>
      </c>
      <c r="C138" s="66" t="str">
        <f>VLOOKUP(A138,MEMORIA!A:P,3,FALSE)</f>
        <v>CURVA 90 GRAUS PARA ELETRODUTO, PVC, ROSCÁVEL, DN 20 MM (1/2"), PARA CIRCUITOS TERMINAIS, INSTALADA EM FORRO - FORNECIMENTO E INSTALAÇÃO. AF_12/2015</v>
      </c>
      <c r="D138" s="66"/>
      <c r="E138" s="66"/>
      <c r="F138" s="66"/>
      <c r="G138" s="16" t="str">
        <f>VLOOKUP(A138,MEMORIA!A:P,7,FALSE)</f>
        <v>UN</v>
      </c>
      <c r="H138" s="17">
        <f>VLOOKUP(A138,MEMORIA!A:P,16,FALSE)</f>
        <v>1</v>
      </c>
      <c r="I138" s="67">
        <f>VLOOKUP("TOTAL - "&amp;B138,COMPOSICAO!A:K,10,FALSE)</f>
        <v>9.2799999999999994</v>
      </c>
      <c r="J138" s="68"/>
      <c r="K138" s="37">
        <f t="shared" si="6"/>
        <v>9.2799999999999994</v>
      </c>
      <c r="L138" s="38"/>
    </row>
    <row r="139" spans="1:12" ht="60" customHeight="1" x14ac:dyDescent="0.25">
      <c r="A139" s="16" t="s">
        <v>155</v>
      </c>
      <c r="B139" s="16">
        <f>VLOOKUP(A139,MEMORIA!A:P,2,FALSE)</f>
        <v>91890</v>
      </c>
      <c r="C139" s="66" t="str">
        <f>VLOOKUP(A139,MEMORIA!A:P,3,FALSE)</f>
        <v>CURVA 90 GRAUS PARA ELETRODUTO, PVC, ROSCÁVEL, DN 25 MM (3/4"), PARA CIRCUITOS TERMINAIS, INSTALADA EM FORRO - FORNECIMENTO E INSTALAÇÃO. AF_12/2015</v>
      </c>
      <c r="D139" s="66"/>
      <c r="E139" s="66"/>
      <c r="F139" s="66"/>
      <c r="G139" s="16" t="str">
        <f>VLOOKUP(A139,MEMORIA!A:P,7,FALSE)</f>
        <v>UN</v>
      </c>
      <c r="H139" s="17">
        <f>VLOOKUP(A139,MEMORIA!A:P,16,FALSE)</f>
        <v>57</v>
      </c>
      <c r="I139" s="67">
        <f>VLOOKUP("TOTAL - "&amp;B139,COMPOSICAO!A:K,10,FALSE)</f>
        <v>11.32</v>
      </c>
      <c r="J139" s="68"/>
      <c r="K139" s="37">
        <f t="shared" si="6"/>
        <v>645.24</v>
      </c>
      <c r="L139" s="38"/>
    </row>
    <row r="140" spans="1:12" ht="60" customHeight="1" x14ac:dyDescent="0.25">
      <c r="A140" s="16" t="s">
        <v>156</v>
      </c>
      <c r="B140" s="16">
        <f>VLOOKUP(A140,MEMORIA!A:P,2,FALSE)</f>
        <v>91899</v>
      </c>
      <c r="C140" s="66" t="str">
        <f>VLOOKUP(A140,MEMORIA!A:P,3,FALSE)</f>
        <v>CURVA 90 GRAUS PARA ELETRODUTO, PVC, ROSCÁVEL, DN 20 MM (1/2"), PARA CIRCUITOS TERMINAIS, INSTALADA EM LAJE - FORNECIMENTO E INSTALAÇÃO. AF_12/2015</v>
      </c>
      <c r="D140" s="66"/>
      <c r="E140" s="66"/>
      <c r="F140" s="66"/>
      <c r="G140" s="16" t="str">
        <f>VLOOKUP(A140,MEMORIA!A:P,7,FALSE)</f>
        <v>UN</v>
      </c>
      <c r="H140" s="17">
        <f>VLOOKUP(A140,MEMORIA!A:P,16,FALSE)</f>
        <v>15</v>
      </c>
      <c r="I140" s="67">
        <f>VLOOKUP("TOTAL - "&amp;B140,COMPOSICAO!A:K,10,FALSE)</f>
        <v>11.71</v>
      </c>
      <c r="J140" s="68"/>
      <c r="K140" s="37">
        <f t="shared" si="6"/>
        <v>175.65</v>
      </c>
      <c r="L140" s="38"/>
    </row>
    <row r="141" spans="1:12" ht="60" customHeight="1" x14ac:dyDescent="0.25">
      <c r="A141" s="16" t="s">
        <v>157</v>
      </c>
      <c r="B141" s="16">
        <f>VLOOKUP(A141,MEMORIA!A:P,2,FALSE)</f>
        <v>91902</v>
      </c>
      <c r="C141" s="66" t="str">
        <f>VLOOKUP(A141,MEMORIA!A:P,3,FALSE)</f>
        <v>CURVA 90 GRAUS PARA ELETRODUTO, PVC, ROSCÁVEL, DN 25 MM (3/4"), PARA CIRCUITOS TERMINAIS, INSTALADA EM LAJE - FORNECIMENTO E INSTALAÇÃO. AF_12/2015</v>
      </c>
      <c r="D141" s="66"/>
      <c r="E141" s="66"/>
      <c r="F141" s="66"/>
      <c r="G141" s="16" t="str">
        <f>VLOOKUP(A141,MEMORIA!A:P,7,FALSE)</f>
        <v>UN</v>
      </c>
      <c r="H141" s="17">
        <f>VLOOKUP(A141,MEMORIA!A:P,16,FALSE)</f>
        <v>33</v>
      </c>
      <c r="I141" s="67">
        <f>VLOOKUP("TOTAL - "&amp;B141,COMPOSICAO!A:K,10,FALSE)</f>
        <v>13.75</v>
      </c>
      <c r="J141" s="68"/>
      <c r="K141" s="37">
        <f t="shared" si="6"/>
        <v>453.75</v>
      </c>
      <c r="L141" s="38"/>
    </row>
    <row r="142" spans="1:12" ht="60" customHeight="1" x14ac:dyDescent="0.25">
      <c r="A142" s="16" t="s">
        <v>158</v>
      </c>
      <c r="B142" s="16">
        <f>VLOOKUP(A142,MEMORIA!A:P,2,FALSE)</f>
        <v>91905</v>
      </c>
      <c r="C142" s="66" t="str">
        <f>VLOOKUP(A142,MEMORIA!A:P,3,FALSE)</f>
        <v>CURVA 90 GRAUS PARA ELETRODUTO, PVC, ROSCÁVEL, DN 32 MM (1"), PARA CIRCUITOS TERMINAIS, INSTALADA EM LAJE - FORNECIMENTO E INSTALAÇÃO. AF_12/2015</v>
      </c>
      <c r="D142" s="66"/>
      <c r="E142" s="66"/>
      <c r="F142" s="66"/>
      <c r="G142" s="16" t="str">
        <f>VLOOKUP(A142,MEMORIA!A:P,7,FALSE)</f>
        <v>UN</v>
      </c>
      <c r="H142" s="17">
        <f>VLOOKUP(A142,MEMORIA!A:P,16,FALSE)</f>
        <v>2</v>
      </c>
      <c r="I142" s="67">
        <f>VLOOKUP("TOTAL - "&amp;B142,COMPOSICAO!A:K,10,FALSE)</f>
        <v>17.650000000000002</v>
      </c>
      <c r="J142" s="68"/>
      <c r="K142" s="37">
        <f t="shared" si="6"/>
        <v>35.299999999999997</v>
      </c>
      <c r="L142" s="38"/>
    </row>
    <row r="143" spans="1:12" ht="60" customHeight="1" x14ac:dyDescent="0.25">
      <c r="A143" s="16" t="s">
        <v>159</v>
      </c>
      <c r="B143" s="16">
        <f>VLOOKUP(A143,MEMORIA!A:P,2,FALSE)</f>
        <v>91911</v>
      </c>
      <c r="C143" s="66" t="str">
        <f>VLOOKUP(A143,MEMORIA!A:P,3,FALSE)</f>
        <v>CURVA 90 GRAUS PARA ELETRODUTO, PVC, ROSCÁVEL, DN 20 MM (1/2"), PARA CIRCUITOS TERMINAIS, INSTALADA EM PAREDE - FORNECIMENTO E INSTALAÇÃO. AF_12/2015</v>
      </c>
      <c r="D143" s="66"/>
      <c r="E143" s="66"/>
      <c r="F143" s="66"/>
      <c r="G143" s="16" t="str">
        <f>VLOOKUP(A143,MEMORIA!A:P,7,FALSE)</f>
        <v>UN</v>
      </c>
      <c r="H143" s="17">
        <f>VLOOKUP(A143,MEMORIA!A:P,16,FALSE)</f>
        <v>9</v>
      </c>
      <c r="I143" s="67">
        <f>VLOOKUP("TOTAL - "&amp;B143,COMPOSICAO!A:K,10,FALSE)</f>
        <v>14.48</v>
      </c>
      <c r="J143" s="68"/>
      <c r="K143" s="37">
        <f t="shared" si="6"/>
        <v>130.32</v>
      </c>
      <c r="L143" s="38"/>
    </row>
    <row r="144" spans="1:12" ht="60" customHeight="1" x14ac:dyDescent="0.25">
      <c r="A144" s="16" t="s">
        <v>160</v>
      </c>
      <c r="B144" s="16">
        <f>VLOOKUP(A144,MEMORIA!A:P,2,FALSE)</f>
        <v>91914</v>
      </c>
      <c r="C144" s="66" t="str">
        <f>VLOOKUP(A144,MEMORIA!A:P,3,FALSE)</f>
        <v>CURVA 90 GRAUS PARA ELETRODUTO, PVC, ROSCÁVEL, DN 25 MM (3/4"), PARA CIRCUITOS TERMINAIS, INSTALADA EM PAREDE - FORNECIMENTO E INSTALAÇÃO. AF_12/2015</v>
      </c>
      <c r="D144" s="66"/>
      <c r="E144" s="66"/>
      <c r="F144" s="66"/>
      <c r="G144" s="16" t="str">
        <f>VLOOKUP(A144,MEMORIA!A:P,7,FALSE)</f>
        <v>UN</v>
      </c>
      <c r="H144" s="17">
        <f>VLOOKUP(A144,MEMORIA!A:P,16,FALSE)</f>
        <v>103</v>
      </c>
      <c r="I144" s="67">
        <f>VLOOKUP("TOTAL - "&amp;B144,COMPOSICAO!A:K,10,FALSE)</f>
        <v>15.9</v>
      </c>
      <c r="J144" s="68"/>
      <c r="K144" s="37">
        <f t="shared" si="6"/>
        <v>1637.7</v>
      </c>
      <c r="L144" s="38"/>
    </row>
    <row r="145" spans="1:12" ht="60" customHeight="1" x14ac:dyDescent="0.25">
      <c r="A145" s="16" t="s">
        <v>161</v>
      </c>
      <c r="B145" s="16">
        <f>VLOOKUP(A145,MEMORIA!A:P,2,FALSE)</f>
        <v>91917</v>
      </c>
      <c r="C145" s="66" t="str">
        <f>VLOOKUP(A145,MEMORIA!A:P,3,FALSE)</f>
        <v>CURVA 90 GRAUS PARA ELETRODUTO, PVC, ROSCÁVEL, DN 32 MM (1"), PARA CIRCUITOS TERMINAIS, INSTALADA EM PAREDE - FORNECIMENTO E INSTALAÇÃO. AF_12/2015</v>
      </c>
      <c r="D145" s="66"/>
      <c r="E145" s="66"/>
      <c r="F145" s="66"/>
      <c r="G145" s="16" t="str">
        <f>VLOOKUP(A145,MEMORIA!A:P,7,FALSE)</f>
        <v>UN</v>
      </c>
      <c r="H145" s="17">
        <f>VLOOKUP(A145,MEMORIA!A:P,16,FALSE)</f>
        <v>1</v>
      </c>
      <c r="I145" s="67">
        <f>VLOOKUP("TOTAL - "&amp;B145,COMPOSICAO!A:K,10,FALSE)</f>
        <v>18.93</v>
      </c>
      <c r="J145" s="68"/>
      <c r="K145" s="37">
        <f t="shared" si="6"/>
        <v>18.93</v>
      </c>
      <c r="L145" s="38"/>
    </row>
    <row r="146" spans="1:12" ht="60" customHeight="1" x14ac:dyDescent="0.25">
      <c r="A146" s="16" t="s">
        <v>162</v>
      </c>
      <c r="B146" s="16">
        <f>VLOOKUP(A146,MEMORIA!A:P,2,FALSE)</f>
        <v>91926</v>
      </c>
      <c r="C146" s="66" t="str">
        <f>VLOOKUP(A146,MEMORIA!A:P,3,FALSE)</f>
        <v>CABO DE COBRE FLEXÍVEL ISOLADO, 2,5 MM², ANTI-CHAMA 450/750 V, PARA CIRCUITOS TERMINAIS - FORNECIMENTO E INSTALAÇÃO. AF_12/2015</v>
      </c>
      <c r="D146" s="66"/>
      <c r="E146" s="66"/>
      <c r="F146" s="66"/>
      <c r="G146" s="16" t="str">
        <f>VLOOKUP(A146,MEMORIA!A:P,7,FALSE)</f>
        <v>M</v>
      </c>
      <c r="H146" s="17">
        <f>VLOOKUP(A146,MEMORIA!A:P,16,FALSE)</f>
        <v>2711.41</v>
      </c>
      <c r="I146" s="67">
        <f>VLOOKUP("TOTAL - "&amp;B146,COMPOSICAO!A:K,10,FALSE)</f>
        <v>5.16</v>
      </c>
      <c r="J146" s="68"/>
      <c r="K146" s="37">
        <f t="shared" si="6"/>
        <v>13990.88</v>
      </c>
      <c r="L146" s="38"/>
    </row>
    <row r="147" spans="1:12" ht="60" customHeight="1" x14ac:dyDescent="0.25">
      <c r="A147" s="16" t="s">
        <v>163</v>
      </c>
      <c r="B147" s="16">
        <f>VLOOKUP(A147,MEMORIA!A:P,2,FALSE)</f>
        <v>91928</v>
      </c>
      <c r="C147" s="66" t="str">
        <f>VLOOKUP(A147,MEMORIA!A:P,3,FALSE)</f>
        <v>CABO DE COBRE FLEXÍVEL ISOLADO, 4 MM², ANTI-CHAMA 450/750 V, PARA CIRCUITOS TERMINAIS - FORNECIMENTO E INSTALAÇÃO. AF_12/2015</v>
      </c>
      <c r="D147" s="66"/>
      <c r="E147" s="66"/>
      <c r="F147" s="66"/>
      <c r="G147" s="16" t="str">
        <f>VLOOKUP(A147,MEMORIA!A:P,7,FALSE)</f>
        <v>M</v>
      </c>
      <c r="H147" s="17">
        <f>VLOOKUP(A147,MEMORIA!A:P,16,FALSE)</f>
        <v>3087.32</v>
      </c>
      <c r="I147" s="67">
        <f>VLOOKUP("TOTAL - "&amp;B147,COMPOSICAO!A:K,10,FALSE)</f>
        <v>7.98</v>
      </c>
      <c r="J147" s="68"/>
      <c r="K147" s="37">
        <f t="shared" si="6"/>
        <v>24636.81</v>
      </c>
      <c r="L147" s="38"/>
    </row>
    <row r="148" spans="1:12" ht="60" customHeight="1" x14ac:dyDescent="0.25">
      <c r="A148" s="16" t="s">
        <v>164</v>
      </c>
      <c r="B148" s="16">
        <f>VLOOKUP(A148,MEMORIA!A:P,2,FALSE)</f>
        <v>91930</v>
      </c>
      <c r="C148" s="66" t="str">
        <f>VLOOKUP(A148,MEMORIA!A:P,3,FALSE)</f>
        <v>CABO DE COBRE FLEXÍVEL ISOLADO, 6 MM², ANTI-CHAMA 450/750 V, PARA CIRCUITOS TERMINAIS - FORNECIMENTO E INSTALAÇÃO. AF_12/2015</v>
      </c>
      <c r="D148" s="66"/>
      <c r="E148" s="66"/>
      <c r="F148" s="66"/>
      <c r="G148" s="16" t="str">
        <f>VLOOKUP(A148,MEMORIA!A:P,7,FALSE)</f>
        <v>M</v>
      </c>
      <c r="H148" s="17">
        <f>VLOOKUP(A148,MEMORIA!A:P,16,FALSE)</f>
        <v>632.66999999999996</v>
      </c>
      <c r="I148" s="67">
        <f>VLOOKUP("TOTAL - "&amp;B148,COMPOSICAO!A:K,10,FALSE)</f>
        <v>11.14</v>
      </c>
      <c r="J148" s="68"/>
      <c r="K148" s="37">
        <f t="shared" si="6"/>
        <v>7047.94</v>
      </c>
      <c r="L148" s="38"/>
    </row>
    <row r="149" spans="1:12" ht="60" customHeight="1" x14ac:dyDescent="0.25">
      <c r="A149" s="16" t="s">
        <v>165</v>
      </c>
      <c r="B149" s="16">
        <f>VLOOKUP(A149,MEMORIA!A:P,2,FALSE)</f>
        <v>91934</v>
      </c>
      <c r="C149" s="66" t="str">
        <f>VLOOKUP(A149,MEMORIA!A:P,3,FALSE)</f>
        <v>CABO DE COBRE FLEXÍVEL ISOLADO, 16 MM², ANTI-CHAMA 450/750 V, PARA CIRCUITOS TERMINAIS - FORNECIMENTO E INSTALAÇÃO. AF_12/2015</v>
      </c>
      <c r="D149" s="66"/>
      <c r="E149" s="66"/>
      <c r="F149" s="66"/>
      <c r="G149" s="16" t="str">
        <f>VLOOKUP(A149,MEMORIA!A:P,7,FALSE)</f>
        <v>M</v>
      </c>
      <c r="H149" s="17">
        <f>VLOOKUP(A149,MEMORIA!A:P,16,FALSE)</f>
        <v>4.9400000000000004</v>
      </c>
      <c r="I149" s="67">
        <f>VLOOKUP("TOTAL - "&amp;B149,COMPOSICAO!A:K,10,FALSE)</f>
        <v>28.860000000000003</v>
      </c>
      <c r="J149" s="68"/>
      <c r="K149" s="37">
        <f t="shared" si="6"/>
        <v>142.57</v>
      </c>
      <c r="L149" s="38"/>
    </row>
    <row r="150" spans="1:12" ht="75" customHeight="1" x14ac:dyDescent="0.25">
      <c r="A150" s="16" t="s">
        <v>166</v>
      </c>
      <c r="B150" s="16">
        <f>VLOOKUP(A150,MEMORIA!A:P,2,FALSE)</f>
        <v>92988</v>
      </c>
      <c r="C150" s="66" t="str">
        <f>VLOOKUP(A150,MEMORIA!A:P,3,FALSE)</f>
        <v>CABO DE COBRE FLEXÍVEL ISOLADO, 50 MM², ANTI-CHAMA 0,6/1,0 KV, PARA REDE ENTERRADA DE DISTRIBUIÇÃO DE ENERGIA ELÉTRICA - FORNECIMENTO E INSTALAÇÃO. AF_12/2021</v>
      </c>
      <c r="D150" s="66"/>
      <c r="E150" s="66"/>
      <c r="F150" s="66"/>
      <c r="G150" s="16" t="str">
        <f>VLOOKUP(A150,MEMORIA!A:P,7,FALSE)</f>
        <v>M</v>
      </c>
      <c r="H150" s="17">
        <f>VLOOKUP(A150,MEMORIA!A:P,16,FALSE)</f>
        <v>88.58</v>
      </c>
      <c r="I150" s="67">
        <f>VLOOKUP("TOTAL - "&amp;B150,COMPOSICAO!A:K,10,FALSE)</f>
        <v>70.03</v>
      </c>
      <c r="J150" s="68"/>
      <c r="K150" s="37">
        <f t="shared" si="6"/>
        <v>6203.26</v>
      </c>
      <c r="L150" s="38"/>
    </row>
    <row r="151" spans="1:12" ht="45" customHeight="1" x14ac:dyDescent="0.25">
      <c r="A151" s="16" t="s">
        <v>167</v>
      </c>
      <c r="B151" s="16">
        <f>VLOOKUP(A151,MEMORIA!A:P,2,FALSE)</f>
        <v>91936</v>
      </c>
      <c r="C151" s="66" t="str">
        <f>VLOOKUP(A151,MEMORIA!A:P,3,FALSE)</f>
        <v>CAIXA OCTOGONAL 4" X 4", PVC, INSTALADA EM LAJE - FORNECIMENTO E INSTALAÇÃO. AF_12/2015</v>
      </c>
      <c r="D151" s="66"/>
      <c r="E151" s="66"/>
      <c r="F151" s="66"/>
      <c r="G151" s="16" t="str">
        <f>VLOOKUP(A151,MEMORIA!A:P,7,FALSE)</f>
        <v>UN</v>
      </c>
      <c r="H151" s="17">
        <f>VLOOKUP(A151,MEMORIA!A:P,16,FALSE)</f>
        <v>34</v>
      </c>
      <c r="I151" s="67">
        <f>VLOOKUP("TOTAL - "&amp;B151,COMPOSICAO!A:K,10,FALSE)</f>
        <v>12.899999999999999</v>
      </c>
      <c r="J151" s="68"/>
      <c r="K151" s="37">
        <f t="shared" si="6"/>
        <v>438.6</v>
      </c>
      <c r="L151" s="38"/>
    </row>
    <row r="152" spans="1:12" ht="60" customHeight="1" x14ac:dyDescent="0.25">
      <c r="A152" s="16" t="s">
        <v>168</v>
      </c>
      <c r="B152" s="16">
        <f>VLOOKUP(A152,MEMORIA!A:P,2,FALSE)</f>
        <v>95813</v>
      </c>
      <c r="C152" s="66" t="str">
        <f>VLOOKUP(A152,MEMORIA!A:P,3,FALSE)</f>
        <v>CONDULETE DE PVC, TIPO TB, PARA ELETRODUTO DE PVC SOLDÁVEL DN 20 MM (1/2"), APARENTE - FORNECIMENTO E INSTALAÇÃO. AF_10/2022</v>
      </c>
      <c r="D152" s="66"/>
      <c r="E152" s="66"/>
      <c r="F152" s="66"/>
      <c r="G152" s="16" t="str">
        <f>VLOOKUP(A152,MEMORIA!A:P,7,FALSE)</f>
        <v>UN</v>
      </c>
      <c r="H152" s="17">
        <f>VLOOKUP(A152,MEMORIA!A:P,16,FALSE)</f>
        <v>8</v>
      </c>
      <c r="I152" s="67">
        <f>VLOOKUP("TOTAL - "&amp;B152,COMPOSICAO!A:K,10,FALSE)</f>
        <v>15.510000000000002</v>
      </c>
      <c r="J152" s="68"/>
      <c r="K152" s="37">
        <f t="shared" si="6"/>
        <v>124.08</v>
      </c>
      <c r="L152" s="38"/>
    </row>
    <row r="153" spans="1:12" ht="75" customHeight="1" x14ac:dyDescent="0.25">
      <c r="A153" s="16" t="s">
        <v>169</v>
      </c>
      <c r="B153" s="16">
        <f>VLOOKUP(A153,MEMORIA!A:P,2,FALSE)</f>
        <v>101878</v>
      </c>
      <c r="C153" s="66" t="str">
        <f>VLOOKUP(A153,MEMORIA!A:P,3,FALSE)</f>
        <v>QUADRO DE DISTRIBUIÇÃO DE ENERGIA EM CHAPA DE AÇO GALVANIZADO, DE SOBREPOR, COM BARRAMENTO TRIFÁSICO, PARA 18 DISJUNTORES DIN 100A - FORNECIMENTO E INSTALAÇÃO. AF_10/2020</v>
      </c>
      <c r="D153" s="66"/>
      <c r="E153" s="66"/>
      <c r="F153" s="66"/>
      <c r="G153" s="16" t="str">
        <f>VLOOKUP(A153,MEMORIA!A:P,7,FALSE)</f>
        <v>UN</v>
      </c>
      <c r="H153" s="17">
        <f>VLOOKUP(A153,MEMORIA!A:P,16,FALSE)</f>
        <v>1</v>
      </c>
      <c r="I153" s="67">
        <f>VLOOKUP("TOTAL - "&amp;B153,COMPOSICAO!A:K,10,FALSE)</f>
        <v>610.97</v>
      </c>
      <c r="J153" s="68"/>
      <c r="K153" s="37">
        <f t="shared" si="6"/>
        <v>610.97</v>
      </c>
      <c r="L153" s="38"/>
    </row>
    <row r="154" spans="1:12" ht="75" customHeight="1" x14ac:dyDescent="0.25">
      <c r="A154" s="16" t="s">
        <v>170</v>
      </c>
      <c r="B154" s="16">
        <f>VLOOKUP(A154,MEMORIA!A:P,2,FALSE)</f>
        <v>101880</v>
      </c>
      <c r="C154" s="66" t="str">
        <f>VLOOKUP(A154,MEMORIA!A:P,3,FALSE)</f>
        <v>QUADRO DE DISTRIBUIÇÃO DE ENERGIA EM CHAPA DE AÇO GALVANIZADO, DE EMBUTIR, COM BARRAMENTO TRIFÁSICO, PARA 30 DISJUNTORES DIN 150A - FORNECIMENTO E INSTALAÇÃO. AF_10/2020</v>
      </c>
      <c r="D154" s="66"/>
      <c r="E154" s="66"/>
      <c r="F154" s="66"/>
      <c r="G154" s="16" t="str">
        <f>VLOOKUP(A154,MEMORIA!A:P,7,FALSE)</f>
        <v>UN</v>
      </c>
      <c r="H154" s="17">
        <f>VLOOKUP(A154,MEMORIA!A:P,16,FALSE)</f>
        <v>1</v>
      </c>
      <c r="I154" s="67">
        <f>VLOOKUP("TOTAL - "&amp;B154,COMPOSICAO!A:K,10,FALSE)</f>
        <v>730.38000000000011</v>
      </c>
      <c r="J154" s="68"/>
      <c r="K154" s="37">
        <f t="shared" si="6"/>
        <v>730.38</v>
      </c>
      <c r="L154" s="38"/>
    </row>
    <row r="155" spans="1:12" ht="45" customHeight="1" x14ac:dyDescent="0.25">
      <c r="A155" s="16" t="s">
        <v>171</v>
      </c>
      <c r="B155" s="16">
        <f>VLOOKUP(A155,MEMORIA!A:P,2,FALSE)</f>
        <v>91953</v>
      </c>
      <c r="C155" s="66" t="str">
        <f>VLOOKUP(A155,MEMORIA!A:P,3,FALSE)</f>
        <v>INTERRUPTOR SIMPLES (1 MÓDULO), 10A/250V, INCLUINDO SUPORTE E PLACA - FORNECIMENTO E INSTALAÇÃO. AF_12/2015</v>
      </c>
      <c r="D155" s="66"/>
      <c r="E155" s="66"/>
      <c r="F155" s="66"/>
      <c r="G155" s="16" t="str">
        <f>VLOOKUP(A155,MEMORIA!A:P,7,FALSE)</f>
        <v>UN</v>
      </c>
      <c r="H155" s="17">
        <f>VLOOKUP(A155,MEMORIA!A:P,16,FALSE)</f>
        <v>10</v>
      </c>
      <c r="I155" s="67">
        <f>VLOOKUP("TOTAL - "&amp;B155,COMPOSICAO!A:K,10,FALSE)</f>
        <v>30.39</v>
      </c>
      <c r="J155" s="68"/>
      <c r="K155" s="37">
        <f t="shared" si="6"/>
        <v>303.89999999999998</v>
      </c>
      <c r="L155" s="38"/>
    </row>
    <row r="156" spans="1:12" ht="45" customHeight="1" x14ac:dyDescent="0.25">
      <c r="A156" s="16" t="s">
        <v>172</v>
      </c>
      <c r="B156" s="16">
        <f>VLOOKUP(A156,MEMORIA!A:P,2,FALSE)</f>
        <v>91955</v>
      </c>
      <c r="C156" s="66" t="str">
        <f>VLOOKUP(A156,MEMORIA!A:P,3,FALSE)</f>
        <v>INTERRUPTOR PARALELO (1 MÓDULO), 10A/250V, INCLUINDO SUPORTE E PLACA - FORNECIMENTO E INSTALAÇÃO. AF_12/2015</v>
      </c>
      <c r="D156" s="66"/>
      <c r="E156" s="66"/>
      <c r="F156" s="66"/>
      <c r="G156" s="16" t="str">
        <f>VLOOKUP(A156,MEMORIA!A:P,7,FALSE)</f>
        <v>UN</v>
      </c>
      <c r="H156" s="17">
        <f>VLOOKUP(A156,MEMORIA!A:P,16,FALSE)</f>
        <v>13</v>
      </c>
      <c r="I156" s="67">
        <f>VLOOKUP("TOTAL - "&amp;B156,COMPOSICAO!A:K,10,FALSE)</f>
        <v>37.67</v>
      </c>
      <c r="J156" s="68"/>
      <c r="K156" s="37">
        <f t="shared" si="6"/>
        <v>489.71</v>
      </c>
      <c r="L156" s="38"/>
    </row>
    <row r="157" spans="1:12" ht="45" customHeight="1" x14ac:dyDescent="0.25">
      <c r="A157" s="16" t="s">
        <v>173</v>
      </c>
      <c r="B157" s="16">
        <f>VLOOKUP(A157,MEMORIA!A:P,2,FALSE)</f>
        <v>91959</v>
      </c>
      <c r="C157" s="66" t="str">
        <f>VLOOKUP(A157,MEMORIA!A:P,3,FALSE)</f>
        <v>INTERRUPTOR SIMPLES (2 MÓDULOS), 10A/250V, INCLUINDO SUPORTE E PLACA - FORNECIMENTO E INSTALAÇÃO. AF_12/2015</v>
      </c>
      <c r="D157" s="66"/>
      <c r="E157" s="66"/>
      <c r="F157" s="66"/>
      <c r="G157" s="16" t="str">
        <f>VLOOKUP(A157,MEMORIA!A:P,7,FALSE)</f>
        <v>UN</v>
      </c>
      <c r="H157" s="17">
        <f>VLOOKUP(A157,MEMORIA!A:P,16,FALSE)</f>
        <v>3</v>
      </c>
      <c r="I157" s="67">
        <f>VLOOKUP("TOTAL - "&amp;B157,COMPOSICAO!A:K,10,FALSE)</f>
        <v>48.110000000000007</v>
      </c>
      <c r="J157" s="68"/>
      <c r="K157" s="37">
        <f t="shared" si="6"/>
        <v>144.33000000000001</v>
      </c>
      <c r="L157" s="38"/>
    </row>
    <row r="158" spans="1:12" ht="45" customHeight="1" x14ac:dyDescent="0.25">
      <c r="A158" s="16" t="s">
        <v>174</v>
      </c>
      <c r="B158" s="16">
        <f>VLOOKUP(A158,MEMORIA!A:P,2,FALSE)</f>
        <v>91961</v>
      </c>
      <c r="C158" s="66" t="str">
        <f>VLOOKUP(A158,MEMORIA!A:P,3,FALSE)</f>
        <v>INTERRUPTOR PARALELO (2 MÓDULOS), 10A/250V, INCLUINDO SUPORTE E PLACA - FORNECIMENTO E INSTALAÇÃO. AF_12/2015</v>
      </c>
      <c r="D158" s="66"/>
      <c r="E158" s="66"/>
      <c r="F158" s="66"/>
      <c r="G158" s="16" t="str">
        <f>VLOOKUP(A158,MEMORIA!A:P,7,FALSE)</f>
        <v>UN</v>
      </c>
      <c r="H158" s="17">
        <f>VLOOKUP(A158,MEMORIA!A:P,16,FALSE)</f>
        <v>4</v>
      </c>
      <c r="I158" s="67">
        <f>VLOOKUP("TOTAL - "&amp;B158,COMPOSICAO!A:K,10,FALSE)</f>
        <v>62.61</v>
      </c>
      <c r="J158" s="68"/>
      <c r="K158" s="37">
        <f t="shared" si="6"/>
        <v>250.44</v>
      </c>
      <c r="L158" s="38"/>
    </row>
    <row r="159" spans="1:12" ht="45" customHeight="1" x14ac:dyDescent="0.25">
      <c r="A159" s="16" t="s">
        <v>175</v>
      </c>
      <c r="B159" s="16">
        <f>VLOOKUP(A159,MEMORIA!A:P,2,FALSE)</f>
        <v>91993</v>
      </c>
      <c r="C159" s="66" t="str">
        <f>VLOOKUP(A159,MEMORIA!A:P,3,FALSE)</f>
        <v>TOMADA ALTA DE EMBUTIR (1 MÓDULO), 2P+T 20 A, INCLUINDO SUPORTE E PLACA - FORNECIMENTO E INSTALAÇÃO. AF_12/2015</v>
      </c>
      <c r="D159" s="66"/>
      <c r="E159" s="66"/>
      <c r="F159" s="66"/>
      <c r="G159" s="16" t="str">
        <f>VLOOKUP(A159,MEMORIA!A:P,7,FALSE)</f>
        <v>UN</v>
      </c>
      <c r="H159" s="17">
        <f>VLOOKUP(A159,MEMORIA!A:P,16,FALSE)</f>
        <v>5</v>
      </c>
      <c r="I159" s="67">
        <f>VLOOKUP("TOTAL - "&amp;B159,COMPOSICAO!A:K,10,FALSE)</f>
        <v>49.800000000000004</v>
      </c>
      <c r="J159" s="68"/>
      <c r="K159" s="37">
        <f t="shared" si="6"/>
        <v>249</v>
      </c>
      <c r="L159" s="38"/>
    </row>
    <row r="160" spans="1:12" ht="45" customHeight="1" x14ac:dyDescent="0.25">
      <c r="A160" s="16" t="s">
        <v>176</v>
      </c>
      <c r="B160" s="16">
        <f>VLOOKUP(A160,MEMORIA!A:P,2,FALSE)</f>
        <v>91996</v>
      </c>
      <c r="C160" s="66" t="str">
        <f>VLOOKUP(A160,MEMORIA!A:P,3,FALSE)</f>
        <v>TOMADA MÉDIA DE EMBUTIR (1 MÓDULO), 2P+T 10 A, INCLUINDO SUPORTE E PLACA - FORNECIMENTO E INSTALAÇÃO. AF_12/2015</v>
      </c>
      <c r="D160" s="66"/>
      <c r="E160" s="66"/>
      <c r="F160" s="66"/>
      <c r="G160" s="16" t="str">
        <f>VLOOKUP(A160,MEMORIA!A:P,7,FALSE)</f>
        <v>UN</v>
      </c>
      <c r="H160" s="17">
        <f>VLOOKUP(A160,MEMORIA!A:P,16,FALSE)</f>
        <v>19</v>
      </c>
      <c r="I160" s="67">
        <f>VLOOKUP("TOTAL - "&amp;B160,COMPOSICAO!A:K,10,FALSE)</f>
        <v>36.32</v>
      </c>
      <c r="J160" s="68"/>
      <c r="K160" s="37">
        <f t="shared" si="6"/>
        <v>690.08</v>
      </c>
      <c r="L160" s="38"/>
    </row>
    <row r="161" spans="1:12" ht="45" customHeight="1" x14ac:dyDescent="0.25">
      <c r="A161" s="16" t="s">
        <v>177</v>
      </c>
      <c r="B161" s="16">
        <f>VLOOKUP(A161,MEMORIA!A:P,2,FALSE)</f>
        <v>92000</v>
      </c>
      <c r="C161" s="66" t="str">
        <f>VLOOKUP(A161,MEMORIA!A:P,3,FALSE)</f>
        <v>TOMADA BAIXA DE EMBUTIR (1 MÓDULO), 2P+T 10 A, INCLUINDO SUPORTE E PLACA - FORNECIMENTO E INSTALAÇÃO. AF_12/2015</v>
      </c>
      <c r="D161" s="66"/>
      <c r="E161" s="66"/>
      <c r="F161" s="66"/>
      <c r="G161" s="16" t="str">
        <f>VLOOKUP(A161,MEMORIA!A:P,7,FALSE)</f>
        <v>UN</v>
      </c>
      <c r="H161" s="17">
        <f>VLOOKUP(A161,MEMORIA!A:P,16,FALSE)</f>
        <v>46</v>
      </c>
      <c r="I161" s="67">
        <f>VLOOKUP("TOTAL - "&amp;B161,COMPOSICAO!A:K,10,FALSE)</f>
        <v>32.090000000000003</v>
      </c>
      <c r="J161" s="68"/>
      <c r="K161" s="37">
        <f t="shared" ref="K161:K178" si="7">ROUND(H161*I161,2)</f>
        <v>1476.14</v>
      </c>
      <c r="L161" s="38"/>
    </row>
    <row r="162" spans="1:12" ht="60" customHeight="1" x14ac:dyDescent="0.25">
      <c r="A162" s="16" t="s">
        <v>178</v>
      </c>
      <c r="B162" s="16">
        <f>VLOOKUP(A162,MEMORIA!A:P,2,FALSE)</f>
        <v>92023</v>
      </c>
      <c r="C162" s="66" t="str">
        <f>VLOOKUP(A162,MEMORIA!A:P,3,FALSE)</f>
        <v>INTERRUPTOR SIMPLES (1 MÓDULO) COM 1 TOMADA DE EMBUTIR 2P+T 10 A,  INCLUINDO SUPORTE E PLACA - FORNECIMENTO E INSTALAÇÃO. AF_12/2015</v>
      </c>
      <c r="D162" s="66"/>
      <c r="E162" s="66"/>
      <c r="F162" s="66"/>
      <c r="G162" s="16" t="str">
        <f>VLOOKUP(A162,MEMORIA!A:P,7,FALSE)</f>
        <v>UN</v>
      </c>
      <c r="H162" s="17">
        <f>VLOOKUP(A162,MEMORIA!A:P,16,FALSE)</f>
        <v>3</v>
      </c>
      <c r="I162" s="67">
        <f>VLOOKUP("TOTAL - "&amp;B162,COMPOSICAO!A:K,10,FALSE)</f>
        <v>53.98</v>
      </c>
      <c r="J162" s="68"/>
      <c r="K162" s="37">
        <f t="shared" si="7"/>
        <v>161.94</v>
      </c>
      <c r="L162" s="38"/>
    </row>
    <row r="163" spans="1:12" ht="60" customHeight="1" x14ac:dyDescent="0.25">
      <c r="A163" s="16" t="s">
        <v>179</v>
      </c>
      <c r="B163" s="16">
        <f>VLOOKUP(A163,MEMORIA!A:P,2,FALSE)</f>
        <v>97585</v>
      </c>
      <c r="C163" s="66" t="str">
        <f>VLOOKUP(A163,MEMORIA!A:P,3,FALSE)</f>
        <v>LUMINÁRIA TIPO CALHA, DE SOBREPOR, COM 2 LÂMPADAS TUBULARES FLUORESCENTES DE 18 W, COM REATOR DE PARTIDA RÁPIDA - FORNECIMENTO E INSTALAÇÃO. AF_02/2020</v>
      </c>
      <c r="D163" s="66"/>
      <c r="E163" s="66"/>
      <c r="F163" s="66"/>
      <c r="G163" s="16" t="str">
        <f>VLOOKUP(A163,MEMORIA!A:P,7,FALSE)</f>
        <v>UN</v>
      </c>
      <c r="H163" s="17">
        <f>VLOOKUP(A163,MEMORIA!A:P,16,FALSE)</f>
        <v>3</v>
      </c>
      <c r="I163" s="67">
        <f>VLOOKUP("TOTAL - "&amp;B163,COMPOSICAO!A:K,10,FALSE)</f>
        <v>86.860000000000014</v>
      </c>
      <c r="J163" s="68"/>
      <c r="K163" s="37">
        <f t="shared" si="7"/>
        <v>260.58</v>
      </c>
      <c r="L163" s="38"/>
    </row>
    <row r="164" spans="1:12" ht="60" customHeight="1" x14ac:dyDescent="0.25">
      <c r="A164" s="16" t="s">
        <v>180</v>
      </c>
      <c r="B164" s="16">
        <f>VLOOKUP(A164,MEMORIA!A:P,2,FALSE)</f>
        <v>97591</v>
      </c>
      <c r="C164" s="66" t="str">
        <f>VLOOKUP(A164,MEMORIA!A:P,3,FALSE)</f>
        <v>LUMINÁRIA TIPO PLAFON REDONDO COM VIDRO FOSCO, DE SOBREPOR, COM 2 LÂMPADAS FLUORESCENTES DE 15 W, SEM REATOR - FORNECIMENTO E INSTALAÇÃO. AF_02/2020</v>
      </c>
      <c r="D164" s="66"/>
      <c r="E164" s="66"/>
      <c r="F164" s="66"/>
      <c r="G164" s="16" t="str">
        <f>VLOOKUP(A164,MEMORIA!A:P,7,FALSE)</f>
        <v>UN</v>
      </c>
      <c r="H164" s="17">
        <f>VLOOKUP(A164,MEMORIA!A:P,16,FALSE)</f>
        <v>30</v>
      </c>
      <c r="I164" s="67">
        <f>VLOOKUP("TOTAL - "&amp;B164,COMPOSICAO!A:K,10,FALSE)</f>
        <v>100.84</v>
      </c>
      <c r="J164" s="68"/>
      <c r="K164" s="37">
        <f t="shared" si="7"/>
        <v>3025.2</v>
      </c>
      <c r="L164" s="38"/>
    </row>
    <row r="165" spans="1:12" ht="45" customHeight="1" x14ac:dyDescent="0.25">
      <c r="A165" s="16" t="s">
        <v>181</v>
      </c>
      <c r="B165" s="16">
        <f>VLOOKUP(A165,MEMORIA!A:P,2,FALSE)</f>
        <v>102085</v>
      </c>
      <c r="C165" s="66" t="str">
        <f>VLOOKUP(A165,MEMORIA!A:P,3,FALSE)</f>
        <v>LUMINÁRIA ESTANQUE COM PROTEÇÃO CONTRA ÁGUA, POEIRA OU IMPACTOS - FORNECIMENTO E INSTALAÇÃO. AF_08/2020</v>
      </c>
      <c r="D165" s="66"/>
      <c r="E165" s="66"/>
      <c r="F165" s="66"/>
      <c r="G165" s="16" t="str">
        <f>VLOOKUP(A165,MEMORIA!A:P,7,FALSE)</f>
        <v>UN</v>
      </c>
      <c r="H165" s="17">
        <f>VLOOKUP(A165,MEMORIA!A:P,16,FALSE)</f>
        <v>7</v>
      </c>
      <c r="I165" s="67">
        <f>VLOOKUP("TOTAL - "&amp;B165,COMPOSICAO!A:K,10,FALSE)</f>
        <v>152.4</v>
      </c>
      <c r="J165" s="68"/>
      <c r="K165" s="37">
        <f t="shared" si="7"/>
        <v>1066.8</v>
      </c>
      <c r="L165" s="38"/>
    </row>
    <row r="166" spans="1:12" ht="30" customHeight="1" x14ac:dyDescent="0.25">
      <c r="A166" s="16" t="s">
        <v>182</v>
      </c>
      <c r="B166" s="16">
        <f>VLOOKUP(A166,MEMORIA!A:P,2,FALSE)</f>
        <v>96985</v>
      </c>
      <c r="C166" s="66" t="str">
        <f>VLOOKUP(A166,MEMORIA!A:P,3,FALSE)</f>
        <v>HASTE DE ATERRAMENTO 5/8  PARA SPDA - FORNECIMENTO E INSTALAÇÃO. AF_12/2017</v>
      </c>
      <c r="D166" s="66"/>
      <c r="E166" s="66"/>
      <c r="F166" s="66"/>
      <c r="G166" s="16" t="str">
        <f>VLOOKUP(A166,MEMORIA!A:P,7,FALSE)</f>
        <v>UN</v>
      </c>
      <c r="H166" s="17">
        <f>VLOOKUP(A166,MEMORIA!A:P,16,FALSE)</f>
        <v>2</v>
      </c>
      <c r="I166" s="67">
        <f>VLOOKUP("TOTAL - "&amp;B166,COMPOSICAO!A:K,10,FALSE)</f>
        <v>93.08</v>
      </c>
      <c r="J166" s="68"/>
      <c r="K166" s="37">
        <f t="shared" si="7"/>
        <v>186.16</v>
      </c>
      <c r="L166" s="38"/>
    </row>
    <row r="167" spans="1:12" ht="75" customHeight="1" x14ac:dyDescent="0.25">
      <c r="A167" s="16" t="s">
        <v>183</v>
      </c>
      <c r="B167" s="16">
        <f>VLOOKUP(A167,MEMORIA!A:P,2,FALSE)</f>
        <v>101795</v>
      </c>
      <c r="C167" s="66" t="str">
        <f>VLOOKUP(A167,MEMORIA!A:P,3,FALSE)</f>
        <v>CAIXA ENTERRADA PARA INSTALAÇÕES TELEFÔNICAS TIPO R1, EM ALVENARIA COM BLOCOS DE CONCRETO, DIMENSÕES INTERNAS: 0,35X0,60X0,60 M, EXCLUINDO TAMPÃO. AF_12/2020</v>
      </c>
      <c r="D167" s="66"/>
      <c r="E167" s="66"/>
      <c r="F167" s="66"/>
      <c r="G167" s="16" t="str">
        <f>VLOOKUP(A167,MEMORIA!A:P,7,FALSE)</f>
        <v>UN</v>
      </c>
      <c r="H167" s="17">
        <f>VLOOKUP(A167,MEMORIA!A:P,16,FALSE)</f>
        <v>2</v>
      </c>
      <c r="I167" s="67">
        <f>VLOOKUP("TOTAL - "&amp;B167,COMPOSICAO!A:K,10,FALSE)</f>
        <v>659.57999999999993</v>
      </c>
      <c r="J167" s="68"/>
      <c r="K167" s="37">
        <f t="shared" si="7"/>
        <v>1319.16</v>
      </c>
      <c r="L167" s="38"/>
    </row>
    <row r="168" spans="1:12" ht="30" customHeight="1" x14ac:dyDescent="0.25">
      <c r="A168" s="16" t="s">
        <v>184</v>
      </c>
      <c r="B168" s="16">
        <f>VLOOKUP(A168,MEMORIA!A:P,2,FALSE)</f>
        <v>90436</v>
      </c>
      <c r="C168" s="66" t="str">
        <f>VLOOKUP(A168,MEMORIA!A:P,3,FALSE)</f>
        <v>FURO EM ALVENARIA PARA DIÂMETROS MENORES OU IGUAIS A 40 MM. AF_05/2015</v>
      </c>
      <c r="D168" s="66"/>
      <c r="E168" s="66"/>
      <c r="F168" s="66"/>
      <c r="G168" s="16" t="str">
        <f>VLOOKUP(A168,MEMORIA!A:P,7,FALSE)</f>
        <v>UN</v>
      </c>
      <c r="H168" s="17">
        <f>VLOOKUP(A168,MEMORIA!A:P,16,FALSE)</f>
        <v>8</v>
      </c>
      <c r="I168" s="67">
        <f>VLOOKUP("TOTAL - "&amp;B168,COMPOSICAO!A:K,10,FALSE)</f>
        <v>14.86</v>
      </c>
      <c r="J168" s="68"/>
      <c r="K168" s="37">
        <f t="shared" si="7"/>
        <v>118.88</v>
      </c>
      <c r="L168" s="38"/>
    </row>
    <row r="169" spans="1:12" ht="30" customHeight="1" x14ac:dyDescent="0.25">
      <c r="A169" s="16" t="s">
        <v>185</v>
      </c>
      <c r="B169" s="16">
        <f>VLOOKUP(A169,MEMORIA!A:P,2,FALSE)</f>
        <v>90439</v>
      </c>
      <c r="C169" s="66" t="str">
        <f>VLOOKUP(A169,MEMORIA!A:P,3,FALSE)</f>
        <v>FURO EM CONCRETO PARA DIÂMETROS MENORES OU IGUAIS A 40 MM. AF_05/2015</v>
      </c>
      <c r="D169" s="66"/>
      <c r="E169" s="66"/>
      <c r="F169" s="66"/>
      <c r="G169" s="16" t="str">
        <f>VLOOKUP(A169,MEMORIA!A:P,7,FALSE)</f>
        <v>UN</v>
      </c>
      <c r="H169" s="17">
        <f>VLOOKUP(A169,MEMORIA!A:P,16,FALSE)</f>
        <v>83</v>
      </c>
      <c r="I169" s="67">
        <f>VLOOKUP("TOTAL - "&amp;B169,COMPOSICAO!A:K,10,FALSE)</f>
        <v>73.400000000000006</v>
      </c>
      <c r="J169" s="68"/>
      <c r="K169" s="37">
        <f t="shared" si="7"/>
        <v>6092.2</v>
      </c>
      <c r="L169" s="38"/>
    </row>
    <row r="170" spans="1:12" ht="45" customHeight="1" x14ac:dyDescent="0.25">
      <c r="A170" s="16" t="s">
        <v>186</v>
      </c>
      <c r="B170" s="16">
        <f>VLOOKUP(A170,MEMORIA!A:P,2,FALSE)</f>
        <v>90444</v>
      </c>
      <c r="C170" s="66" t="str">
        <f>VLOOKUP(A170,MEMORIA!A:P,3,FALSE)</f>
        <v>RASGO EM CONTRAPISO PARA RAMAIS/ DISTRIBUIÇÃO COM DIÂMETROS MENORES OU IGUAIS A 40 MM. AF_05/2015</v>
      </c>
      <c r="D170" s="66"/>
      <c r="E170" s="66"/>
      <c r="F170" s="66"/>
      <c r="G170" s="16" t="str">
        <f>VLOOKUP(A170,MEMORIA!A:P,7,FALSE)</f>
        <v>M</v>
      </c>
      <c r="H170" s="17">
        <f>VLOOKUP(A170,MEMORIA!A:P,16,FALSE)</f>
        <v>1.19</v>
      </c>
      <c r="I170" s="67">
        <f>VLOOKUP("TOTAL - "&amp;B170,COMPOSICAO!A:K,10,FALSE)</f>
        <v>31.509999999999998</v>
      </c>
      <c r="J170" s="68"/>
      <c r="K170" s="37">
        <f t="shared" si="7"/>
        <v>37.5</v>
      </c>
      <c r="L170" s="38"/>
    </row>
    <row r="171" spans="1:12" ht="45" customHeight="1" x14ac:dyDescent="0.25">
      <c r="A171" s="16" t="s">
        <v>187</v>
      </c>
      <c r="B171" s="16">
        <f>VLOOKUP(A171,MEMORIA!A:P,2,FALSE)</f>
        <v>90447</v>
      </c>
      <c r="C171" s="66" t="str">
        <f>VLOOKUP(A171,MEMORIA!A:P,3,FALSE)</f>
        <v>RASGO EM ALVENARIA PARA ELETRODUTOS COM DIAMETROS MENORES OU IGUAIS A 40 MM. AF_05/2015</v>
      </c>
      <c r="D171" s="66"/>
      <c r="E171" s="66"/>
      <c r="F171" s="66"/>
      <c r="G171" s="16" t="str">
        <f>VLOOKUP(A171,MEMORIA!A:P,7,FALSE)</f>
        <v>M</v>
      </c>
      <c r="H171" s="17">
        <f>VLOOKUP(A171,MEMORIA!A:P,16,FALSE)</f>
        <v>115.08</v>
      </c>
      <c r="I171" s="67">
        <f>VLOOKUP("TOTAL - "&amp;B171,COMPOSICAO!A:K,10,FALSE)</f>
        <v>7.74</v>
      </c>
      <c r="J171" s="68"/>
      <c r="K171" s="37">
        <f t="shared" si="7"/>
        <v>890.72</v>
      </c>
      <c r="L171" s="38"/>
    </row>
    <row r="172" spans="1:12" ht="45" customHeight="1" x14ac:dyDescent="0.25">
      <c r="A172" s="16" t="s">
        <v>188</v>
      </c>
      <c r="B172" s="16">
        <f>VLOOKUP(A172,MEMORIA!A:P,2,FALSE)</f>
        <v>90466</v>
      </c>
      <c r="C172" s="66" t="str">
        <f>VLOOKUP(A172,MEMORIA!A:P,3,FALSE)</f>
        <v>CHUMBAMENTO LINEAR EM ALVENARIA PARA RAMAIS/DISTRIBUIÇÃO COM DIÂMETROS MENORES OU IGUAIS A 40 MM. AF_05/2015</v>
      </c>
      <c r="D172" s="66"/>
      <c r="E172" s="66"/>
      <c r="F172" s="66"/>
      <c r="G172" s="16" t="str">
        <f>VLOOKUP(A172,MEMORIA!A:P,7,FALSE)</f>
        <v>M</v>
      </c>
      <c r="H172" s="17">
        <f>VLOOKUP(A172,MEMORIA!A:P,16,FALSE)</f>
        <v>115.08</v>
      </c>
      <c r="I172" s="67">
        <f>VLOOKUP("TOTAL - "&amp;B172,COMPOSICAO!A:K,10,FALSE)</f>
        <v>13.8</v>
      </c>
      <c r="J172" s="68"/>
      <c r="K172" s="37">
        <f t="shared" si="7"/>
        <v>1588.1</v>
      </c>
      <c r="L172" s="38"/>
    </row>
    <row r="173" spans="1:12" ht="45" customHeight="1" x14ac:dyDescent="0.25">
      <c r="A173" s="16" t="s">
        <v>189</v>
      </c>
      <c r="B173" s="16">
        <f>VLOOKUP(A173,MEMORIA!A:P,2,FALSE)</f>
        <v>90468</v>
      </c>
      <c r="C173" s="66" t="str">
        <f>VLOOKUP(A173,MEMORIA!A:P,3,FALSE)</f>
        <v>CHUMBAMENTO LINEAR EM CONTRAPISO PARA RAMAIS/DISTRIBUIÇÃO COM DIÂMETROS MENORES OU IGUAIS A 40 MM. AF_05/2015</v>
      </c>
      <c r="D173" s="66"/>
      <c r="E173" s="66"/>
      <c r="F173" s="66"/>
      <c r="G173" s="16" t="str">
        <f>VLOOKUP(A173,MEMORIA!A:P,7,FALSE)</f>
        <v>M</v>
      </c>
      <c r="H173" s="17">
        <f>VLOOKUP(A173,MEMORIA!A:P,16,FALSE)</f>
        <v>1.19</v>
      </c>
      <c r="I173" s="67">
        <f>VLOOKUP("TOTAL - "&amp;B173,COMPOSICAO!A:K,10,FALSE)</f>
        <v>6.2299999999999995</v>
      </c>
      <c r="J173" s="68"/>
      <c r="K173" s="37">
        <f t="shared" si="7"/>
        <v>7.41</v>
      </c>
      <c r="L173" s="38"/>
    </row>
    <row r="174" spans="1:12" ht="45" customHeight="1" x14ac:dyDescent="0.25">
      <c r="A174" s="16" t="s">
        <v>190</v>
      </c>
      <c r="B174" s="16">
        <f>VLOOKUP(A174,MEMORIA!A:P,2,FALSE)</f>
        <v>91190</v>
      </c>
      <c r="C174" s="66" t="str">
        <f>VLOOKUP(A174,MEMORIA!A:P,3,FALSE)</f>
        <v>CHUMBAMENTO PONTUAL EM PASSAGEM DE TUBO COM DIÂMETRO MENOR OU IGUAL A 40 MM. AF_05/2015</v>
      </c>
      <c r="D174" s="66"/>
      <c r="E174" s="66"/>
      <c r="F174" s="66"/>
      <c r="G174" s="16" t="str">
        <f>VLOOKUP(A174,MEMORIA!A:P,7,FALSE)</f>
        <v>UN</v>
      </c>
      <c r="H174" s="17">
        <f>VLOOKUP(A174,MEMORIA!A:P,16,FALSE)</f>
        <v>91</v>
      </c>
      <c r="I174" s="67">
        <f>VLOOKUP("TOTAL - "&amp;B174,COMPOSICAO!A:K,10,FALSE)</f>
        <v>5.33</v>
      </c>
      <c r="J174" s="68"/>
      <c r="K174" s="37">
        <f t="shared" si="7"/>
        <v>485.03</v>
      </c>
      <c r="L174" s="38"/>
    </row>
    <row r="175" spans="1:12" ht="60" customHeight="1" x14ac:dyDescent="0.25">
      <c r="A175" s="16" t="s">
        <v>191</v>
      </c>
      <c r="B175" s="16">
        <f>VLOOKUP(A175,MEMORIA!A:P,2,FALSE)</f>
        <v>89711</v>
      </c>
      <c r="C175" s="66" t="str">
        <f>VLOOKUP(A175,MEMORIA!A:P,3,FALSE)</f>
        <v>TUBO PVC, SERIE NORMAL, ESGOTO PREDIAL, DN 40 MM, FORNECIDO E INSTALADO EM RAMAL DE DESCARGA OU RAMAL DE ESGOTO SANITÁRIO. AF_08/2022</v>
      </c>
      <c r="D175" s="66"/>
      <c r="E175" s="66"/>
      <c r="F175" s="66"/>
      <c r="G175" s="16" t="str">
        <f>VLOOKUP(A175,MEMORIA!A:P,7,FALSE)</f>
        <v>M</v>
      </c>
      <c r="H175" s="17">
        <f>VLOOKUP(A175,MEMORIA!A:P,16,FALSE)</f>
        <v>6</v>
      </c>
      <c r="I175" s="67">
        <f>VLOOKUP("TOTAL - "&amp;B175,COMPOSICAO!A:K,10,FALSE)</f>
        <v>23.47</v>
      </c>
      <c r="J175" s="68"/>
      <c r="K175" s="37">
        <f t="shared" si="7"/>
        <v>140.82</v>
      </c>
      <c r="L175" s="38"/>
    </row>
    <row r="176" spans="1:12" ht="60" customHeight="1" x14ac:dyDescent="0.25">
      <c r="A176" s="16" t="s">
        <v>192</v>
      </c>
      <c r="B176" s="16">
        <f>VLOOKUP(A176,MEMORIA!A:P,2,FALSE)</f>
        <v>100562</v>
      </c>
      <c r="C176" s="66" t="str">
        <f>VLOOKUP(A176,MEMORIA!A:P,3,FALSE)</f>
        <v>QUADRO DE DISTRIBUICAO PARA TELEFONE N.4, 60X60X12CM EM CHAPA METALICA, DE EMBUTIR, SEM ACESSORIOS, PADRAO TELEBRAS, FORNECIMENTO E INSTALAÇÃO. AF_11/2019</v>
      </c>
      <c r="D176" s="66"/>
      <c r="E176" s="66"/>
      <c r="F176" s="66"/>
      <c r="G176" s="16" t="str">
        <f>VLOOKUP(A176,MEMORIA!A:P,7,FALSE)</f>
        <v>UN</v>
      </c>
      <c r="H176" s="17">
        <f>VLOOKUP(A176,MEMORIA!A:P,16,FALSE)</f>
        <v>2</v>
      </c>
      <c r="I176" s="67">
        <f>VLOOKUP("TOTAL - "&amp;B176,COMPOSICAO!A:K,10,FALSE)</f>
        <v>332.81</v>
      </c>
      <c r="J176" s="68"/>
      <c r="K176" s="37">
        <f t="shared" si="7"/>
        <v>665.62</v>
      </c>
      <c r="L176" s="38"/>
    </row>
    <row r="177" spans="1:12" ht="30" customHeight="1" x14ac:dyDescent="0.25">
      <c r="A177" s="16" t="s">
        <v>193</v>
      </c>
      <c r="B177" s="16">
        <f>VLOOKUP(A177,MEMORIA!A:P,2,FALSE)</f>
        <v>98308</v>
      </c>
      <c r="C177" s="66" t="str">
        <f>VLOOKUP(A177,MEMORIA!A:P,3,FALSE)</f>
        <v>TOMADA PARA TELEFONE RJ11 - FORNECIMENTO E INSTALAÇÃO. AF_11/2019</v>
      </c>
      <c r="D177" s="66"/>
      <c r="E177" s="66"/>
      <c r="F177" s="66"/>
      <c r="G177" s="16" t="str">
        <f>VLOOKUP(A177,MEMORIA!A:P,7,FALSE)</f>
        <v>UN</v>
      </c>
      <c r="H177" s="17">
        <f>VLOOKUP(A177,MEMORIA!A:P,16,FALSE)</f>
        <v>10</v>
      </c>
      <c r="I177" s="67">
        <f>VLOOKUP("TOTAL - "&amp;B177,COMPOSICAO!A:K,10,FALSE)</f>
        <v>36.049999999999997</v>
      </c>
      <c r="J177" s="68"/>
      <c r="K177" s="37">
        <f t="shared" si="7"/>
        <v>360.5</v>
      </c>
      <c r="L177" s="38"/>
    </row>
    <row r="178" spans="1:12" ht="60" customHeight="1" x14ac:dyDescent="0.25">
      <c r="A178" s="16" t="s">
        <v>194</v>
      </c>
      <c r="B178" s="16">
        <f>VLOOKUP(A178,MEMORIA!A:P,2,FALSE)</f>
        <v>91985</v>
      </c>
      <c r="C178" s="66" t="str">
        <f>VLOOKUP(A178,MEMORIA!A:P,3,FALSE)</f>
        <v>INTERRUPTOR PULSADOR CAMPAINHA (1 MÓDULO), 10A/250V, INCLUINDO SUPORTE E PLACA - FORNECIMENTO E INSTALAÇÃO. AF_09/2017</v>
      </c>
      <c r="D178" s="66"/>
      <c r="E178" s="66"/>
      <c r="F178" s="66"/>
      <c r="G178" s="16" t="str">
        <f>VLOOKUP(A178,MEMORIA!A:P,7,FALSE)</f>
        <v>UN</v>
      </c>
      <c r="H178" s="17">
        <f>VLOOKUP(A178,MEMORIA!A:P,16,FALSE)</f>
        <v>1</v>
      </c>
      <c r="I178" s="67">
        <f>VLOOKUP("TOTAL - "&amp;B178,COMPOSICAO!A:K,10,FALSE)</f>
        <v>29.060000000000002</v>
      </c>
      <c r="J178" s="68"/>
      <c r="K178" s="37">
        <f t="shared" si="7"/>
        <v>29.06</v>
      </c>
      <c r="L178" s="38"/>
    </row>
    <row r="179" spans="1:12" ht="15" customHeight="1" x14ac:dyDescent="0.25">
      <c r="A179" s="19"/>
      <c r="B179" s="19"/>
      <c r="C179" s="19"/>
      <c r="D179" s="19"/>
      <c r="E179" s="19"/>
      <c r="F179" s="19"/>
      <c r="G179" s="19"/>
      <c r="H179" s="19"/>
      <c r="I179" s="19"/>
      <c r="J179" s="19"/>
      <c r="K179" s="19"/>
      <c r="L179" s="19"/>
    </row>
    <row r="180" spans="1:12" ht="15" customHeight="1" x14ac:dyDescent="0.25">
      <c r="A180" s="13">
        <v>8</v>
      </c>
      <c r="B180" s="61" t="str">
        <f>VLOOKUP(A180,MEMORIA!A:P,2,FALSE)</f>
        <v>PAVIMENTACAO</v>
      </c>
      <c r="C180" s="62"/>
      <c r="D180" s="62"/>
      <c r="E180" s="62"/>
      <c r="F180" s="62"/>
      <c r="G180" s="62"/>
      <c r="H180" s="62"/>
      <c r="I180" s="62"/>
      <c r="J180" s="63"/>
      <c r="K180" s="64">
        <f>SUM(K181:L191)</f>
        <v>28088.489999999998</v>
      </c>
      <c r="L180" s="65"/>
    </row>
    <row r="181" spans="1:12" ht="60" customHeight="1" x14ac:dyDescent="0.25">
      <c r="A181" s="16" t="s">
        <v>195</v>
      </c>
      <c r="B181" s="16">
        <f>VLOOKUP(A181,MEMORIA!A:P,2,FALSE)</f>
        <v>101621</v>
      </c>
      <c r="C181" s="66" t="str">
        <f>VLOOKUP(A181,MEMORIA!A:P,3,FALSE)</f>
        <v>PREPARO DE FUNDO DE VALA COM LARGURA MAIOR OU IGUAL A 1,5 M E MENOR QUE 2,5 M, COM CAMADA DE BRITA, LANÇAMENTO MANUAL. AF_08/2020</v>
      </c>
      <c r="D181" s="66"/>
      <c r="E181" s="66"/>
      <c r="F181" s="66"/>
      <c r="G181" s="16" t="str">
        <f>VLOOKUP(A181,MEMORIA!A:P,7,FALSE)</f>
        <v>M3</v>
      </c>
      <c r="H181" s="17">
        <f>VLOOKUP(A181,MEMORIA!A:P,16,FALSE)</f>
        <v>5.8</v>
      </c>
      <c r="I181" s="67">
        <f>VLOOKUP("TOTAL - "&amp;B181,COMPOSICAO!A:K,10,FALSE)</f>
        <v>393.62</v>
      </c>
      <c r="J181" s="68"/>
      <c r="K181" s="37">
        <f t="shared" ref="K181:K190" si="8">ROUND(H181*I181,2)</f>
        <v>2283</v>
      </c>
      <c r="L181" s="38"/>
    </row>
    <row r="182" spans="1:12" ht="45" customHeight="1" x14ac:dyDescent="0.25">
      <c r="A182" s="16" t="s">
        <v>196</v>
      </c>
      <c r="B182" s="16">
        <f>VLOOKUP(A182,MEMORIA!A:P,2,FALSE)</f>
        <v>95241</v>
      </c>
      <c r="C182" s="66" t="str">
        <f>VLOOKUP(A182,MEMORIA!A:P,3,FALSE)</f>
        <v>LASTRO DE CONCRETO MAGRO, APLICADO EM PISOS, LAJES SOBRE SOLO OU RADIERS, ESPESSURA DE 5 CM. AF_07/2016</v>
      </c>
      <c r="D182" s="66"/>
      <c r="E182" s="66"/>
      <c r="F182" s="66"/>
      <c r="G182" s="16" t="str">
        <f>VLOOKUP(A182,MEMORIA!A:P,7,FALSE)</f>
        <v>M2</v>
      </c>
      <c r="H182" s="17">
        <f>VLOOKUP(A182,MEMORIA!A:P,16,FALSE)</f>
        <v>9.56</v>
      </c>
      <c r="I182" s="67">
        <f>VLOOKUP("TOTAL - "&amp;B182,COMPOSICAO!A:K,10,FALSE)</f>
        <v>36.980000000000004</v>
      </c>
      <c r="J182" s="68"/>
      <c r="K182" s="37">
        <f t="shared" si="8"/>
        <v>353.53</v>
      </c>
      <c r="L182" s="38"/>
    </row>
    <row r="183" spans="1:12" ht="60" customHeight="1" x14ac:dyDescent="0.25">
      <c r="A183" s="16" t="s">
        <v>197</v>
      </c>
      <c r="B183" s="16">
        <f>VLOOKUP(A183,MEMORIA!A:P,2,FALSE)</f>
        <v>87246</v>
      </c>
      <c r="C183" s="66" t="str">
        <f>VLOOKUP(A183,MEMORIA!A:P,3,FALSE)</f>
        <v>REVESTIMENTO CERÂMICO PARA PISO COM PLACAS TIPO ESMALTADA EXTRA DE DIMENSÕES 35X35 CM APLICADA EM AMBIENTES DE ÁREA MENOR QUE 5 M2. AF_06/2014</v>
      </c>
      <c r="D183" s="66"/>
      <c r="E183" s="66"/>
      <c r="F183" s="66"/>
      <c r="G183" s="16" t="str">
        <f>VLOOKUP(A183,MEMORIA!A:P,7,FALSE)</f>
        <v>M2</v>
      </c>
      <c r="H183" s="17">
        <f>VLOOKUP(A183,MEMORIA!A:P,16,FALSE)</f>
        <v>18.82</v>
      </c>
      <c r="I183" s="67">
        <f>VLOOKUP("TOTAL - "&amp;B183,COMPOSICAO!A:K,10,FALSE)</f>
        <v>67.87</v>
      </c>
      <c r="J183" s="68"/>
      <c r="K183" s="37">
        <f t="shared" si="8"/>
        <v>1277.31</v>
      </c>
      <c r="L183" s="38"/>
    </row>
    <row r="184" spans="1:12" ht="60" customHeight="1" x14ac:dyDescent="0.25">
      <c r="A184" s="16" t="s">
        <v>198</v>
      </c>
      <c r="B184" s="16">
        <f>VLOOKUP(A184,MEMORIA!A:P,2,FALSE)</f>
        <v>87247</v>
      </c>
      <c r="C184" s="66" t="str">
        <f>VLOOKUP(A184,MEMORIA!A:P,3,FALSE)</f>
        <v>REVESTIMENTO CERÂMICO PARA PISO COM PLACAS TIPO ESMALTADA EXTRA DE DIMENSÕES 35X35 CM APLICADA EM AMBIENTES DE ÁREA ENTRE 5 M2 E 10 M2. AF_06/2014</v>
      </c>
      <c r="D184" s="66"/>
      <c r="E184" s="66"/>
      <c r="F184" s="66"/>
      <c r="G184" s="16" t="str">
        <f>VLOOKUP(A184,MEMORIA!A:P,7,FALSE)</f>
        <v>M2</v>
      </c>
      <c r="H184" s="17">
        <f>VLOOKUP(A184,MEMORIA!A:P,16,FALSE)</f>
        <v>33.28</v>
      </c>
      <c r="I184" s="67">
        <f>VLOOKUP("TOTAL - "&amp;B184,COMPOSICAO!A:K,10,FALSE)</f>
        <v>59.859999999999992</v>
      </c>
      <c r="J184" s="68"/>
      <c r="K184" s="37">
        <f t="shared" si="8"/>
        <v>1992.14</v>
      </c>
      <c r="L184" s="38"/>
    </row>
    <row r="185" spans="1:12" ht="60" customHeight="1" x14ac:dyDescent="0.25">
      <c r="A185" s="16" t="s">
        <v>199</v>
      </c>
      <c r="B185" s="16">
        <f>VLOOKUP(A185,MEMORIA!A:P,2,FALSE)</f>
        <v>87248</v>
      </c>
      <c r="C185" s="66" t="str">
        <f>VLOOKUP(A185,MEMORIA!A:P,3,FALSE)</f>
        <v>REVESTIMENTO CERÂMICO PARA PISO COM PLACAS TIPO ESMALTADA EXTRA DE DIMENSÕES 35X35 CM APLICADA EM AMBIENTES DE ÁREA MAIOR QUE 10 M2. AF_06/2014</v>
      </c>
      <c r="D185" s="66"/>
      <c r="E185" s="66"/>
      <c r="F185" s="66"/>
      <c r="G185" s="16" t="str">
        <f>VLOOKUP(A185,MEMORIA!A:P,7,FALSE)</f>
        <v>M2</v>
      </c>
      <c r="H185" s="17">
        <f>VLOOKUP(A185,MEMORIA!A:P,16,FALSE)</f>
        <v>145.91999999999999</v>
      </c>
      <c r="I185" s="67">
        <f>VLOOKUP("TOTAL - "&amp;B185,COMPOSICAO!A:K,10,FALSE)</f>
        <v>53.349999999999994</v>
      </c>
      <c r="J185" s="68"/>
      <c r="K185" s="37">
        <f t="shared" si="8"/>
        <v>7784.83</v>
      </c>
      <c r="L185" s="38"/>
    </row>
    <row r="186" spans="1:12" ht="30" customHeight="1" x14ac:dyDescent="0.25">
      <c r="A186" s="16" t="s">
        <v>200</v>
      </c>
      <c r="B186" s="16">
        <f>VLOOKUP(A186,MEMORIA!A:P,2,FALSE)</f>
        <v>98695</v>
      </c>
      <c r="C186" s="66" t="str">
        <f>VLOOKUP(A186,MEMORIA!A:P,3,FALSE)</f>
        <v>SOLEIRA EM MÁRMORE, LARGURA 15 CM, ESPESSURA 2,0 CM. AF_09/2020</v>
      </c>
      <c r="D186" s="66"/>
      <c r="E186" s="66"/>
      <c r="F186" s="66"/>
      <c r="G186" s="16" t="str">
        <f>VLOOKUP(A186,MEMORIA!A:P,7,FALSE)</f>
        <v>M</v>
      </c>
      <c r="H186" s="17">
        <f>VLOOKUP(A186,MEMORIA!A:P,16,FALSE)</f>
        <v>14.8</v>
      </c>
      <c r="I186" s="67">
        <f>VLOOKUP("TOTAL - "&amp;B186,COMPOSICAO!A:K,10,FALSE)</f>
        <v>113.5</v>
      </c>
      <c r="J186" s="68"/>
      <c r="K186" s="37">
        <f t="shared" si="8"/>
        <v>1679.8</v>
      </c>
      <c r="L186" s="38"/>
    </row>
    <row r="187" spans="1:12" ht="45" customHeight="1" x14ac:dyDescent="0.25">
      <c r="A187" s="16" t="s">
        <v>201</v>
      </c>
      <c r="B187" s="16">
        <f>VLOOKUP(A187,MEMORIA!A:P,2,FALSE)</f>
        <v>88648</v>
      </c>
      <c r="C187" s="66" t="str">
        <f>VLOOKUP(A187,MEMORIA!A:P,3,FALSE)</f>
        <v>RODAPÉ CERÂMICO DE 7CM DE ALTURA COM PLACAS TIPO ESMALTADA EXTRA  DE DIMENSÕES 35X35CM. AF_06/2014</v>
      </c>
      <c r="D187" s="66"/>
      <c r="E187" s="66"/>
      <c r="F187" s="66"/>
      <c r="G187" s="16" t="str">
        <f>VLOOKUP(A187,MEMORIA!A:P,7,FALSE)</f>
        <v>M</v>
      </c>
      <c r="H187" s="17">
        <f>VLOOKUP(A187,MEMORIA!A:P,16,FALSE)</f>
        <v>149.31</v>
      </c>
      <c r="I187" s="67">
        <f>VLOOKUP("TOTAL - "&amp;B187,COMPOSICAO!A:K,10,FALSE)</f>
        <v>7.9700000000000006</v>
      </c>
      <c r="J187" s="68"/>
      <c r="K187" s="37">
        <f t="shared" si="8"/>
        <v>1190</v>
      </c>
      <c r="L187" s="38"/>
    </row>
    <row r="188" spans="1:12" ht="75" customHeight="1" x14ac:dyDescent="0.25">
      <c r="A188" s="16" t="s">
        <v>202</v>
      </c>
      <c r="B188" s="16">
        <f>VLOOKUP(A188,MEMORIA!A:P,2,FALSE)</f>
        <v>87745</v>
      </c>
      <c r="C188" s="66" t="str">
        <f>VLOOKUP(A188,MEMORIA!A:P,3,FALSE)</f>
        <v>CONTRAPISO EM ARGAMASSA TRAÇO 1:4 (CIMENTO E AREIA), PREPARO MECÂNICO COM BETONEIRA 400 L, APLICADO EM ÁREAS MOLHADAS SOBRE LAJE, ADERIDO, ACABAMENTO NÃO REFORÇADO, ESPESSURA 3CM. AF_07/2021</v>
      </c>
      <c r="D188" s="66"/>
      <c r="E188" s="66"/>
      <c r="F188" s="66"/>
      <c r="G188" s="16" t="str">
        <f>VLOOKUP(A188,MEMORIA!A:P,7,FALSE)</f>
        <v>M2</v>
      </c>
      <c r="H188" s="17">
        <f>VLOOKUP(A188,MEMORIA!A:P,16,FALSE)</f>
        <v>86.41</v>
      </c>
      <c r="I188" s="67">
        <f>VLOOKUP("TOTAL - "&amp;B188,COMPOSICAO!A:K,10,FALSE)</f>
        <v>56.36</v>
      </c>
      <c r="J188" s="68"/>
      <c r="K188" s="37">
        <f t="shared" si="8"/>
        <v>4870.07</v>
      </c>
      <c r="L188" s="38"/>
    </row>
    <row r="189" spans="1:12" ht="75" customHeight="1" x14ac:dyDescent="0.25">
      <c r="A189" s="16" t="s">
        <v>203</v>
      </c>
      <c r="B189" s="16">
        <f>VLOOKUP(A189,MEMORIA!A:P,2,FALSE)</f>
        <v>87640</v>
      </c>
      <c r="C189" s="66" t="str">
        <f>VLOOKUP(A189,MEMORIA!A:P,3,FALSE)</f>
        <v>CONTRAPISO EM ARGAMASSA TRAÇO 1:4 (CIMENTO E AREIA), PREPARO MECÂNICO COM BETONEIRA 400 L, APLICADO EM ÁREAS SECAS SOBRE LAJE, ADERIDO, ACABAMENTO NÃO REFORÇADO, ESPESSURA 4CM. AF_07/2021</v>
      </c>
      <c r="D189" s="66"/>
      <c r="E189" s="66"/>
      <c r="F189" s="66"/>
      <c r="G189" s="16" t="str">
        <f>VLOOKUP(A189,MEMORIA!A:P,7,FALSE)</f>
        <v>M2</v>
      </c>
      <c r="H189" s="17">
        <f>VLOOKUP(A189,MEMORIA!A:P,16,FALSE)</f>
        <v>118.65</v>
      </c>
      <c r="I189" s="67">
        <f>VLOOKUP("TOTAL - "&amp;B189,COMPOSICAO!A:K,10,FALSE)</f>
        <v>51.7</v>
      </c>
      <c r="J189" s="68"/>
      <c r="K189" s="37">
        <f t="shared" si="8"/>
        <v>6134.21</v>
      </c>
      <c r="L189" s="38"/>
    </row>
    <row r="190" spans="1:12" ht="30" customHeight="1" x14ac:dyDescent="0.25">
      <c r="A190" s="16" t="s">
        <v>204</v>
      </c>
      <c r="B190" s="16" t="str">
        <f>VLOOKUP(A190,MEMORIA!A:P,2,FALSE)</f>
        <v>COMP 2</v>
      </c>
      <c r="C190" s="66" t="str">
        <f>VLOOKUP(A190,MEMORIA!A:P,3,FALSE)</f>
        <v>FORNECIMENTO DE LONA PLASTICA PESADA PRETA, E = 150 MICRA</v>
      </c>
      <c r="D190" s="66"/>
      <c r="E190" s="66"/>
      <c r="F190" s="66"/>
      <c r="G190" s="16" t="str">
        <f>VLOOKUP(A190,MEMORIA!A:P,7,FALSE)</f>
        <v>M2</v>
      </c>
      <c r="H190" s="17">
        <f>VLOOKUP(A190,MEMORIA!A:P,16,FALSE)</f>
        <v>193.21</v>
      </c>
      <c r="I190" s="67">
        <f>VLOOKUP("TOTAL - "&amp;B190,COMPOSICAO!A:K,10,FALSE)</f>
        <v>2.71</v>
      </c>
      <c r="J190" s="68"/>
      <c r="K190" s="37">
        <f t="shared" si="8"/>
        <v>523.6</v>
      </c>
      <c r="L190" s="38"/>
    </row>
    <row r="191" spans="1:12" ht="15" customHeight="1" x14ac:dyDescent="0.25">
      <c r="A191" s="19"/>
      <c r="B191" s="19"/>
      <c r="C191" s="19"/>
      <c r="D191" s="19"/>
      <c r="E191" s="19"/>
      <c r="F191" s="19"/>
      <c r="G191" s="19"/>
      <c r="H191" s="19"/>
      <c r="I191" s="19"/>
      <c r="J191" s="19"/>
      <c r="K191" s="19"/>
      <c r="L191" s="19"/>
    </row>
    <row r="192" spans="1:12" ht="15" customHeight="1" x14ac:dyDescent="0.25">
      <c r="A192" s="13">
        <v>9</v>
      </c>
      <c r="B192" s="61" t="str">
        <f>VLOOKUP(A192,MEMORIA!A:P,2,FALSE)</f>
        <v>COBERTURA/PROTECOES</v>
      </c>
      <c r="C192" s="62"/>
      <c r="D192" s="62"/>
      <c r="E192" s="62"/>
      <c r="F192" s="62"/>
      <c r="G192" s="62"/>
      <c r="H192" s="62"/>
      <c r="I192" s="62"/>
      <c r="J192" s="63"/>
      <c r="K192" s="64">
        <f>SUM(K193:L202)</f>
        <v>42617.860000000008</v>
      </c>
      <c r="L192" s="65"/>
    </row>
    <row r="193" spans="1:12" ht="30" customHeight="1" x14ac:dyDescent="0.25">
      <c r="A193" s="16" t="s">
        <v>205</v>
      </c>
      <c r="B193" s="16">
        <f>VLOOKUP(A193,MEMORIA!A:P,2,FALSE)</f>
        <v>102233</v>
      </c>
      <c r="C193" s="66" t="str">
        <f>VLOOKUP(A193,MEMORIA!A:P,3,FALSE)</f>
        <v>PINTURA IMUNIZANTE PARA MADEIRA, 1 DEMÃO. AF_01/2021</v>
      </c>
      <c r="D193" s="66"/>
      <c r="E193" s="66"/>
      <c r="F193" s="66"/>
      <c r="G193" s="16" t="str">
        <f>VLOOKUP(A193,MEMORIA!A:P,7,FALSE)</f>
        <v>M2</v>
      </c>
      <c r="H193" s="17">
        <f>VLOOKUP(A193,MEMORIA!A:P,16,FALSE)</f>
        <v>252.39</v>
      </c>
      <c r="I193" s="67">
        <f>VLOOKUP("TOTAL - "&amp;B193,COMPOSICAO!A:K,10,FALSE)</f>
        <v>11.969999999999999</v>
      </c>
      <c r="J193" s="68"/>
      <c r="K193" s="37">
        <f t="shared" ref="K193:K201" si="9">ROUND(H193*I193,2)</f>
        <v>3021.11</v>
      </c>
      <c r="L193" s="38"/>
    </row>
    <row r="194" spans="1:12" ht="75" customHeight="1" x14ac:dyDescent="0.25">
      <c r="A194" s="16" t="s">
        <v>206</v>
      </c>
      <c r="B194" s="16">
        <f>VLOOKUP(A194,MEMORIA!A:P,2,FALSE)</f>
        <v>92539</v>
      </c>
      <c r="C194" s="66" t="str">
        <f>VLOOKUP(A194,MEMORIA!A:P,3,FALSE)</f>
        <v>TRAMA DE MADEIRA COMPOSTA POR RIPAS, CAIBROS E TERÇAS PARA TELHADOS DE ATÉ 2 ÁGUAS PARA TELHA DE ENCAIXE DE CERÂMICA OU DE CONCRETO, INCLUSO TRANSPORTE VERTICAL. AF_07/2019</v>
      </c>
      <c r="D194" s="66"/>
      <c r="E194" s="66"/>
      <c r="F194" s="66"/>
      <c r="G194" s="16" t="str">
        <f>VLOOKUP(A194,MEMORIA!A:P,7,FALSE)</f>
        <v>M2</v>
      </c>
      <c r="H194" s="17">
        <f>VLOOKUP(A194,MEMORIA!A:P,16,FALSE)</f>
        <v>242.7</v>
      </c>
      <c r="I194" s="67">
        <f>VLOOKUP("TOTAL - "&amp;B194,COMPOSICAO!A:K,10,FALSE)</f>
        <v>83.13</v>
      </c>
      <c r="J194" s="68"/>
      <c r="K194" s="37">
        <f t="shared" si="9"/>
        <v>20175.650000000001</v>
      </c>
      <c r="L194" s="38"/>
    </row>
    <row r="195" spans="1:12" ht="45" customHeight="1" x14ac:dyDescent="0.25">
      <c r="A195" s="16" t="s">
        <v>207</v>
      </c>
      <c r="B195" s="16">
        <f>VLOOKUP(A195,MEMORIA!A:P,2,FALSE)</f>
        <v>94440</v>
      </c>
      <c r="C195" s="66" t="str">
        <f>VLOOKUP(A195,MEMORIA!A:P,3,FALSE)</f>
        <v>TELHAMENTO COM TELHA CERÂMICA DE ENCAIXE, TIPO FRANCESA, COM ATÉ 2 ÁGUAS, INCLUSO TRANSPORTE VERTICAL. AF_07/2019</v>
      </c>
      <c r="D195" s="66"/>
      <c r="E195" s="66"/>
      <c r="F195" s="66"/>
      <c r="G195" s="16" t="str">
        <f>VLOOKUP(A195,MEMORIA!A:P,7,FALSE)</f>
        <v>M2</v>
      </c>
      <c r="H195" s="17">
        <f>VLOOKUP(A195,MEMORIA!A:P,16,FALSE)</f>
        <v>242.7</v>
      </c>
      <c r="I195" s="67">
        <f>VLOOKUP("TOTAL - "&amp;B195,COMPOSICAO!A:K,10,FALSE)</f>
        <v>31.06</v>
      </c>
      <c r="J195" s="68"/>
      <c r="K195" s="37">
        <f t="shared" si="9"/>
        <v>7538.26</v>
      </c>
      <c r="L195" s="38"/>
    </row>
    <row r="196" spans="1:12" ht="75" customHeight="1" x14ac:dyDescent="0.25">
      <c r="A196" s="16" t="s">
        <v>208</v>
      </c>
      <c r="B196" s="16">
        <f>VLOOKUP(A196,MEMORIA!A:P,2,FALSE)</f>
        <v>94221</v>
      </c>
      <c r="C196" s="66" t="str">
        <f>VLOOKUP(A196,MEMORIA!A:P,3,FALSE)</f>
        <v>CUMEEIRA PARA TELHA CERÂMICA EMBOÇADA COM ARGAMASSA TRAÇO 1:2:9 (CIMENTO, CAL E AREIA) PARA TELHADOS COM ATÉ 2 ÁGUAS, INCLUSO TRANSPORTE VERTICAL. AF_07/2019</v>
      </c>
      <c r="D196" s="66"/>
      <c r="E196" s="66"/>
      <c r="F196" s="66"/>
      <c r="G196" s="16" t="str">
        <f>VLOOKUP(A196,MEMORIA!A:P,7,FALSE)</f>
        <v>M</v>
      </c>
      <c r="H196" s="17">
        <f>VLOOKUP(A196,MEMORIA!A:P,16,FALSE)</f>
        <v>13</v>
      </c>
      <c r="I196" s="67">
        <f>VLOOKUP("TOTAL - "&amp;B196,COMPOSICAO!A:K,10,FALSE)</f>
        <v>23.98</v>
      </c>
      <c r="J196" s="68"/>
      <c r="K196" s="37">
        <f t="shared" si="9"/>
        <v>311.74</v>
      </c>
      <c r="L196" s="38"/>
    </row>
    <row r="197" spans="1:12" ht="45" customHeight="1" x14ac:dyDescent="0.25">
      <c r="A197" s="16" t="s">
        <v>209</v>
      </c>
      <c r="B197" s="16">
        <f>VLOOKUP(A197,MEMORIA!A:P,2,FALSE)</f>
        <v>94231</v>
      </c>
      <c r="C197" s="66" t="str">
        <f>VLOOKUP(A197,MEMORIA!A:P,3,FALSE)</f>
        <v>RUFO EM CHAPA DE AÇO GALVANIZADO NÚMERO 24, CORTE DE 25 CM, INCLUSO TRANSPORTE VERTICAL. AF_07/2019</v>
      </c>
      <c r="D197" s="66"/>
      <c r="E197" s="66"/>
      <c r="F197" s="66"/>
      <c r="G197" s="16" t="str">
        <f>VLOOKUP(A197,MEMORIA!A:P,7,FALSE)</f>
        <v>M</v>
      </c>
      <c r="H197" s="17">
        <f>VLOOKUP(A197,MEMORIA!A:P,16,FALSE)</f>
        <v>20.54</v>
      </c>
      <c r="I197" s="67">
        <f>VLOOKUP("TOTAL - "&amp;B197,COMPOSICAO!A:K,10,FALSE)</f>
        <v>58.08</v>
      </c>
      <c r="J197" s="68"/>
      <c r="K197" s="37">
        <f t="shared" si="9"/>
        <v>1192.96</v>
      </c>
      <c r="L197" s="38"/>
    </row>
    <row r="198" spans="1:12" ht="45" customHeight="1" x14ac:dyDescent="0.25">
      <c r="A198" s="16" t="s">
        <v>210</v>
      </c>
      <c r="B198" s="16">
        <f>VLOOKUP(A198,MEMORIA!A:P,2,FALSE)</f>
        <v>98563</v>
      </c>
      <c r="C198" s="66" t="str">
        <f>VLOOKUP(A198,MEMORIA!A:P,3,FALSE)</f>
        <v>PROTEÇÃO MECÂNICA DE SUPERFÍCIE HORIZONTAL COM ARGAMASSA DE CIMENTO E AREIA, TRAÇO 1:3, E=2CM. AF_06/2018</v>
      </c>
      <c r="D198" s="66"/>
      <c r="E198" s="66"/>
      <c r="F198" s="66"/>
      <c r="G198" s="16" t="str">
        <f>VLOOKUP(A198,MEMORIA!A:P,7,FALSE)</f>
        <v>M2</v>
      </c>
      <c r="H198" s="17">
        <f>VLOOKUP(A198,MEMORIA!A:P,16,FALSE)</f>
        <v>29.67</v>
      </c>
      <c r="I198" s="67">
        <f>VLOOKUP("TOTAL - "&amp;B198,COMPOSICAO!A:K,10,FALSE)</f>
        <v>39.379999999999995</v>
      </c>
      <c r="J198" s="68"/>
      <c r="K198" s="37">
        <f t="shared" si="9"/>
        <v>1168.4000000000001</v>
      </c>
      <c r="L198" s="38"/>
    </row>
    <row r="199" spans="1:12" ht="45" customHeight="1" x14ac:dyDescent="0.25">
      <c r="A199" s="16" t="s">
        <v>211</v>
      </c>
      <c r="B199" s="16">
        <f>VLOOKUP(A199,MEMORIA!A:P,2,FALSE)</f>
        <v>98564</v>
      </c>
      <c r="C199" s="66" t="str">
        <f>VLOOKUP(A199,MEMORIA!A:P,3,FALSE)</f>
        <v>PROTEÇÃO MECÂNICA DE SUPERFÍCIE VERTICAL COM ARGAMASSA DE CIMENTO E AREIA, TRAÇO 1:3, E=2CM. AF_06/2018</v>
      </c>
      <c r="D199" s="66"/>
      <c r="E199" s="66"/>
      <c r="F199" s="66"/>
      <c r="G199" s="16" t="str">
        <f>VLOOKUP(A199,MEMORIA!A:P,7,FALSE)</f>
        <v>M2</v>
      </c>
      <c r="H199" s="17">
        <f>VLOOKUP(A199,MEMORIA!A:P,16,FALSE)</f>
        <v>9.1199999999999992</v>
      </c>
      <c r="I199" s="67">
        <f>VLOOKUP("TOTAL - "&amp;B199,COMPOSICAO!A:K,10,FALSE)</f>
        <v>57.75</v>
      </c>
      <c r="J199" s="68"/>
      <c r="K199" s="37">
        <f t="shared" si="9"/>
        <v>526.67999999999995</v>
      </c>
      <c r="L199" s="38"/>
    </row>
    <row r="200" spans="1:12" ht="60" customHeight="1" x14ac:dyDescent="0.25">
      <c r="A200" s="16" t="s">
        <v>212</v>
      </c>
      <c r="B200" s="16">
        <f>VLOOKUP(A200,MEMORIA!A:P,2,FALSE)</f>
        <v>98546</v>
      </c>
      <c r="C200" s="66" t="str">
        <f>VLOOKUP(A200,MEMORIA!A:P,3,FALSE)</f>
        <v>IMPERMEABILIZAÇÃO DE SUPERFÍCIE COM MANTA ASFÁLTICA, UMA CAMADA, INCLUSIVE APLICAÇÃO DE PRIMER ASFÁLTICO, E=3MM. AF_06/2018</v>
      </c>
      <c r="D200" s="66"/>
      <c r="E200" s="66"/>
      <c r="F200" s="66"/>
      <c r="G200" s="16" t="str">
        <f>VLOOKUP(A200,MEMORIA!A:P,7,FALSE)</f>
        <v>M2</v>
      </c>
      <c r="H200" s="17">
        <f>VLOOKUP(A200,MEMORIA!A:P,16,FALSE)</f>
        <v>38.799999999999997</v>
      </c>
      <c r="I200" s="67">
        <f>VLOOKUP("TOTAL - "&amp;B200,COMPOSICAO!A:K,10,FALSE)</f>
        <v>146.72999999999999</v>
      </c>
      <c r="J200" s="68"/>
      <c r="K200" s="37">
        <f t="shared" si="9"/>
        <v>5693.12</v>
      </c>
      <c r="L200" s="38"/>
    </row>
    <row r="201" spans="1:12" ht="30" customHeight="1" x14ac:dyDescent="0.25">
      <c r="A201" s="16" t="s">
        <v>213</v>
      </c>
      <c r="B201" s="16">
        <f>VLOOKUP(A201,MEMORIA!A:P,2,FALSE)</f>
        <v>94232</v>
      </c>
      <c r="C201" s="66" t="str">
        <f>VLOOKUP(A201,MEMORIA!A:P,3,FALSE)</f>
        <v>AMARRAÇÃO DE TELHAS CERÂMICAS OU DE CONCRETO. AF_07/2019</v>
      </c>
      <c r="D201" s="66"/>
      <c r="E201" s="66"/>
      <c r="F201" s="66"/>
      <c r="G201" s="16" t="str">
        <f>VLOOKUP(A201,MEMORIA!A:P,7,FALSE)</f>
        <v>UN</v>
      </c>
      <c r="H201" s="17">
        <f>VLOOKUP(A201,MEMORIA!A:P,16,FALSE)</f>
        <v>1013.54</v>
      </c>
      <c r="I201" s="67">
        <f>VLOOKUP("TOTAL - "&amp;B201,COMPOSICAO!A:K,10,FALSE)</f>
        <v>2.95</v>
      </c>
      <c r="J201" s="68"/>
      <c r="K201" s="37">
        <f t="shared" si="9"/>
        <v>2989.94</v>
      </c>
      <c r="L201" s="38"/>
    </row>
    <row r="202" spans="1:12" ht="15" customHeight="1" x14ac:dyDescent="0.25">
      <c r="A202" s="19"/>
      <c r="B202" s="19"/>
      <c r="C202" s="19"/>
      <c r="D202" s="19"/>
      <c r="E202" s="19"/>
      <c r="F202" s="19"/>
      <c r="G202" s="19"/>
      <c r="H202" s="19"/>
      <c r="I202" s="19"/>
      <c r="J202" s="19"/>
      <c r="K202" s="19"/>
      <c r="L202" s="19"/>
    </row>
    <row r="203" spans="1:12" ht="15" customHeight="1" x14ac:dyDescent="0.25">
      <c r="A203" s="13">
        <v>10</v>
      </c>
      <c r="B203" s="61" t="str">
        <f>VLOOKUP(A203,MEMORIA!A:P,2,FALSE)</f>
        <v>REVESTIMENTOS INTERNOS</v>
      </c>
      <c r="C203" s="62"/>
      <c r="D203" s="62"/>
      <c r="E203" s="62"/>
      <c r="F203" s="62"/>
      <c r="G203" s="62"/>
      <c r="H203" s="62"/>
      <c r="I203" s="62"/>
      <c r="J203" s="63"/>
      <c r="K203" s="64">
        <f>SUM(K204:L214)</f>
        <v>37487.43</v>
      </c>
      <c r="L203" s="65"/>
    </row>
    <row r="204" spans="1:12" ht="75" customHeight="1" x14ac:dyDescent="0.25">
      <c r="A204" s="16" t="s">
        <v>214</v>
      </c>
      <c r="B204" s="16">
        <f>VLOOKUP(A204,MEMORIA!A:P,2,FALSE)</f>
        <v>87882</v>
      </c>
      <c r="C204" s="66" t="str">
        <f>VLOOKUP(A204,MEMORIA!A:P,3,FALSE)</f>
        <v>CHAPISCO APLICADO NO TETO OU EM ALVENARIA E ESTRUTURA, COM ROLO PARA TEXTURA ACRÍLICA. ARGAMASSA TRAÇO 1:4 E EMULSÃO POLIMÉRICA (ADESIVO) COM PREPARO EM BETONEIRA 400L. AF_10/2022</v>
      </c>
      <c r="D204" s="66"/>
      <c r="E204" s="66"/>
      <c r="F204" s="66"/>
      <c r="G204" s="16" t="str">
        <f>VLOOKUP(A204,MEMORIA!A:P,7,FALSE)</f>
        <v>M2</v>
      </c>
      <c r="H204" s="17">
        <f>VLOOKUP(A204,MEMORIA!A:P,16,FALSE)</f>
        <v>574.17999999999995</v>
      </c>
      <c r="I204" s="67">
        <f>VLOOKUP("TOTAL - "&amp;B204,COMPOSICAO!A:K,10,FALSE)</f>
        <v>6.99</v>
      </c>
      <c r="J204" s="68"/>
      <c r="K204" s="37">
        <f t="shared" ref="K204:K213" si="10">ROUND(H204*I204,2)</f>
        <v>4013.52</v>
      </c>
      <c r="L204" s="38"/>
    </row>
    <row r="205" spans="1:12" ht="90" customHeight="1" x14ac:dyDescent="0.25">
      <c r="A205" s="16" t="s">
        <v>215</v>
      </c>
      <c r="B205" s="16">
        <f>VLOOKUP(A205,MEMORIA!A:P,2,FALSE)</f>
        <v>87547</v>
      </c>
      <c r="C205" s="66" t="str">
        <f>VLOOKUP(A205,MEMORIA!A:P,3,FALSE)</f>
        <v>MASSA ÚNICA, PARA RECEBIMENTO DE PINTURA, EM ARGAMASSA TRAÇO 1:2:8, PREPARO MECÂNICO COM BETONEIRA 400L, APLICADA MANUALMENTE EM FACES INTERNAS DE PAREDES, ESPESSURA DE 10MM, COM EXECUÇÃO DE TALISCAS. AF_06/2014</v>
      </c>
      <c r="D205" s="66"/>
      <c r="E205" s="66"/>
      <c r="F205" s="66"/>
      <c r="G205" s="16" t="str">
        <f>VLOOKUP(A205,MEMORIA!A:P,7,FALSE)</f>
        <v>M2</v>
      </c>
      <c r="H205" s="17">
        <f>VLOOKUP(A205,MEMORIA!A:P,16,FALSE)</f>
        <v>427.8</v>
      </c>
      <c r="I205" s="67">
        <f>VLOOKUP("TOTAL - "&amp;B205,COMPOSICAO!A:K,10,FALSE)</f>
        <v>24.130000000000003</v>
      </c>
      <c r="J205" s="68"/>
      <c r="K205" s="37">
        <f t="shared" si="10"/>
        <v>10322.81</v>
      </c>
      <c r="L205" s="38"/>
    </row>
    <row r="206" spans="1:12" ht="30" customHeight="1" x14ac:dyDescent="0.25">
      <c r="A206" s="16" t="s">
        <v>216</v>
      </c>
      <c r="B206" s="16">
        <f>VLOOKUP(A206,MEMORIA!A:P,2,FALSE)</f>
        <v>88495</v>
      </c>
      <c r="C206" s="66" t="str">
        <f>VLOOKUP(A206,MEMORIA!A:P,3,FALSE)</f>
        <v>APLICAÇÃO E LIXAMENTO DE MASSA LÁTEX EM PAREDES, UMA DEMÃO. AF_06/2014</v>
      </c>
      <c r="D206" s="66"/>
      <c r="E206" s="66"/>
      <c r="F206" s="66"/>
      <c r="G206" s="16" t="str">
        <f>VLOOKUP(A206,MEMORIA!A:P,7,FALSE)</f>
        <v>M2</v>
      </c>
      <c r="H206" s="17">
        <f>VLOOKUP(A206,MEMORIA!A:P,16,FALSE)</f>
        <v>316.86</v>
      </c>
      <c r="I206" s="67">
        <f>VLOOKUP("TOTAL - "&amp;B206,COMPOSICAO!A:K,10,FALSE)</f>
        <v>11.49</v>
      </c>
      <c r="J206" s="68"/>
      <c r="K206" s="37">
        <f t="shared" si="10"/>
        <v>3640.72</v>
      </c>
      <c r="L206" s="38"/>
    </row>
    <row r="207" spans="1:12" ht="30" customHeight="1" x14ac:dyDescent="0.25">
      <c r="A207" s="16" t="s">
        <v>217</v>
      </c>
      <c r="B207" s="16">
        <f>VLOOKUP(A207,MEMORIA!A:P,2,FALSE)</f>
        <v>88485</v>
      </c>
      <c r="C207" s="66" t="str">
        <f>VLOOKUP(A207,MEMORIA!A:P,3,FALSE)</f>
        <v>APLICAÇÃO DE FUNDO SELADOR ACRÍLICO EM PAREDES, UMA DEMÃO. AF_06/2014</v>
      </c>
      <c r="D207" s="66"/>
      <c r="E207" s="66"/>
      <c r="F207" s="66"/>
      <c r="G207" s="16" t="str">
        <f>VLOOKUP(A207,MEMORIA!A:P,7,FALSE)</f>
        <v>M2</v>
      </c>
      <c r="H207" s="17">
        <f>VLOOKUP(A207,MEMORIA!A:P,16,FALSE)</f>
        <v>316.86</v>
      </c>
      <c r="I207" s="67">
        <f>VLOOKUP("TOTAL - "&amp;B207,COMPOSICAO!A:K,10,FALSE)</f>
        <v>2.64</v>
      </c>
      <c r="J207" s="68"/>
      <c r="K207" s="37">
        <f t="shared" si="10"/>
        <v>836.51</v>
      </c>
      <c r="L207" s="38"/>
    </row>
    <row r="208" spans="1:12" ht="45" customHeight="1" x14ac:dyDescent="0.25">
      <c r="A208" s="16" t="s">
        <v>218</v>
      </c>
      <c r="B208" s="16">
        <f>VLOOKUP(A208,MEMORIA!A:P,2,FALSE)</f>
        <v>88489</v>
      </c>
      <c r="C208" s="66" t="str">
        <f>VLOOKUP(A208,MEMORIA!A:P,3,FALSE)</f>
        <v>APLICAÇÃO MANUAL DE PINTURA COM TINTA LÁTEX ACRÍLICA EM PAREDES, DUAS DEMÃOS. AF_06/2014</v>
      </c>
      <c r="D208" s="66"/>
      <c r="E208" s="66"/>
      <c r="F208" s="66"/>
      <c r="G208" s="16" t="str">
        <f>VLOOKUP(A208,MEMORIA!A:P,7,FALSE)</f>
        <v>M2</v>
      </c>
      <c r="H208" s="17">
        <f>VLOOKUP(A208,MEMORIA!A:P,16,FALSE)</f>
        <v>316.86</v>
      </c>
      <c r="I208" s="67">
        <f>VLOOKUP("TOTAL - "&amp;B208,COMPOSICAO!A:K,10,FALSE)</f>
        <v>12.700000000000001</v>
      </c>
      <c r="J208" s="68"/>
      <c r="K208" s="37">
        <f t="shared" si="10"/>
        <v>4024.12</v>
      </c>
      <c r="L208" s="38"/>
    </row>
    <row r="209" spans="1:12" ht="105" customHeight="1" x14ac:dyDescent="0.25">
      <c r="A209" s="16" t="s">
        <v>219</v>
      </c>
      <c r="B209" s="16">
        <f>VLOOKUP(A209,MEMORIA!A:P,2,FALSE)</f>
        <v>87545</v>
      </c>
      <c r="C209" s="66" t="str">
        <f>VLOOKUP(A209,MEMORIA!A:P,3,FALSE)</f>
        <v>EMBOÇO, PARA RECEBIMENTO DE CERÂMICA, EM ARGAMASSA TRAÇO 1:2:8, PREPARO MECÂNICO COM BETONEIRA 400L, APLICADO MANUALMENTE EM FACES INTERNAS DE PAREDES, PARA AMBIENTE COM ÁREA MENOR QUE 5M2, ESPESSURA DE 10MM, COM EXECUÇÃO DE TALISCAS. AF_06/2014</v>
      </c>
      <c r="D209" s="66"/>
      <c r="E209" s="66"/>
      <c r="F209" s="66"/>
      <c r="G209" s="16" t="str">
        <f>VLOOKUP(A209,MEMORIA!A:P,7,FALSE)</f>
        <v>M2</v>
      </c>
      <c r="H209" s="17">
        <f>VLOOKUP(A209,MEMORIA!A:P,16,FALSE)</f>
        <v>66.22</v>
      </c>
      <c r="I209" s="67">
        <f>VLOOKUP("TOTAL - "&amp;B209,COMPOSICAO!A:K,10,FALSE)</f>
        <v>28.14</v>
      </c>
      <c r="J209" s="68"/>
      <c r="K209" s="37">
        <f t="shared" si="10"/>
        <v>1863.43</v>
      </c>
      <c r="L209" s="38"/>
    </row>
    <row r="210" spans="1:12" ht="105" customHeight="1" x14ac:dyDescent="0.25">
      <c r="A210" s="16" t="s">
        <v>220</v>
      </c>
      <c r="B210" s="16">
        <f>VLOOKUP(A210,MEMORIA!A:P,2,FALSE)</f>
        <v>87549</v>
      </c>
      <c r="C210" s="66" t="str">
        <f>VLOOKUP(A210,MEMORIA!A:P,3,FALSE)</f>
        <v>EMBOÇO, PARA RECEBIMENTO DE CERÂMICA, EM ARGAMASSA TRAÇO 1:2:8, PREPARO MECÂNICO COM BETONEIRA 400L, APLICADO MANUALMENTE EM FACES INTERNAS DE PAREDES, PARA AMBIENTE COM ÁREA ENTRE 5M2 E 10M2, ESPESSURA DE 10MM, COM EXECUÇÃO DE TALISCAS. AF_06/2014</v>
      </c>
      <c r="D210" s="66"/>
      <c r="E210" s="66"/>
      <c r="F210" s="66"/>
      <c r="G210" s="16" t="str">
        <f>VLOOKUP(A210,MEMORIA!A:P,7,FALSE)</f>
        <v>M2</v>
      </c>
      <c r="H210" s="17">
        <f>VLOOKUP(A210,MEMORIA!A:P,16,FALSE)</f>
        <v>48.02</v>
      </c>
      <c r="I210" s="67">
        <f>VLOOKUP("TOTAL - "&amp;B210,COMPOSICAO!A:K,10,FALSE)</f>
        <v>22.67</v>
      </c>
      <c r="J210" s="68"/>
      <c r="K210" s="37">
        <f t="shared" si="10"/>
        <v>1088.6099999999999</v>
      </c>
      <c r="L210" s="38"/>
    </row>
    <row r="211" spans="1:12" ht="105" customHeight="1" x14ac:dyDescent="0.25">
      <c r="A211" s="16" t="s">
        <v>221</v>
      </c>
      <c r="B211" s="16">
        <f>VLOOKUP(A211,MEMORIA!A:P,2,FALSE)</f>
        <v>87553</v>
      </c>
      <c r="C211" s="66" t="str">
        <f>VLOOKUP(A211,MEMORIA!A:P,3,FALSE)</f>
        <v>EMBOÇO, PARA RECEBIMENTO DE CERÂMICA, EM ARGAMASSA TRAÇO 1:2:8, PREPARO MECÂNICO COM BETONEIRA 400L, APLICADO MANUALMENTE EM FACES INTERNAS DE PAREDES, PARA AMBIENTE COM ÁREA MAIOR QUE 10M2, ESPESSURA DE 10MM, COM EXECUÇÃO DE TALISCAS. AF_06/2014</v>
      </c>
      <c r="D211" s="66"/>
      <c r="E211" s="66"/>
      <c r="F211" s="66"/>
      <c r="G211" s="16" t="str">
        <f>VLOOKUP(A211,MEMORIA!A:P,7,FALSE)</f>
        <v>M2</v>
      </c>
      <c r="H211" s="17">
        <f>VLOOKUP(A211,MEMORIA!A:P,16,FALSE)</f>
        <v>32.33</v>
      </c>
      <c r="I211" s="67">
        <f>VLOOKUP("TOTAL - "&amp;B211,COMPOSICAO!A:K,10,FALSE)</f>
        <v>18.63</v>
      </c>
      <c r="J211" s="68"/>
      <c r="K211" s="37">
        <f t="shared" si="10"/>
        <v>602.30999999999995</v>
      </c>
      <c r="L211" s="38"/>
    </row>
    <row r="212" spans="1:12" ht="75" customHeight="1" x14ac:dyDescent="0.25">
      <c r="A212" s="16" t="s">
        <v>222</v>
      </c>
      <c r="B212" s="16">
        <f>VLOOKUP(A212,MEMORIA!A:P,2,FALSE)</f>
        <v>104453</v>
      </c>
      <c r="C212" s="66" t="str">
        <f>VLOOKUP(A212,MEMORIA!A:P,3,FALSE)</f>
        <v>REVESTIMENTO CERÂMICO PARA PAREDES INTERNAS COM PLACAS TIPO ESMALTADA EXTRA DE DIMENSÕES 20X20 CM APLICADAS EM AMBIENTES DE ÁREA MENOR QUE 5 M² NA ALTURA INTEIRA DAS PAREDES. AF_06/2014</v>
      </c>
      <c r="D212" s="66"/>
      <c r="E212" s="66"/>
      <c r="F212" s="66"/>
      <c r="G212" s="16" t="str">
        <f>VLOOKUP(A212,MEMORIA!A:P,7,FALSE)</f>
        <v>M2</v>
      </c>
      <c r="H212" s="17">
        <f>VLOOKUP(A212,MEMORIA!A:P,16,FALSE)</f>
        <v>66.349999999999994</v>
      </c>
      <c r="I212" s="67">
        <f>VLOOKUP("TOTAL - "&amp;B212,COMPOSICAO!A:K,10,FALSE)</f>
        <v>80.600000000000009</v>
      </c>
      <c r="J212" s="68"/>
      <c r="K212" s="37">
        <f t="shared" si="10"/>
        <v>5347.81</v>
      </c>
      <c r="L212" s="38"/>
    </row>
    <row r="213" spans="1:12" ht="75" customHeight="1" x14ac:dyDescent="0.25">
      <c r="A213" s="16" t="s">
        <v>223</v>
      </c>
      <c r="B213" s="16">
        <f>VLOOKUP(A213,MEMORIA!A:P,2,FALSE)</f>
        <v>87265</v>
      </c>
      <c r="C213" s="66" t="str">
        <f>VLOOKUP(A213,MEMORIA!A:P,3,FALSE)</f>
        <v>REVESTIMENTO CERÂMICO PARA PAREDES INTERNAS COM PLACAS TIPO ESMALTADA EXTRA DE DIMENSÕES 20X20 CM APLICADAS EM AMBIENTES DE ÁREA MAIOR QUE 5 M² NA ALTURA INTEIRA DAS PAREDES. AF_06/2014</v>
      </c>
      <c r="D213" s="66"/>
      <c r="E213" s="66"/>
      <c r="F213" s="66"/>
      <c r="G213" s="16" t="str">
        <f>VLOOKUP(A213,MEMORIA!A:P,7,FALSE)</f>
        <v>M2</v>
      </c>
      <c r="H213" s="17">
        <f>VLOOKUP(A213,MEMORIA!A:P,16,FALSE)</f>
        <v>80.239999999999995</v>
      </c>
      <c r="I213" s="67">
        <f>VLOOKUP("TOTAL - "&amp;B213,COMPOSICAO!A:K,10,FALSE)</f>
        <v>71.63</v>
      </c>
      <c r="J213" s="68"/>
      <c r="K213" s="37">
        <f t="shared" si="10"/>
        <v>5747.59</v>
      </c>
      <c r="L213" s="38"/>
    </row>
    <row r="214" spans="1:12" ht="15" customHeight="1" x14ac:dyDescent="0.25">
      <c r="A214" s="19"/>
      <c r="B214" s="19"/>
      <c r="C214" s="19"/>
      <c r="D214" s="19"/>
      <c r="E214" s="19"/>
      <c r="F214" s="19"/>
      <c r="G214" s="19"/>
      <c r="H214" s="19"/>
      <c r="I214" s="19"/>
      <c r="J214" s="19"/>
      <c r="K214" s="19"/>
      <c r="L214" s="19"/>
    </row>
    <row r="215" spans="1:12" ht="15" customHeight="1" x14ac:dyDescent="0.25">
      <c r="A215" s="13">
        <v>11</v>
      </c>
      <c r="B215" s="61" t="str">
        <f>VLOOKUP(A215,MEMORIA!A:P,2,FALSE)</f>
        <v>REVESTIMENTOS EXTERNOS</v>
      </c>
      <c r="C215" s="62"/>
      <c r="D215" s="62"/>
      <c r="E215" s="62"/>
      <c r="F215" s="62"/>
      <c r="G215" s="62"/>
      <c r="H215" s="62"/>
      <c r="I215" s="62"/>
      <c r="J215" s="63"/>
      <c r="K215" s="64">
        <f>SUM(K216:L227)</f>
        <v>27482.499999999996</v>
      </c>
      <c r="L215" s="65"/>
    </row>
    <row r="216" spans="1:12" ht="90" customHeight="1" x14ac:dyDescent="0.25">
      <c r="A216" s="16" t="s">
        <v>224</v>
      </c>
      <c r="B216" s="16">
        <f>VLOOKUP(A216,MEMORIA!A:P,2,FALSE)</f>
        <v>87900</v>
      </c>
      <c r="C216" s="66" t="str">
        <f>VLOOKUP(A216,MEMORIA!A:P,3,FALSE)</f>
        <v>CHAPISCO APLICADO EM ALVENARIA (COM PRESENÇA DE VÃOS) E ESTRUTURAS DE CONCRETO DE FACHADA, COM ROLO PARA TEXTURA ACRÍLICA.  ARGAMASSA TRAÇO 1:4 E EMULSÃO POLIMÉRICA (ADESIVO) COM PREPARO EM BETONEIRA 400L. AF_10/2022</v>
      </c>
      <c r="D216" s="66"/>
      <c r="E216" s="66"/>
      <c r="F216" s="66"/>
      <c r="G216" s="16" t="str">
        <f>VLOOKUP(A216,MEMORIA!A:P,7,FALSE)</f>
        <v>M2</v>
      </c>
      <c r="H216" s="17">
        <f>VLOOKUP(A216,MEMORIA!A:P,16,FALSE)</f>
        <v>187.26</v>
      </c>
      <c r="I216" s="67">
        <f>VLOOKUP("TOTAL - "&amp;B216,COMPOSICAO!A:K,10,FALSE)</f>
        <v>9.42</v>
      </c>
      <c r="J216" s="68"/>
      <c r="K216" s="37">
        <f t="shared" ref="K216:K226" si="11">ROUND(H216*I216,2)</f>
        <v>1763.99</v>
      </c>
      <c r="L216" s="38"/>
    </row>
    <row r="217" spans="1:12" ht="90" customHeight="1" x14ac:dyDescent="0.25">
      <c r="A217" s="16" t="s">
        <v>225</v>
      </c>
      <c r="B217" s="16">
        <f>VLOOKUP(A217,MEMORIA!A:P,2,FALSE)</f>
        <v>87889</v>
      </c>
      <c r="C217" s="66" t="str">
        <f>VLOOKUP(A217,MEMORIA!A:P,3,FALSE)</f>
        <v>CHAPISCO APLICADO EM ALVENARIA (SEM PRESENÇA DE VÃOS) E ESTRUTURAS DE CONCRETO DE FACHADA, COM ROLO PARA TEXTURA ACRÍLICA.  ARGAMASSA TRAÇO 1:4 E EMULSÃO POLIMÉRICA (ADESIVO) COM PREPARO EM BETONEIRA 400L. AF_10/2022</v>
      </c>
      <c r="D217" s="66"/>
      <c r="E217" s="66"/>
      <c r="F217" s="66"/>
      <c r="G217" s="16" t="str">
        <f>VLOOKUP(A217,MEMORIA!A:P,7,FALSE)</f>
        <v>M2</v>
      </c>
      <c r="H217" s="17">
        <f>VLOOKUP(A217,MEMORIA!A:P,16,FALSE)</f>
        <v>102.63</v>
      </c>
      <c r="I217" s="67">
        <f>VLOOKUP("TOTAL - "&amp;B217,COMPOSICAO!A:K,10,FALSE)</f>
        <v>8.69</v>
      </c>
      <c r="J217" s="68"/>
      <c r="K217" s="37">
        <f t="shared" si="11"/>
        <v>891.85</v>
      </c>
      <c r="L217" s="38"/>
    </row>
    <row r="218" spans="1:12" ht="75" customHeight="1" x14ac:dyDescent="0.25">
      <c r="A218" s="16" t="s">
        <v>226</v>
      </c>
      <c r="B218" s="16">
        <f>VLOOKUP(A218,MEMORIA!A:P,2,FALSE)</f>
        <v>87775</v>
      </c>
      <c r="C218" s="66" t="str">
        <f>VLOOKUP(A218,MEMORIA!A:P,3,FALSE)</f>
        <v>EMBOÇO OU MASSA ÚNICA EM ARGAMASSA TRAÇO 1:2:8, PREPARO MECÂNICO COM BETONEIRA 400 L, APLICADA MANUALMENTE EM PANOS DE FACHADA COM PRESENÇA DE VÃOS, ESPESSURA DE 25 MM. AF_08/2022</v>
      </c>
      <c r="D218" s="66"/>
      <c r="E218" s="66"/>
      <c r="F218" s="66"/>
      <c r="G218" s="16" t="str">
        <f>VLOOKUP(A218,MEMORIA!A:P,7,FALSE)</f>
        <v>M2</v>
      </c>
      <c r="H218" s="17">
        <f>VLOOKUP(A218,MEMORIA!A:P,16,FALSE)</f>
        <v>193.49</v>
      </c>
      <c r="I218" s="67">
        <f>VLOOKUP("TOTAL - "&amp;B218,COMPOSICAO!A:K,10,FALSE)</f>
        <v>54.800000000000004</v>
      </c>
      <c r="J218" s="68"/>
      <c r="K218" s="37">
        <f t="shared" si="11"/>
        <v>10603.25</v>
      </c>
      <c r="L218" s="38"/>
    </row>
    <row r="219" spans="1:12" ht="75" customHeight="1" x14ac:dyDescent="0.25">
      <c r="A219" s="16" t="s">
        <v>227</v>
      </c>
      <c r="B219" s="16">
        <f>VLOOKUP(A219,MEMORIA!A:P,2,FALSE)</f>
        <v>87792</v>
      </c>
      <c r="C219" s="66" t="str">
        <f>VLOOKUP(A219,MEMORIA!A:P,3,FALSE)</f>
        <v>EMBOÇO OU MASSA ÚNICA EM ARGAMASSA TRAÇO 1:2:8, PREPARO MECÂNICO COM BETONEIRA 400 L, APLICADA MANUALMENTE EM PANOS CEGOS DE FACHADA (SEM PRESENÇA DE VÃOS), ESPESSURA DE 25 MM. AF_08/2022</v>
      </c>
      <c r="D219" s="66"/>
      <c r="E219" s="66"/>
      <c r="F219" s="66"/>
      <c r="G219" s="16" t="str">
        <f>VLOOKUP(A219,MEMORIA!A:P,7,FALSE)</f>
        <v>M2</v>
      </c>
      <c r="H219" s="17">
        <f>VLOOKUP(A219,MEMORIA!A:P,16,FALSE)</f>
        <v>102.67</v>
      </c>
      <c r="I219" s="67">
        <f>VLOOKUP("TOTAL - "&amp;B219,COMPOSICAO!A:K,10,FALSE)</f>
        <v>40.28</v>
      </c>
      <c r="J219" s="68"/>
      <c r="K219" s="37">
        <f t="shared" si="11"/>
        <v>4135.55</v>
      </c>
      <c r="L219" s="38"/>
    </row>
    <row r="220" spans="1:12" ht="45" customHeight="1" x14ac:dyDescent="0.25">
      <c r="A220" s="16" t="s">
        <v>228</v>
      </c>
      <c r="B220" s="16">
        <f>VLOOKUP(A220,MEMORIA!A:P,2,FALSE)</f>
        <v>88415</v>
      </c>
      <c r="C220" s="66" t="str">
        <f>VLOOKUP(A220,MEMORIA!A:P,3,FALSE)</f>
        <v>APLICAÇÃO MANUAL DE FUNDO SELADOR ACRÍLICO EM PAREDES EXTERNAS DE CASAS. AF_06/2014</v>
      </c>
      <c r="D220" s="66"/>
      <c r="E220" s="66"/>
      <c r="F220" s="66"/>
      <c r="G220" s="16" t="str">
        <f>VLOOKUP(A220,MEMORIA!A:P,7,FALSE)</f>
        <v>M2</v>
      </c>
      <c r="H220" s="17">
        <f>VLOOKUP(A220,MEMORIA!A:P,16,FALSE)</f>
        <v>296.17</v>
      </c>
      <c r="I220" s="67">
        <f>VLOOKUP("TOTAL - "&amp;B220,COMPOSICAO!A:K,10,FALSE)</f>
        <v>3.0799999999999996</v>
      </c>
      <c r="J220" s="68"/>
      <c r="K220" s="37">
        <f t="shared" si="11"/>
        <v>912.2</v>
      </c>
      <c r="L220" s="38"/>
    </row>
    <row r="221" spans="1:12" ht="45" customHeight="1" x14ac:dyDescent="0.25">
      <c r="A221" s="16" t="s">
        <v>229</v>
      </c>
      <c r="B221" s="16">
        <f>VLOOKUP(A221,MEMORIA!A:P,2,FALSE)</f>
        <v>88431</v>
      </c>
      <c r="C221" s="66" t="str">
        <f>VLOOKUP(A221,MEMORIA!A:P,3,FALSE)</f>
        <v>APLICAÇÃO MANUAL DE PINTURA COM TINTA TEXTURIZADA ACRÍLICA EM PAREDES EXTERNAS DE CASAS, DUAS CORES. AF_06/2014</v>
      </c>
      <c r="D221" s="66"/>
      <c r="E221" s="66"/>
      <c r="F221" s="66"/>
      <c r="G221" s="16" t="str">
        <f>VLOOKUP(A221,MEMORIA!A:P,7,FALSE)</f>
        <v>M2</v>
      </c>
      <c r="H221" s="17">
        <f>VLOOKUP(A221,MEMORIA!A:P,16,FALSE)</f>
        <v>296.17</v>
      </c>
      <c r="I221" s="67">
        <f>VLOOKUP("TOTAL - "&amp;B221,COMPOSICAO!A:K,10,FALSE)</f>
        <v>18.529999999999998</v>
      </c>
      <c r="J221" s="68"/>
      <c r="K221" s="37">
        <f t="shared" si="11"/>
        <v>5488.03</v>
      </c>
      <c r="L221" s="38"/>
    </row>
    <row r="222" spans="1:12" ht="75" customHeight="1" x14ac:dyDescent="0.25">
      <c r="A222" s="16" t="s">
        <v>230</v>
      </c>
      <c r="B222" s="16">
        <f>VLOOKUP(A222,MEMORIA!A:P,2,FALSE)</f>
        <v>87882</v>
      </c>
      <c r="C222" s="66" t="str">
        <f>VLOOKUP(A222,MEMORIA!A:P,3,FALSE)</f>
        <v>CHAPISCO APLICADO NO TETO OU EM ALVENARIA E ESTRUTURA, COM ROLO PARA TEXTURA ACRÍLICA. ARGAMASSA TRAÇO 1:4 E EMULSÃO POLIMÉRICA (ADESIVO) COM PREPARO EM BETONEIRA 400L. AF_10/2022</v>
      </c>
      <c r="D222" s="66"/>
      <c r="E222" s="66"/>
      <c r="F222" s="66"/>
      <c r="G222" s="16" t="str">
        <f>VLOOKUP(A222,MEMORIA!A:P,7,FALSE)</f>
        <v>M2</v>
      </c>
      <c r="H222" s="17">
        <f>VLOOKUP(A222,MEMORIA!A:P,16,FALSE)</f>
        <v>44.78</v>
      </c>
      <c r="I222" s="67">
        <f>VLOOKUP("TOTAL - "&amp;B222,COMPOSICAO!A:K,10,FALSE)</f>
        <v>6.99</v>
      </c>
      <c r="J222" s="68"/>
      <c r="K222" s="37">
        <f t="shared" si="11"/>
        <v>313.01</v>
      </c>
      <c r="L222" s="38"/>
    </row>
    <row r="223" spans="1:12" ht="75" customHeight="1" x14ac:dyDescent="0.25">
      <c r="A223" s="16" t="s">
        <v>231</v>
      </c>
      <c r="B223" s="16">
        <f>VLOOKUP(A223,MEMORIA!A:P,2,FALSE)</f>
        <v>90408</v>
      </c>
      <c r="C223" s="66" t="str">
        <f>VLOOKUP(A223,MEMORIA!A:P,3,FALSE)</f>
        <v>MASSA ÚNICA, PARA RECEBIMENTO DE PINTURA, EM ARGAMASSA TRAÇO 1:2:8, PREPARO MECÂNICO COM BETONEIRA 400L, APLICADA MANUALMENTE EM TETO, ESPESSURA DE 10MM, COM EXECUÇÃO DE TALISCAS. AF_03/2015</v>
      </c>
      <c r="D223" s="66"/>
      <c r="E223" s="66"/>
      <c r="F223" s="66"/>
      <c r="G223" s="16" t="str">
        <f>VLOOKUP(A223,MEMORIA!A:P,7,FALSE)</f>
        <v>M2</v>
      </c>
      <c r="H223" s="17">
        <f>VLOOKUP(A223,MEMORIA!A:P,16,FALSE)</f>
        <v>44.78</v>
      </c>
      <c r="I223" s="67">
        <f>VLOOKUP("TOTAL - "&amp;B223,COMPOSICAO!A:K,10,FALSE)</f>
        <v>35.559999999999995</v>
      </c>
      <c r="J223" s="68"/>
      <c r="K223" s="37">
        <f t="shared" si="11"/>
        <v>1592.38</v>
      </c>
      <c r="L223" s="38"/>
    </row>
    <row r="224" spans="1:12" ht="30" customHeight="1" x14ac:dyDescent="0.25">
      <c r="A224" s="16" t="s">
        <v>232</v>
      </c>
      <c r="B224" s="16">
        <f>VLOOKUP(A224,MEMORIA!A:P,2,FALSE)</f>
        <v>88494</v>
      </c>
      <c r="C224" s="66" t="str">
        <f>VLOOKUP(A224,MEMORIA!A:P,3,FALSE)</f>
        <v>APLICAÇÃO E LIXAMENTO DE MASSA LÁTEX EM TETO, UMA DEMÃO. AF_06/2014</v>
      </c>
      <c r="D224" s="66"/>
      <c r="E224" s="66"/>
      <c r="F224" s="66"/>
      <c r="G224" s="16" t="str">
        <f>VLOOKUP(A224,MEMORIA!A:P,7,FALSE)</f>
        <v>M2</v>
      </c>
      <c r="H224" s="17">
        <f>VLOOKUP(A224,MEMORIA!A:P,16,FALSE)</f>
        <v>44.78</v>
      </c>
      <c r="I224" s="67">
        <f>VLOOKUP("TOTAL - "&amp;B224,COMPOSICAO!A:K,10,FALSE)</f>
        <v>21.830000000000002</v>
      </c>
      <c r="J224" s="68"/>
      <c r="K224" s="37">
        <f t="shared" si="11"/>
        <v>977.55</v>
      </c>
      <c r="L224" s="38"/>
    </row>
    <row r="225" spans="1:12" ht="30" customHeight="1" x14ac:dyDescent="0.25">
      <c r="A225" s="16" t="s">
        <v>233</v>
      </c>
      <c r="B225" s="16">
        <f>VLOOKUP(A225,MEMORIA!A:P,2,FALSE)</f>
        <v>88484</v>
      </c>
      <c r="C225" s="66" t="str">
        <f>VLOOKUP(A225,MEMORIA!A:P,3,FALSE)</f>
        <v>APLICAÇÃO DE FUNDO SELADOR ACRÍLICO EM TETO, UMA DEMÃO. AF_06/2014</v>
      </c>
      <c r="D225" s="66"/>
      <c r="E225" s="66"/>
      <c r="F225" s="66"/>
      <c r="G225" s="16" t="str">
        <f>VLOOKUP(A225,MEMORIA!A:P,7,FALSE)</f>
        <v>M2</v>
      </c>
      <c r="H225" s="17">
        <f>VLOOKUP(A225,MEMORIA!A:P,16,FALSE)</f>
        <v>44.78</v>
      </c>
      <c r="I225" s="67">
        <f>VLOOKUP("TOTAL - "&amp;B225,COMPOSICAO!A:K,10,FALSE)</f>
        <v>3.12</v>
      </c>
      <c r="J225" s="68"/>
      <c r="K225" s="37">
        <f t="shared" si="11"/>
        <v>139.71</v>
      </c>
      <c r="L225" s="38"/>
    </row>
    <row r="226" spans="1:12" ht="45" customHeight="1" x14ac:dyDescent="0.25">
      <c r="A226" s="16" t="s">
        <v>234</v>
      </c>
      <c r="B226" s="16">
        <f>VLOOKUP(A226,MEMORIA!A:P,2,FALSE)</f>
        <v>88488</v>
      </c>
      <c r="C226" s="66" t="str">
        <f>VLOOKUP(A226,MEMORIA!A:P,3,FALSE)</f>
        <v>APLICAÇÃO MANUAL DE PINTURA COM TINTA LÁTEX ACRÍLICA EM TETO, DUAS DEMÃOS. AF_06/2014</v>
      </c>
      <c r="D226" s="66"/>
      <c r="E226" s="66"/>
      <c r="F226" s="66"/>
      <c r="G226" s="16" t="str">
        <f>VLOOKUP(A226,MEMORIA!A:P,7,FALSE)</f>
        <v>M2</v>
      </c>
      <c r="H226" s="17">
        <f>VLOOKUP(A226,MEMORIA!A:P,16,FALSE)</f>
        <v>44.78</v>
      </c>
      <c r="I226" s="67">
        <f>VLOOKUP("TOTAL - "&amp;B226,COMPOSICAO!A:K,10,FALSE)</f>
        <v>14.85</v>
      </c>
      <c r="J226" s="68"/>
      <c r="K226" s="37">
        <f t="shared" si="11"/>
        <v>664.98</v>
      </c>
      <c r="L226" s="38"/>
    </row>
    <row r="227" spans="1:12" ht="15" customHeight="1" x14ac:dyDescent="0.25">
      <c r="A227" s="19"/>
      <c r="B227" s="19"/>
      <c r="C227" s="19"/>
      <c r="D227" s="19"/>
      <c r="E227" s="19"/>
      <c r="F227" s="19"/>
      <c r="G227" s="19"/>
      <c r="H227" s="19"/>
      <c r="I227" s="19"/>
      <c r="J227" s="19"/>
      <c r="K227" s="19"/>
      <c r="L227" s="19"/>
    </row>
    <row r="228" spans="1:12" ht="15" customHeight="1" x14ac:dyDescent="0.25">
      <c r="A228" s="13">
        <v>12</v>
      </c>
      <c r="B228" s="61" t="str">
        <f>VLOOKUP(A228,MEMORIA!A:P,2,FALSE)</f>
        <v>ESQUADRIAS/VIDROS/FERRAGENS</v>
      </c>
      <c r="C228" s="62"/>
      <c r="D228" s="62"/>
      <c r="E228" s="62"/>
      <c r="F228" s="62"/>
      <c r="G228" s="62"/>
      <c r="H228" s="62"/>
      <c r="I228" s="62"/>
      <c r="J228" s="63"/>
      <c r="K228" s="64">
        <f>SUM(K229:L244)</f>
        <v>46867.34</v>
      </c>
      <c r="L228" s="65"/>
    </row>
    <row r="229" spans="1:12" ht="105" customHeight="1" x14ac:dyDescent="0.25">
      <c r="A229" s="16" t="s">
        <v>235</v>
      </c>
      <c r="B229" s="16">
        <f>VLOOKUP(A229,MEMORIA!A:P,2,FALSE)</f>
        <v>94580</v>
      </c>
      <c r="C229" s="66" t="str">
        <f>VLOOKUP(A229,MEMORIA!A:P,3,FALSE)</f>
        <v>JANELA DE ALUMÍNIO DE CORRER COM 6 FOLHAS (2 VENEZIANAS FIXAS, 2 VENEZIANAS DE CORRER E 2 PARA VIDRO), COM VIDROS, BATENTE, ACABAMENTO COM ACETATO OU BRILHANTE E FERRAGENS. EXCLUSIVE ALIZAR E CONTRAMARCO. FORNECIMENTO E INSTALAÇÃO. AF_12/2019</v>
      </c>
      <c r="D229" s="66"/>
      <c r="E229" s="66"/>
      <c r="F229" s="66"/>
      <c r="G229" s="16" t="str">
        <f>VLOOKUP(A229,MEMORIA!A:P,7,FALSE)</f>
        <v>M2</v>
      </c>
      <c r="H229" s="17">
        <f>VLOOKUP(A229,MEMORIA!A:P,16,FALSE)</f>
        <v>1</v>
      </c>
      <c r="I229" s="67">
        <f>VLOOKUP("TOTAL - "&amp;B229,COMPOSICAO!A:K,10,FALSE)</f>
        <v>514.06000000000006</v>
      </c>
      <c r="J229" s="68"/>
      <c r="K229" s="37">
        <f t="shared" ref="K229:K243" si="12">ROUND(H229*I229,2)</f>
        <v>514.05999999999995</v>
      </c>
      <c r="L229" s="38"/>
    </row>
    <row r="230" spans="1:12" ht="60" customHeight="1" x14ac:dyDescent="0.25">
      <c r="A230" s="16" t="s">
        <v>236</v>
      </c>
      <c r="B230" s="16">
        <f>VLOOKUP(A230,MEMORIA!A:P,2,FALSE)</f>
        <v>94569</v>
      </c>
      <c r="C230" s="66" t="str">
        <f>VLOOKUP(A230,MEMORIA!A:P,3,FALSE)</f>
        <v>JANELA DE ALUMÍNIO TIPO MAXIM-AR, COM VIDROS, BATENTE E FERRAGENS. EXCLUSIVE ALIZAR, ACABAMENTO E CONTRAMARCO. FORNECIMENTO E INSTALAÇÃO. AF_12/2019</v>
      </c>
      <c r="D230" s="66"/>
      <c r="E230" s="66"/>
      <c r="F230" s="66"/>
      <c r="G230" s="16" t="str">
        <f>VLOOKUP(A230,MEMORIA!A:P,7,FALSE)</f>
        <v>M2</v>
      </c>
      <c r="H230" s="17">
        <f>VLOOKUP(A230,MEMORIA!A:P,16,FALSE)</f>
        <v>1.44</v>
      </c>
      <c r="I230" s="67">
        <f>VLOOKUP("TOTAL - "&amp;B230,COMPOSICAO!A:K,10,FALSE)</f>
        <v>631.1400000000001</v>
      </c>
      <c r="J230" s="68"/>
      <c r="K230" s="37">
        <f t="shared" si="12"/>
        <v>908.84</v>
      </c>
      <c r="L230" s="38"/>
    </row>
    <row r="231" spans="1:12" ht="60" customHeight="1" x14ac:dyDescent="0.25">
      <c r="A231" s="16" t="s">
        <v>237</v>
      </c>
      <c r="B231" s="16">
        <f>VLOOKUP(A231,MEMORIA!A:P,2,FALSE)</f>
        <v>100674</v>
      </c>
      <c r="C231" s="66" t="str">
        <f>VLOOKUP(A231,MEMORIA!A:P,3,FALSE)</f>
        <v>JANELA FIXA DE ALUMÍNIO PARA VIDRO, COM VIDRO, BATENTE E FERRAGENS. EXCLUSIVE ACABAMENTO, ALIZAR E CONTRAMARCO. FORNECIMENTO E INSTALAÇÃO. AF_12/2019</v>
      </c>
      <c r="D231" s="66"/>
      <c r="E231" s="66"/>
      <c r="F231" s="66"/>
      <c r="G231" s="16" t="str">
        <f>VLOOKUP(A231,MEMORIA!A:P,7,FALSE)</f>
        <v>M2</v>
      </c>
      <c r="H231" s="17">
        <f>VLOOKUP(A231,MEMORIA!A:P,16,FALSE)</f>
        <v>0.96</v>
      </c>
      <c r="I231" s="67">
        <f>VLOOKUP("TOTAL - "&amp;B231,COMPOSICAO!A:K,10,FALSE)</f>
        <v>666.33</v>
      </c>
      <c r="J231" s="68"/>
      <c r="K231" s="37">
        <f t="shared" si="12"/>
        <v>639.67999999999995</v>
      </c>
      <c r="L231" s="38"/>
    </row>
    <row r="232" spans="1:12" ht="75" customHeight="1" x14ac:dyDescent="0.25">
      <c r="A232" s="16" t="s">
        <v>238</v>
      </c>
      <c r="B232" s="16">
        <f>VLOOKUP(A232,MEMORIA!A:P,2,FALSE)</f>
        <v>94573</v>
      </c>
      <c r="C232" s="66" t="str">
        <f>VLOOKUP(A232,MEMORIA!A:P,3,FALSE)</f>
        <v>JANELA DE ALUMÍNIO DE CORRER COM 4 FOLHAS PARA VIDROS, COM VIDROS, BATENTE, ACABAMENTO COM ACETATO OU BRILHANTE E FERRAGENS. EXCLUSIVE ALIZAR E CONTRAMARCO. FORNECIMENTO E INSTALAÇÃO. AF_12/2019</v>
      </c>
      <c r="D232" s="66"/>
      <c r="E232" s="66"/>
      <c r="F232" s="66"/>
      <c r="G232" s="16" t="str">
        <f>VLOOKUP(A232,MEMORIA!A:P,7,FALSE)</f>
        <v>M2</v>
      </c>
      <c r="H232" s="17">
        <f>VLOOKUP(A232,MEMORIA!A:P,16,FALSE)</f>
        <v>18.600000000000001</v>
      </c>
      <c r="I232" s="67">
        <f>VLOOKUP("TOTAL - "&amp;B232,COMPOSICAO!A:K,10,FALSE)</f>
        <v>376.51999999999992</v>
      </c>
      <c r="J232" s="68"/>
      <c r="K232" s="37">
        <f t="shared" si="12"/>
        <v>7003.27</v>
      </c>
      <c r="L232" s="38"/>
    </row>
    <row r="233" spans="1:12" ht="90" customHeight="1" x14ac:dyDescent="0.25">
      <c r="A233" s="16" t="s">
        <v>239</v>
      </c>
      <c r="B233" s="16">
        <f>VLOOKUP(A233,MEMORIA!A:P,2,FALSE)</f>
        <v>91328</v>
      </c>
      <c r="C233" s="66" t="str">
        <f>VLOOKUP(A233,MEMORIA!A:P,3,FALSE)</f>
        <v>KIT DE PORTA DE MADEIRA FRISADA, SEMI-OCA (LEVE OU MÉDIA), PADRÃO MÉDIO 60X210CM, ESPESSURA DE 3CM, ITENS INCLUSOS: DOBRADIÇAS, MONTAGEM E INSTALAÇÃO DO BATENTE, SEM FECHADURA - FORNECIMENTO E INSTALAÇÃO. AF_12/2019</v>
      </c>
      <c r="D233" s="66"/>
      <c r="E233" s="66"/>
      <c r="F233" s="66"/>
      <c r="G233" s="16" t="str">
        <f>VLOOKUP(A233,MEMORIA!A:P,7,FALSE)</f>
        <v>UN</v>
      </c>
      <c r="H233" s="17">
        <f>VLOOKUP(A233,MEMORIA!A:P,16,FALSE)</f>
        <v>6</v>
      </c>
      <c r="I233" s="67">
        <f>VLOOKUP("TOTAL - "&amp;B233,COMPOSICAO!A:K,10,FALSE)</f>
        <v>1141.8800000000001</v>
      </c>
      <c r="J233" s="68"/>
      <c r="K233" s="37">
        <f t="shared" si="12"/>
        <v>6851.28</v>
      </c>
      <c r="L233" s="38"/>
    </row>
    <row r="234" spans="1:12" ht="90" customHeight="1" x14ac:dyDescent="0.25">
      <c r="A234" s="16" t="s">
        <v>240</v>
      </c>
      <c r="B234" s="16">
        <f>VLOOKUP(A234,MEMORIA!A:P,2,FALSE)</f>
        <v>91330</v>
      </c>
      <c r="C234" s="66" t="str">
        <f>VLOOKUP(A234,MEMORIA!A:P,3,FALSE)</f>
        <v>KIT DE PORTA DE MADEIRA FRISADA, SEMI-OCA (LEVE OU MÉDIA), PADRÃO MÉDIO, 70X210CM, ESPESSURA DE 3CM, ITENS INCLUSOS: DOBRADIÇAS, MONTAGEM E INSTALAÇÃO DO BATENTE, SEM FECHADURA - FORNECIMENTO E INSTALAÇÃO. AF_12/2019</v>
      </c>
      <c r="D234" s="66"/>
      <c r="E234" s="66"/>
      <c r="F234" s="66"/>
      <c r="G234" s="16" t="str">
        <f>VLOOKUP(A234,MEMORIA!A:P,7,FALSE)</f>
        <v>UN</v>
      </c>
      <c r="H234" s="17">
        <f>VLOOKUP(A234,MEMORIA!A:P,16,FALSE)</f>
        <v>3</v>
      </c>
      <c r="I234" s="67">
        <f>VLOOKUP("TOTAL - "&amp;B234,COMPOSICAO!A:K,10,FALSE)</f>
        <v>1174.18</v>
      </c>
      <c r="J234" s="68"/>
      <c r="K234" s="37">
        <f t="shared" si="12"/>
        <v>3522.54</v>
      </c>
      <c r="L234" s="38"/>
    </row>
    <row r="235" spans="1:12" ht="90" customHeight="1" x14ac:dyDescent="0.25">
      <c r="A235" s="16" t="s">
        <v>241</v>
      </c>
      <c r="B235" s="16">
        <f>VLOOKUP(A235,MEMORIA!A:P,2,FALSE)</f>
        <v>91332</v>
      </c>
      <c r="C235" s="66" t="str">
        <f>VLOOKUP(A235,MEMORIA!A:P,3,FALSE)</f>
        <v>KIT DE PORTA DE MADEIRA FRISADA, SEMI-OCA (LEVE OU MÉDIA), PADRÃO MÉDIO, 80X210CM, ESPESSURA DE 3,5CM, ITENS INCLUSOS: DOBRADIÇAS, MONTAGEM E INSTALAÇÃO DO BATENTE, SEM FECHADURA - FORNECIMENTO E INSTALAÇÃO. AF_12/2019</v>
      </c>
      <c r="D235" s="66"/>
      <c r="E235" s="66"/>
      <c r="F235" s="66"/>
      <c r="G235" s="16" t="str">
        <f>VLOOKUP(A235,MEMORIA!A:P,7,FALSE)</f>
        <v>UN</v>
      </c>
      <c r="H235" s="17">
        <f>VLOOKUP(A235,MEMORIA!A:P,16,FALSE)</f>
        <v>6</v>
      </c>
      <c r="I235" s="67">
        <f>VLOOKUP("TOTAL - "&amp;B235,COMPOSICAO!A:K,10,FALSE)</f>
        <v>1221.46</v>
      </c>
      <c r="J235" s="68"/>
      <c r="K235" s="37">
        <f t="shared" si="12"/>
        <v>7328.76</v>
      </c>
      <c r="L235" s="38"/>
    </row>
    <row r="236" spans="1:12" ht="60" customHeight="1" x14ac:dyDescent="0.25">
      <c r="A236" s="16" t="s">
        <v>242</v>
      </c>
      <c r="B236" s="16">
        <f>VLOOKUP(A236,MEMORIA!A:P,2,FALSE)</f>
        <v>100702</v>
      </c>
      <c r="C236" s="66" t="str">
        <f>VLOOKUP(A236,MEMORIA!A:P,3,FALSE)</f>
        <v>PORTA DE CORRER DE ALUMÍNIO, COM DUAS FOLHAS PARA VIDRO, INCLUSO VIDRO LISO INCOLOR, FECHADURA E PUXADOR, SEM ALIZAR. AF_12/2019</v>
      </c>
      <c r="D236" s="66"/>
      <c r="E236" s="66"/>
      <c r="F236" s="66"/>
      <c r="G236" s="16" t="str">
        <f>VLOOKUP(A236,MEMORIA!A:P,7,FALSE)</f>
        <v>M2</v>
      </c>
      <c r="H236" s="17">
        <f>VLOOKUP(A236,MEMORIA!A:P,16,FALSE)</f>
        <v>9.0299999999999994</v>
      </c>
      <c r="I236" s="67">
        <f>VLOOKUP("TOTAL - "&amp;B236,COMPOSICAO!A:K,10,FALSE)</f>
        <v>463.27</v>
      </c>
      <c r="J236" s="68"/>
      <c r="K236" s="37">
        <f t="shared" si="12"/>
        <v>4183.33</v>
      </c>
      <c r="L236" s="38"/>
    </row>
    <row r="237" spans="1:12" ht="60" customHeight="1" x14ac:dyDescent="0.25">
      <c r="A237" s="16" t="s">
        <v>243</v>
      </c>
      <c r="B237" s="16">
        <f>VLOOKUP(A237,MEMORIA!A:P,2,FALSE)</f>
        <v>90831</v>
      </c>
      <c r="C237" s="66" t="str">
        <f>VLOOKUP(A237,MEMORIA!A:P,3,FALSE)</f>
        <v>FECHADURA DE EMBUTIR PARA PORTA DE BANHEIRO, COMPLETA, ACABAMENTO PADRÃO MÉDIO, INCLUSO EXECUÇÃO DE FURO - FORNECIMENTO E INSTALAÇÃO. AF_12/2019</v>
      </c>
      <c r="D237" s="66"/>
      <c r="E237" s="66"/>
      <c r="F237" s="66"/>
      <c r="G237" s="16" t="str">
        <f>VLOOKUP(A237,MEMORIA!A:P,7,FALSE)</f>
        <v>UN</v>
      </c>
      <c r="H237" s="17">
        <f>VLOOKUP(A237,MEMORIA!A:P,16,FALSE)</f>
        <v>5</v>
      </c>
      <c r="I237" s="67">
        <f>VLOOKUP("TOTAL - "&amp;B237,COMPOSICAO!A:K,10,FALSE)</f>
        <v>168.01999999999998</v>
      </c>
      <c r="J237" s="68"/>
      <c r="K237" s="37">
        <f t="shared" si="12"/>
        <v>840.1</v>
      </c>
      <c r="L237" s="38"/>
    </row>
    <row r="238" spans="1:12" ht="60" customHeight="1" x14ac:dyDescent="0.25">
      <c r="A238" s="16" t="s">
        <v>244</v>
      </c>
      <c r="B238" s="16">
        <f>VLOOKUP(A238,MEMORIA!A:P,2,FALSE)</f>
        <v>91304</v>
      </c>
      <c r="C238" s="66" t="str">
        <f>VLOOKUP(A238,MEMORIA!A:P,3,FALSE)</f>
        <v>FECHADURA DE EMBUTIR COM CILINDRO, EXTERNA, COMPLETA, ACABAMENTO PADRÃO POPULAR, INCLUSO EXECUÇÃO DE FURO - FORNECIMENTO E INSTALAÇÃO. AF_12/2019</v>
      </c>
      <c r="D238" s="66"/>
      <c r="E238" s="66"/>
      <c r="F238" s="66"/>
      <c r="G238" s="16" t="str">
        <f>VLOOKUP(A238,MEMORIA!A:P,7,FALSE)</f>
        <v>UN</v>
      </c>
      <c r="H238" s="17">
        <f>VLOOKUP(A238,MEMORIA!A:P,16,FALSE)</f>
        <v>3</v>
      </c>
      <c r="I238" s="67">
        <f>VLOOKUP("TOTAL - "&amp;B238,COMPOSICAO!A:K,10,FALSE)</f>
        <v>115.32</v>
      </c>
      <c r="J238" s="68"/>
      <c r="K238" s="37">
        <f t="shared" si="12"/>
        <v>345.96</v>
      </c>
      <c r="L238" s="38"/>
    </row>
    <row r="239" spans="1:12" ht="60" customHeight="1" x14ac:dyDescent="0.25">
      <c r="A239" s="16" t="s">
        <v>245</v>
      </c>
      <c r="B239" s="16">
        <f>VLOOKUP(A239,MEMORIA!A:P,2,FALSE)</f>
        <v>91306</v>
      </c>
      <c r="C239" s="66" t="str">
        <f>VLOOKUP(A239,MEMORIA!A:P,3,FALSE)</f>
        <v>FECHADURA DE EMBUTIR PARA PORTAS INTERNAS, COMPLETA, ACABAMENTO PADRÃO MÉDIO, COM EXECUÇÃO DE FURO - FORNECIMENTO E INSTALAÇÃO. AF_12/2019</v>
      </c>
      <c r="D239" s="66"/>
      <c r="E239" s="66"/>
      <c r="F239" s="66"/>
      <c r="G239" s="16" t="str">
        <f>VLOOKUP(A239,MEMORIA!A:P,7,FALSE)</f>
        <v>UN</v>
      </c>
      <c r="H239" s="17">
        <f>VLOOKUP(A239,MEMORIA!A:P,16,FALSE)</f>
        <v>10</v>
      </c>
      <c r="I239" s="67">
        <f>VLOOKUP("TOTAL - "&amp;B239,COMPOSICAO!A:K,10,FALSE)</f>
        <v>168.01999999999998</v>
      </c>
      <c r="J239" s="68"/>
      <c r="K239" s="37">
        <f t="shared" si="12"/>
        <v>1680.2</v>
      </c>
      <c r="L239" s="38"/>
    </row>
    <row r="240" spans="1:12" ht="30" customHeight="1" x14ac:dyDescent="0.25">
      <c r="A240" s="16" t="s">
        <v>246</v>
      </c>
      <c r="B240" s="16">
        <f>VLOOKUP(A240,MEMORIA!A:P,2,FALSE)</f>
        <v>96109</v>
      </c>
      <c r="C240" s="66" t="str">
        <f>VLOOKUP(A240,MEMORIA!A:P,3,FALSE)</f>
        <v>FORRO EM PLACAS DE GESSO, PARA AMBIENTES RESIDENCIAIS. AF_05/2017_PS</v>
      </c>
      <c r="D240" s="66"/>
      <c r="E240" s="66"/>
      <c r="F240" s="66"/>
      <c r="G240" s="16" t="str">
        <f>VLOOKUP(A240,MEMORIA!A:P,7,FALSE)</f>
        <v>M2</v>
      </c>
      <c r="H240" s="17">
        <f>VLOOKUP(A240,MEMORIA!A:P,16,FALSE)</f>
        <v>147.4</v>
      </c>
      <c r="I240" s="67">
        <f>VLOOKUP("TOTAL - "&amp;B240,COMPOSICAO!A:K,10,FALSE)</f>
        <v>48.730000000000004</v>
      </c>
      <c r="J240" s="68"/>
      <c r="K240" s="37">
        <f t="shared" si="12"/>
        <v>7182.8</v>
      </c>
      <c r="L240" s="38"/>
    </row>
    <row r="241" spans="1:12" ht="30" customHeight="1" x14ac:dyDescent="0.25">
      <c r="A241" s="16" t="s">
        <v>247</v>
      </c>
      <c r="B241" s="16">
        <f>VLOOKUP(A241,MEMORIA!A:P,2,FALSE)</f>
        <v>88494</v>
      </c>
      <c r="C241" s="66" t="str">
        <f>VLOOKUP(A241,MEMORIA!A:P,3,FALSE)</f>
        <v>APLICAÇÃO E LIXAMENTO DE MASSA LÁTEX EM TETO, UMA DEMÃO. AF_06/2014</v>
      </c>
      <c r="D241" s="66"/>
      <c r="E241" s="66"/>
      <c r="F241" s="66"/>
      <c r="G241" s="16" t="str">
        <f>VLOOKUP(A241,MEMORIA!A:P,7,FALSE)</f>
        <v>M2</v>
      </c>
      <c r="H241" s="17">
        <f>VLOOKUP(A241,MEMORIA!A:P,16,FALSE)</f>
        <v>147.4</v>
      </c>
      <c r="I241" s="67">
        <f>VLOOKUP("TOTAL - "&amp;B241,COMPOSICAO!A:K,10,FALSE)</f>
        <v>21.830000000000002</v>
      </c>
      <c r="J241" s="68"/>
      <c r="K241" s="37">
        <f t="shared" si="12"/>
        <v>3217.74</v>
      </c>
      <c r="L241" s="38"/>
    </row>
    <row r="242" spans="1:12" ht="45" customHeight="1" x14ac:dyDescent="0.25">
      <c r="A242" s="16" t="s">
        <v>248</v>
      </c>
      <c r="B242" s="16">
        <f>VLOOKUP(A242,MEMORIA!A:P,2,FALSE)</f>
        <v>88488</v>
      </c>
      <c r="C242" s="66" t="str">
        <f>VLOOKUP(A242,MEMORIA!A:P,3,FALSE)</f>
        <v>APLICAÇÃO MANUAL DE PINTURA COM TINTA LÁTEX ACRÍLICA EM TETO, DUAS DEMÃOS. AF_06/2014</v>
      </c>
      <c r="D242" s="66"/>
      <c r="E242" s="66"/>
      <c r="F242" s="66"/>
      <c r="G242" s="16" t="str">
        <f>VLOOKUP(A242,MEMORIA!A:P,7,FALSE)</f>
        <v>M2</v>
      </c>
      <c r="H242" s="17">
        <f>VLOOKUP(A242,MEMORIA!A:P,16,FALSE)</f>
        <v>147.4</v>
      </c>
      <c r="I242" s="67">
        <f>VLOOKUP("TOTAL - "&amp;B242,COMPOSICAO!A:K,10,FALSE)</f>
        <v>14.85</v>
      </c>
      <c r="J242" s="68"/>
      <c r="K242" s="37">
        <f t="shared" si="12"/>
        <v>2188.89</v>
      </c>
      <c r="L242" s="38"/>
    </row>
    <row r="243" spans="1:12" ht="30" customHeight="1" x14ac:dyDescent="0.25">
      <c r="A243" s="16" t="s">
        <v>249</v>
      </c>
      <c r="B243" s="16">
        <f>VLOOKUP(A243,MEMORIA!A:P,2,FALSE)</f>
        <v>88484</v>
      </c>
      <c r="C243" s="66" t="str">
        <f>VLOOKUP(A243,MEMORIA!A:P,3,FALSE)</f>
        <v>APLICAÇÃO DE FUNDO SELADOR ACRÍLICO EM TETO, UMA DEMÃO. AF_06/2014</v>
      </c>
      <c r="D243" s="66"/>
      <c r="E243" s="66"/>
      <c r="F243" s="66"/>
      <c r="G243" s="16" t="str">
        <f>VLOOKUP(A243,MEMORIA!A:P,7,FALSE)</f>
        <v>M2</v>
      </c>
      <c r="H243" s="17">
        <f>VLOOKUP(A243,MEMORIA!A:P,16,FALSE)</f>
        <v>147.4</v>
      </c>
      <c r="I243" s="67">
        <f>VLOOKUP("TOTAL - "&amp;B243,COMPOSICAO!A:K,10,FALSE)</f>
        <v>3.12</v>
      </c>
      <c r="J243" s="68"/>
      <c r="K243" s="37">
        <f t="shared" si="12"/>
        <v>459.89</v>
      </c>
      <c r="L243" s="38"/>
    </row>
    <row r="244" spans="1:12" ht="15" customHeight="1" x14ac:dyDescent="0.25">
      <c r="A244" s="19"/>
      <c r="B244" s="19"/>
      <c r="C244" s="19"/>
      <c r="D244" s="19"/>
      <c r="E244" s="19"/>
      <c r="F244" s="19"/>
      <c r="G244" s="19"/>
      <c r="H244" s="19"/>
      <c r="I244" s="19"/>
      <c r="J244" s="19"/>
      <c r="K244" s="19"/>
      <c r="L244" s="19"/>
    </row>
    <row r="245" spans="1:12" ht="15" customHeight="1" x14ac:dyDescent="0.25">
      <c r="A245" s="13">
        <v>13</v>
      </c>
      <c r="B245" s="61" t="str">
        <f>VLOOKUP(A245,MEMORIA!A:P,2,FALSE)</f>
        <v>LOUCAS E METAIS</v>
      </c>
      <c r="C245" s="62"/>
      <c r="D245" s="62"/>
      <c r="E245" s="62"/>
      <c r="F245" s="62"/>
      <c r="G245" s="62"/>
      <c r="H245" s="62"/>
      <c r="I245" s="62"/>
      <c r="J245" s="63"/>
      <c r="K245" s="64">
        <f>SUM(K246:L252)</f>
        <v>10171.68</v>
      </c>
      <c r="L245" s="65"/>
    </row>
    <row r="246" spans="1:12" ht="60" customHeight="1" x14ac:dyDescent="0.25">
      <c r="A246" s="16" t="s">
        <v>250</v>
      </c>
      <c r="B246" s="16">
        <f>VLOOKUP(A246,MEMORIA!A:P,2,FALSE)</f>
        <v>86931</v>
      </c>
      <c r="C246" s="66" t="str">
        <f>VLOOKUP(A246,MEMORIA!A:P,3,FALSE)</f>
        <v>VASO SANITÁRIO SIFONADO COM CAIXA ACOPLADA LOUÇA BRANCA, INCLUSO ENGATE FLEXÍVEL EM PLÁSTICO BRANCO, 1/2  X 40CM - FORNECIMENTO E INSTALAÇÃO. AF_01/2020</v>
      </c>
      <c r="D246" s="66"/>
      <c r="E246" s="66"/>
      <c r="F246" s="66"/>
      <c r="G246" s="16" t="str">
        <f>VLOOKUP(A246,MEMORIA!A:P,7,FALSE)</f>
        <v>UN</v>
      </c>
      <c r="H246" s="17">
        <f>VLOOKUP(A246,MEMORIA!A:P,16,FALSE)</f>
        <v>5</v>
      </c>
      <c r="I246" s="67">
        <f>VLOOKUP("TOTAL - "&amp;B246,COMPOSICAO!A:K,10,FALSE)</f>
        <v>575.29</v>
      </c>
      <c r="J246" s="68"/>
      <c r="K246" s="37">
        <f t="shared" ref="K246:K251" si="13">ROUND(H246*I246,2)</f>
        <v>2876.45</v>
      </c>
      <c r="L246" s="38"/>
    </row>
    <row r="247" spans="1:12" ht="75" customHeight="1" x14ac:dyDescent="0.25">
      <c r="A247" s="16" t="s">
        <v>251</v>
      </c>
      <c r="B247" s="16">
        <f>VLOOKUP(A247,MEMORIA!A:P,2,FALSE)</f>
        <v>86923</v>
      </c>
      <c r="C247" s="66" t="str">
        <f>VLOOKUP(A247,MEMORIA!A:P,3,FALSE)</f>
        <v>TANQUE DE LOUÇA BRANCA SUSPENSO, 18L OU EQUIVALENTE, INCLUSO SIFÃO TIPO GARRAFA EM PVC, VÁLVULA PLÁSTICA E TORNEIRA DE METAL CROMADO PADRÃO POPULAR - FORNECIMENTO E INSTALAÇÃO. AF_01/2020</v>
      </c>
      <c r="D247" s="66"/>
      <c r="E247" s="66"/>
      <c r="F247" s="66"/>
      <c r="G247" s="16" t="str">
        <f>VLOOKUP(A247,MEMORIA!A:P,7,FALSE)</f>
        <v>UN</v>
      </c>
      <c r="H247" s="17">
        <f>VLOOKUP(A247,MEMORIA!A:P,16,FALSE)</f>
        <v>1</v>
      </c>
      <c r="I247" s="67">
        <f>VLOOKUP("TOTAL - "&amp;B247,COMPOSICAO!A:K,10,FALSE)</f>
        <v>669.4</v>
      </c>
      <c r="J247" s="68"/>
      <c r="K247" s="37">
        <f t="shared" si="13"/>
        <v>669.4</v>
      </c>
      <c r="L247" s="38"/>
    </row>
    <row r="248" spans="1:12" ht="105" customHeight="1" x14ac:dyDescent="0.25">
      <c r="A248" s="16" t="s">
        <v>252</v>
      </c>
      <c r="B248" s="16">
        <f>VLOOKUP(A248,MEMORIA!A:P,2,FALSE)</f>
        <v>86940</v>
      </c>
      <c r="C248" s="66" t="str">
        <f>VLOOKUP(A248,MEMORIA!A:P,3,FALSE)</f>
        <v>LAVATÓRIO LOUÇA BRANCA COM COLUNA, 45 X 55CM OU EQUIVALENTE, PADRÃO MÉDIO, INCLUSO SIFÃO TIPO GARRAFA, VÁLVULA E ENGATE FLEXÍVEL DE 40CM EM METAL CROMADO, COM APARELHO MISTURADOR PADRÃO MÉDIO - FORNECIMENTO E INSTALAÇÃO. AF_01/2020</v>
      </c>
      <c r="D248" s="66"/>
      <c r="E248" s="66"/>
      <c r="F248" s="66"/>
      <c r="G248" s="16" t="str">
        <f>VLOOKUP(A248,MEMORIA!A:P,7,FALSE)</f>
        <v>UN</v>
      </c>
      <c r="H248" s="17">
        <f>VLOOKUP(A248,MEMORIA!A:P,16,FALSE)</f>
        <v>2</v>
      </c>
      <c r="I248" s="67">
        <f>VLOOKUP("TOTAL - "&amp;B248,COMPOSICAO!A:K,10,FALSE)</f>
        <v>1176.4000000000001</v>
      </c>
      <c r="J248" s="68"/>
      <c r="K248" s="37">
        <f t="shared" si="13"/>
        <v>2352.8000000000002</v>
      </c>
      <c r="L248" s="38"/>
    </row>
    <row r="249" spans="1:12" ht="105" customHeight="1" x14ac:dyDescent="0.25">
      <c r="A249" s="16" t="s">
        <v>253</v>
      </c>
      <c r="B249" s="16">
        <f>VLOOKUP(A249,MEMORIA!A:P,2,FALSE)</f>
        <v>93441</v>
      </c>
      <c r="C249" s="66" t="str">
        <f>VLOOKUP(A249,MEMORIA!A:P,3,FALSE)</f>
        <v>BANCADA GRANITO CINZA  150 X 60 CM, COM CUBA DE EMBUTIR DE AÇO, VÁLVULA AMERICANA EM METAL, SIFÃO FLEXÍVEL EM PVC, ENGATE FLEXÍVEL 30 CM, TORNEIRA CROMADA LONGA, DE PAREDE, 1/2 OU 3/4, P/ COZINHA, PADRÃO POPULAR - FORNEC. E INSTALAÇÃO. AF_01/2020</v>
      </c>
      <c r="D249" s="66"/>
      <c r="E249" s="66"/>
      <c r="F249" s="66"/>
      <c r="G249" s="16" t="str">
        <f>VLOOKUP(A249,MEMORIA!A:P,7,FALSE)</f>
        <v>UN</v>
      </c>
      <c r="H249" s="17">
        <f>VLOOKUP(A249,MEMORIA!A:P,16,FALSE)</f>
        <v>1</v>
      </c>
      <c r="I249" s="67">
        <f>VLOOKUP("TOTAL - "&amp;B249,COMPOSICAO!A:K,10,FALSE)</f>
        <v>1239.8900000000001</v>
      </c>
      <c r="J249" s="68"/>
      <c r="K249" s="37">
        <f t="shared" si="13"/>
        <v>1239.8900000000001</v>
      </c>
      <c r="L249" s="38"/>
    </row>
    <row r="250" spans="1:12" ht="105" customHeight="1" x14ac:dyDescent="0.25">
      <c r="A250" s="16" t="s">
        <v>254</v>
      </c>
      <c r="B250" s="16">
        <f>VLOOKUP(A250,MEMORIA!A:P,2,FALSE)</f>
        <v>86947</v>
      </c>
      <c r="C250" s="66" t="str">
        <f>VLOOKUP(A250,MEMORIA!A:P,3,FALSE)</f>
        <v>BANCADA MÁRMORE BRANCO, 50 X 60 CM, INCLUSO CUBA DE EMBUTIR OVAL EM LOUÇA BRANCA 35 X 50 CM, VÁLVULA, SIFÃO TIPO GARRAFA E ENGATE FLEXÍVEL 40 CM EM METAL CROMADO E APARELHO MISTURADOR DE MESA, PADRÃO MÉDIO - FORNEC. E INSTALAÇÃO. AF_01/2020</v>
      </c>
      <c r="D250" s="66"/>
      <c r="E250" s="66"/>
      <c r="F250" s="66"/>
      <c r="G250" s="16" t="str">
        <f>VLOOKUP(A250,MEMORIA!A:P,7,FALSE)</f>
        <v>UN</v>
      </c>
      <c r="H250" s="17">
        <f>VLOOKUP(A250,MEMORIA!A:P,16,FALSE)</f>
        <v>2</v>
      </c>
      <c r="I250" s="67">
        <f>VLOOKUP("TOTAL - "&amp;B250,COMPOSICAO!A:K,10,FALSE)</f>
        <v>1318.95</v>
      </c>
      <c r="J250" s="68"/>
      <c r="K250" s="37">
        <f t="shared" si="13"/>
        <v>2637.9</v>
      </c>
      <c r="L250" s="38"/>
    </row>
    <row r="251" spans="1:12" ht="45" customHeight="1" x14ac:dyDescent="0.25">
      <c r="A251" s="16" t="s">
        <v>255</v>
      </c>
      <c r="B251" s="16">
        <f>VLOOKUP(A251,MEMORIA!A:P,2,FALSE)</f>
        <v>100860</v>
      </c>
      <c r="C251" s="66" t="str">
        <f>VLOOKUP(A251,MEMORIA!A:P,3,FALSE)</f>
        <v>CHUVEIRO ELÉTRICO COMUM CORPO PLÁSTICO, TIPO DUCHA  FORNECIMENTO E INSTALAÇÃO. AF_01/2020</v>
      </c>
      <c r="D251" s="66"/>
      <c r="E251" s="66"/>
      <c r="F251" s="66"/>
      <c r="G251" s="16" t="str">
        <f>VLOOKUP(A251,MEMORIA!A:P,7,FALSE)</f>
        <v>UN</v>
      </c>
      <c r="H251" s="17">
        <f>VLOOKUP(A251,MEMORIA!A:P,16,FALSE)</f>
        <v>4</v>
      </c>
      <c r="I251" s="67">
        <f>VLOOKUP("TOTAL - "&amp;B251,COMPOSICAO!A:K,10,FALSE)</f>
        <v>98.81</v>
      </c>
      <c r="J251" s="68"/>
      <c r="K251" s="37">
        <f t="shared" si="13"/>
        <v>395.24</v>
      </c>
      <c r="L251" s="38"/>
    </row>
    <row r="252" spans="1:12" ht="15" customHeight="1" x14ac:dyDescent="0.25">
      <c r="A252" s="19"/>
      <c r="B252" s="19"/>
      <c r="C252" s="19"/>
      <c r="D252" s="19"/>
      <c r="E252" s="19"/>
      <c r="F252" s="19"/>
      <c r="G252" s="19"/>
      <c r="H252" s="19"/>
      <c r="I252" s="19"/>
      <c r="J252" s="19"/>
      <c r="K252" s="19"/>
      <c r="L252" s="19"/>
    </row>
    <row r="253" spans="1:12" ht="15" customHeight="1" x14ac:dyDescent="0.25">
      <c r="A253" s="13">
        <v>14</v>
      </c>
      <c r="B253" s="61" t="str">
        <f>VLOOKUP(A253,MEMORIA!A:P,2,FALSE)</f>
        <v>COMPLEMENTACOES</v>
      </c>
      <c r="C253" s="62"/>
      <c r="D253" s="62"/>
      <c r="E253" s="62"/>
      <c r="F253" s="62"/>
      <c r="G253" s="62"/>
      <c r="H253" s="62"/>
      <c r="I253" s="62"/>
      <c r="J253" s="63"/>
      <c r="K253" s="64">
        <f>SUM(K254:L255)</f>
        <v>4227.9799999999996</v>
      </c>
      <c r="L253" s="65"/>
    </row>
    <row r="254" spans="1:12" ht="60" customHeight="1" x14ac:dyDescent="0.25">
      <c r="A254" s="16" t="s">
        <v>256</v>
      </c>
      <c r="B254" s="16">
        <f>VLOOKUP(A254,MEMORIA!A:P,2,FALSE)</f>
        <v>94993</v>
      </c>
      <c r="C254" s="66" t="str">
        <f>VLOOKUP(A254,MEMORIA!A:P,3,FALSE)</f>
        <v>EXECUÇÃO DE PASSEIO (CALÇADA) OU PISO DE CONCRETO COM CONCRETO MOLDADO IN LOCO, USINADO, ACABAMENTO CONVENCIONAL, ESPESSURA 6 CM, ARMADO. AF_08/2022</v>
      </c>
      <c r="D254" s="66"/>
      <c r="E254" s="66"/>
      <c r="F254" s="66"/>
      <c r="G254" s="16" t="str">
        <f>VLOOKUP(A254,MEMORIA!A:P,7,FALSE)</f>
        <v>M2</v>
      </c>
      <c r="H254" s="17">
        <f>VLOOKUP(A254,MEMORIA!A:P,16,FALSE)</f>
        <v>45.19</v>
      </c>
      <c r="I254" s="67">
        <f>VLOOKUP("TOTAL - "&amp;B254,COMPOSICAO!A:K,10,FALSE)</f>
        <v>93.56</v>
      </c>
      <c r="J254" s="68"/>
      <c r="K254" s="37">
        <f>ROUND(H254*I254,2)</f>
        <v>4227.9799999999996</v>
      </c>
      <c r="L254" s="38"/>
    </row>
    <row r="255" spans="1:12" ht="15" customHeight="1" x14ac:dyDescent="0.25">
      <c r="A255" s="3"/>
      <c r="B255" s="3"/>
      <c r="C255" s="3"/>
      <c r="D255" s="3"/>
      <c r="E255" s="3"/>
      <c r="F255" s="3"/>
      <c r="G255" s="3"/>
      <c r="H255" s="3"/>
      <c r="I255" s="3"/>
      <c r="J255" s="3"/>
      <c r="K255" s="3"/>
      <c r="L255" s="3"/>
    </row>
    <row r="256" spans="1:12" ht="15" customHeight="1" x14ac:dyDescent="0.25">
      <c r="A256" s="43" t="s">
        <v>22</v>
      </c>
      <c r="B256" s="44"/>
      <c r="C256" s="44"/>
      <c r="D256" s="44"/>
      <c r="E256" s="44"/>
      <c r="F256" s="44"/>
      <c r="G256" s="44"/>
      <c r="H256" s="44"/>
      <c r="I256" s="44"/>
      <c r="J256" s="45"/>
      <c r="K256" s="69">
        <f>SUM(K7,K11,K21,K30,K33,K42,K128,K180,K192,K203,K215,K228,K245,K253,)</f>
        <v>601478.29</v>
      </c>
      <c r="L256" s="65"/>
    </row>
  </sheetData>
  <sheetProtection formatCells="0" formatColumns="0" formatRows="0" insertColumns="0" insertRows="0" insertHyperlinks="0" deleteColumns="0" deleteRows="0" sort="0" autoFilter="0" pivotTables="0"/>
  <mergeCells count="699">
    <mergeCell ref="B7:J7"/>
    <mergeCell ref="K7:L7"/>
    <mergeCell ref="C8:F8"/>
    <mergeCell ref="I8:J8"/>
    <mergeCell ref="K8:L8"/>
    <mergeCell ref="C9:F9"/>
    <mergeCell ref="I9:J9"/>
    <mergeCell ref="K9:L9"/>
    <mergeCell ref="A1:L1"/>
    <mergeCell ref="A2:L2"/>
    <mergeCell ref="A3:L3"/>
    <mergeCell ref="C6:F6"/>
    <mergeCell ref="I6:J6"/>
    <mergeCell ref="K6:L6"/>
    <mergeCell ref="C14:F14"/>
    <mergeCell ref="I14:J14"/>
    <mergeCell ref="K14:L14"/>
    <mergeCell ref="C15:F15"/>
    <mergeCell ref="I15:J15"/>
    <mergeCell ref="K15:L15"/>
    <mergeCell ref="B11:J11"/>
    <mergeCell ref="K11:L11"/>
    <mergeCell ref="C12:F12"/>
    <mergeCell ref="I12:J12"/>
    <mergeCell ref="K12:L12"/>
    <mergeCell ref="C13:F13"/>
    <mergeCell ref="I13:J13"/>
    <mergeCell ref="K13:L13"/>
    <mergeCell ref="C18:F18"/>
    <mergeCell ref="I18:J18"/>
    <mergeCell ref="K18:L18"/>
    <mergeCell ref="C19:F19"/>
    <mergeCell ref="I19:J19"/>
    <mergeCell ref="K19:L19"/>
    <mergeCell ref="C16:F16"/>
    <mergeCell ref="I16:J16"/>
    <mergeCell ref="K16:L16"/>
    <mergeCell ref="C17:F17"/>
    <mergeCell ref="I17:J17"/>
    <mergeCell ref="K17:L17"/>
    <mergeCell ref="C24:F24"/>
    <mergeCell ref="I24:J24"/>
    <mergeCell ref="K24:L24"/>
    <mergeCell ref="C25:F25"/>
    <mergeCell ref="I25:J25"/>
    <mergeCell ref="K25:L25"/>
    <mergeCell ref="B21:J21"/>
    <mergeCell ref="K21:L21"/>
    <mergeCell ref="C22:F22"/>
    <mergeCell ref="I22:J22"/>
    <mergeCell ref="K22:L22"/>
    <mergeCell ref="C23:F23"/>
    <mergeCell ref="I23:J23"/>
    <mergeCell ref="K23:L23"/>
    <mergeCell ref="C28:F28"/>
    <mergeCell ref="I28:J28"/>
    <mergeCell ref="K28:L28"/>
    <mergeCell ref="B30:J30"/>
    <mergeCell ref="K30:L30"/>
    <mergeCell ref="C31:F31"/>
    <mergeCell ref="I31:J31"/>
    <mergeCell ref="K31:L31"/>
    <mergeCell ref="C26:F26"/>
    <mergeCell ref="I26:J26"/>
    <mergeCell ref="K26:L26"/>
    <mergeCell ref="C27:F27"/>
    <mergeCell ref="I27:J27"/>
    <mergeCell ref="K27:L27"/>
    <mergeCell ref="C36:F36"/>
    <mergeCell ref="I36:J36"/>
    <mergeCell ref="K36:L36"/>
    <mergeCell ref="C37:F37"/>
    <mergeCell ref="I37:J37"/>
    <mergeCell ref="K37:L37"/>
    <mergeCell ref="B33:J33"/>
    <mergeCell ref="K33:L33"/>
    <mergeCell ref="C34:F34"/>
    <mergeCell ref="I34:J34"/>
    <mergeCell ref="K34:L34"/>
    <mergeCell ref="C35:F35"/>
    <mergeCell ref="I35:J35"/>
    <mergeCell ref="K35:L35"/>
    <mergeCell ref="C40:F40"/>
    <mergeCell ref="I40:J40"/>
    <mergeCell ref="K40:L40"/>
    <mergeCell ref="B42:J42"/>
    <mergeCell ref="K42:L42"/>
    <mergeCell ref="C43:F43"/>
    <mergeCell ref="I43:J43"/>
    <mergeCell ref="K43:L43"/>
    <mergeCell ref="C38:F38"/>
    <mergeCell ref="I38:J38"/>
    <mergeCell ref="K38:L38"/>
    <mergeCell ref="C39:F39"/>
    <mergeCell ref="I39:J39"/>
    <mergeCell ref="K39:L39"/>
    <mergeCell ref="C46:F46"/>
    <mergeCell ref="I46:J46"/>
    <mergeCell ref="K46:L46"/>
    <mergeCell ref="C47:F47"/>
    <mergeCell ref="I47:J47"/>
    <mergeCell ref="K47:L47"/>
    <mergeCell ref="C44:F44"/>
    <mergeCell ref="I44:J44"/>
    <mergeCell ref="K44:L44"/>
    <mergeCell ref="C45:F45"/>
    <mergeCell ref="I45:J45"/>
    <mergeCell ref="K45:L45"/>
    <mergeCell ref="C50:F50"/>
    <mergeCell ref="I50:J50"/>
    <mergeCell ref="K50:L50"/>
    <mergeCell ref="C51:F51"/>
    <mergeCell ref="I51:J51"/>
    <mergeCell ref="K51:L51"/>
    <mergeCell ref="C48:F48"/>
    <mergeCell ref="I48:J48"/>
    <mergeCell ref="K48:L48"/>
    <mergeCell ref="C49:F49"/>
    <mergeCell ref="I49:J49"/>
    <mergeCell ref="K49:L49"/>
    <mergeCell ref="C54:F54"/>
    <mergeCell ref="I54:J54"/>
    <mergeCell ref="K54:L54"/>
    <mergeCell ref="C55:F55"/>
    <mergeCell ref="I55:J55"/>
    <mergeCell ref="K55:L55"/>
    <mergeCell ref="C52:F52"/>
    <mergeCell ref="I52:J52"/>
    <mergeCell ref="K52:L52"/>
    <mergeCell ref="C53:F53"/>
    <mergeCell ref="I53:J53"/>
    <mergeCell ref="K53:L53"/>
    <mergeCell ref="C58:F58"/>
    <mergeCell ref="I58:J58"/>
    <mergeCell ref="K58:L58"/>
    <mergeCell ref="C59:F59"/>
    <mergeCell ref="I59:J59"/>
    <mergeCell ref="K59:L59"/>
    <mergeCell ref="C56:F56"/>
    <mergeCell ref="I56:J56"/>
    <mergeCell ref="K56:L56"/>
    <mergeCell ref="C57:F57"/>
    <mergeCell ref="I57:J57"/>
    <mergeCell ref="K57:L57"/>
    <mergeCell ref="C62:F62"/>
    <mergeCell ref="I62:J62"/>
    <mergeCell ref="K62:L62"/>
    <mergeCell ref="C63:F63"/>
    <mergeCell ref="I63:J63"/>
    <mergeCell ref="K63:L63"/>
    <mergeCell ref="C60:F60"/>
    <mergeCell ref="I60:J60"/>
    <mergeCell ref="K60:L60"/>
    <mergeCell ref="C61:F61"/>
    <mergeCell ref="I61:J61"/>
    <mergeCell ref="K61:L61"/>
    <mergeCell ref="C66:F66"/>
    <mergeCell ref="I66:J66"/>
    <mergeCell ref="K66:L66"/>
    <mergeCell ref="C67:F67"/>
    <mergeCell ref="I67:J67"/>
    <mergeCell ref="K67:L67"/>
    <mergeCell ref="C64:F64"/>
    <mergeCell ref="I64:J64"/>
    <mergeCell ref="K64:L64"/>
    <mergeCell ref="C65:F65"/>
    <mergeCell ref="I65:J65"/>
    <mergeCell ref="K65:L65"/>
    <mergeCell ref="C70:F70"/>
    <mergeCell ref="I70:J70"/>
    <mergeCell ref="K70:L70"/>
    <mergeCell ref="C71:F71"/>
    <mergeCell ref="I71:J71"/>
    <mergeCell ref="K71:L71"/>
    <mergeCell ref="C68:F68"/>
    <mergeCell ref="I68:J68"/>
    <mergeCell ref="K68:L68"/>
    <mergeCell ref="C69:F69"/>
    <mergeCell ref="I69:J69"/>
    <mergeCell ref="K69:L69"/>
    <mergeCell ref="C74:F74"/>
    <mergeCell ref="I74:J74"/>
    <mergeCell ref="K74:L74"/>
    <mergeCell ref="C75:F75"/>
    <mergeCell ref="I75:J75"/>
    <mergeCell ref="K75:L75"/>
    <mergeCell ref="C72:F72"/>
    <mergeCell ref="I72:J72"/>
    <mergeCell ref="K72:L72"/>
    <mergeCell ref="C73:F73"/>
    <mergeCell ref="I73:J73"/>
    <mergeCell ref="K73:L73"/>
    <mergeCell ref="C78:F78"/>
    <mergeCell ref="I78:J78"/>
    <mergeCell ref="K78:L78"/>
    <mergeCell ref="C79:F79"/>
    <mergeCell ref="I79:J79"/>
    <mergeCell ref="K79:L79"/>
    <mergeCell ref="C76:F76"/>
    <mergeCell ref="I76:J76"/>
    <mergeCell ref="K76:L76"/>
    <mergeCell ref="C77:F77"/>
    <mergeCell ref="I77:J77"/>
    <mergeCell ref="K77:L77"/>
    <mergeCell ref="C82:F82"/>
    <mergeCell ref="I82:J82"/>
    <mergeCell ref="K82:L82"/>
    <mergeCell ref="C83:F83"/>
    <mergeCell ref="I83:J83"/>
    <mergeCell ref="K83:L83"/>
    <mergeCell ref="C80:F80"/>
    <mergeCell ref="I80:J80"/>
    <mergeCell ref="K80:L80"/>
    <mergeCell ref="C81:F81"/>
    <mergeCell ref="I81:J81"/>
    <mergeCell ref="K81:L81"/>
    <mergeCell ref="C86:F86"/>
    <mergeCell ref="I86:J86"/>
    <mergeCell ref="K86:L86"/>
    <mergeCell ref="C87:F87"/>
    <mergeCell ref="I87:J87"/>
    <mergeCell ref="K87:L87"/>
    <mergeCell ref="C84:F84"/>
    <mergeCell ref="I84:J84"/>
    <mergeCell ref="K84:L84"/>
    <mergeCell ref="C85:F85"/>
    <mergeCell ref="I85:J85"/>
    <mergeCell ref="K85:L85"/>
    <mergeCell ref="C90:F90"/>
    <mergeCell ref="I90:J90"/>
    <mergeCell ref="K90:L90"/>
    <mergeCell ref="C91:F91"/>
    <mergeCell ref="I91:J91"/>
    <mergeCell ref="K91:L91"/>
    <mergeCell ref="C88:F88"/>
    <mergeCell ref="I88:J88"/>
    <mergeCell ref="K88:L88"/>
    <mergeCell ref="C89:F89"/>
    <mergeCell ref="I89:J89"/>
    <mergeCell ref="K89:L89"/>
    <mergeCell ref="C94:F94"/>
    <mergeCell ref="I94:J94"/>
    <mergeCell ref="K94:L94"/>
    <mergeCell ref="C95:F95"/>
    <mergeCell ref="I95:J95"/>
    <mergeCell ref="K95:L95"/>
    <mergeCell ref="C92:F92"/>
    <mergeCell ref="I92:J92"/>
    <mergeCell ref="K92:L92"/>
    <mergeCell ref="C93:F93"/>
    <mergeCell ref="I93:J93"/>
    <mergeCell ref="K93:L93"/>
    <mergeCell ref="C98:F98"/>
    <mergeCell ref="I98:J98"/>
    <mergeCell ref="K98:L98"/>
    <mergeCell ref="C99:F99"/>
    <mergeCell ref="I99:J99"/>
    <mergeCell ref="K99:L99"/>
    <mergeCell ref="C96:F96"/>
    <mergeCell ref="I96:J96"/>
    <mergeCell ref="K96:L96"/>
    <mergeCell ref="C97:F97"/>
    <mergeCell ref="I97:J97"/>
    <mergeCell ref="K97:L97"/>
    <mergeCell ref="C102:F102"/>
    <mergeCell ref="I102:J102"/>
    <mergeCell ref="K102:L102"/>
    <mergeCell ref="C103:F103"/>
    <mergeCell ref="I103:J103"/>
    <mergeCell ref="K103:L103"/>
    <mergeCell ref="C100:F100"/>
    <mergeCell ref="I100:J100"/>
    <mergeCell ref="K100:L100"/>
    <mergeCell ref="C101:F101"/>
    <mergeCell ref="I101:J101"/>
    <mergeCell ref="K101:L101"/>
    <mergeCell ref="C106:F106"/>
    <mergeCell ref="I106:J106"/>
    <mergeCell ref="K106:L106"/>
    <mergeCell ref="C107:F107"/>
    <mergeCell ref="I107:J107"/>
    <mergeCell ref="K107:L107"/>
    <mergeCell ref="C104:F104"/>
    <mergeCell ref="I104:J104"/>
    <mergeCell ref="K104:L104"/>
    <mergeCell ref="C105:F105"/>
    <mergeCell ref="I105:J105"/>
    <mergeCell ref="K105:L105"/>
    <mergeCell ref="C110:F110"/>
    <mergeCell ref="I110:J110"/>
    <mergeCell ref="K110:L110"/>
    <mergeCell ref="C111:F111"/>
    <mergeCell ref="I111:J111"/>
    <mergeCell ref="K111:L111"/>
    <mergeCell ref="C108:F108"/>
    <mergeCell ref="I108:J108"/>
    <mergeCell ref="K108:L108"/>
    <mergeCell ref="C109:F109"/>
    <mergeCell ref="I109:J109"/>
    <mergeCell ref="K109:L109"/>
    <mergeCell ref="C114:F114"/>
    <mergeCell ref="I114:J114"/>
    <mergeCell ref="K114:L114"/>
    <mergeCell ref="C115:F115"/>
    <mergeCell ref="I115:J115"/>
    <mergeCell ref="K115:L115"/>
    <mergeCell ref="C112:F112"/>
    <mergeCell ref="I112:J112"/>
    <mergeCell ref="K112:L112"/>
    <mergeCell ref="C113:F113"/>
    <mergeCell ref="I113:J113"/>
    <mergeCell ref="K113:L113"/>
    <mergeCell ref="C118:F118"/>
    <mergeCell ref="I118:J118"/>
    <mergeCell ref="K118:L118"/>
    <mergeCell ref="C119:F119"/>
    <mergeCell ref="I119:J119"/>
    <mergeCell ref="K119:L119"/>
    <mergeCell ref="C116:F116"/>
    <mergeCell ref="I116:J116"/>
    <mergeCell ref="K116:L116"/>
    <mergeCell ref="C117:F117"/>
    <mergeCell ref="I117:J117"/>
    <mergeCell ref="K117:L117"/>
    <mergeCell ref="C122:F122"/>
    <mergeCell ref="I122:J122"/>
    <mergeCell ref="K122:L122"/>
    <mergeCell ref="C123:F123"/>
    <mergeCell ref="I123:J123"/>
    <mergeCell ref="K123:L123"/>
    <mergeCell ref="C120:F120"/>
    <mergeCell ref="I120:J120"/>
    <mergeCell ref="K120:L120"/>
    <mergeCell ref="C121:F121"/>
    <mergeCell ref="I121:J121"/>
    <mergeCell ref="K121:L121"/>
    <mergeCell ref="C126:F126"/>
    <mergeCell ref="I126:J126"/>
    <mergeCell ref="K126:L126"/>
    <mergeCell ref="B128:J128"/>
    <mergeCell ref="K128:L128"/>
    <mergeCell ref="C129:F129"/>
    <mergeCell ref="I129:J129"/>
    <mergeCell ref="K129:L129"/>
    <mergeCell ref="C124:F124"/>
    <mergeCell ref="I124:J124"/>
    <mergeCell ref="K124:L124"/>
    <mergeCell ref="C125:F125"/>
    <mergeCell ref="I125:J125"/>
    <mergeCell ref="K125:L125"/>
    <mergeCell ref="C132:F132"/>
    <mergeCell ref="I132:J132"/>
    <mergeCell ref="K132:L132"/>
    <mergeCell ref="C133:F133"/>
    <mergeCell ref="I133:J133"/>
    <mergeCell ref="K133:L133"/>
    <mergeCell ref="C130:F130"/>
    <mergeCell ref="I130:J130"/>
    <mergeCell ref="K130:L130"/>
    <mergeCell ref="C131:F131"/>
    <mergeCell ref="I131:J131"/>
    <mergeCell ref="K131:L131"/>
    <mergeCell ref="C136:F136"/>
    <mergeCell ref="I136:J136"/>
    <mergeCell ref="K136:L136"/>
    <mergeCell ref="C137:F137"/>
    <mergeCell ref="I137:J137"/>
    <mergeCell ref="K137:L137"/>
    <mergeCell ref="C134:F134"/>
    <mergeCell ref="I134:J134"/>
    <mergeCell ref="K134:L134"/>
    <mergeCell ref="C135:F135"/>
    <mergeCell ref="I135:J135"/>
    <mergeCell ref="K135:L135"/>
    <mergeCell ref="C140:F140"/>
    <mergeCell ref="I140:J140"/>
    <mergeCell ref="K140:L140"/>
    <mergeCell ref="C141:F141"/>
    <mergeCell ref="I141:J141"/>
    <mergeCell ref="K141:L141"/>
    <mergeCell ref="C138:F138"/>
    <mergeCell ref="I138:J138"/>
    <mergeCell ref="K138:L138"/>
    <mergeCell ref="C139:F139"/>
    <mergeCell ref="I139:J139"/>
    <mergeCell ref="K139:L139"/>
    <mergeCell ref="C144:F144"/>
    <mergeCell ref="I144:J144"/>
    <mergeCell ref="K144:L144"/>
    <mergeCell ref="C145:F145"/>
    <mergeCell ref="I145:J145"/>
    <mergeCell ref="K145:L145"/>
    <mergeCell ref="C142:F142"/>
    <mergeCell ref="I142:J142"/>
    <mergeCell ref="K142:L142"/>
    <mergeCell ref="C143:F143"/>
    <mergeCell ref="I143:J143"/>
    <mergeCell ref="K143:L143"/>
    <mergeCell ref="C148:F148"/>
    <mergeCell ref="I148:J148"/>
    <mergeCell ref="K148:L148"/>
    <mergeCell ref="C149:F149"/>
    <mergeCell ref="I149:J149"/>
    <mergeCell ref="K149:L149"/>
    <mergeCell ref="C146:F146"/>
    <mergeCell ref="I146:J146"/>
    <mergeCell ref="K146:L146"/>
    <mergeCell ref="C147:F147"/>
    <mergeCell ref="I147:J147"/>
    <mergeCell ref="K147:L147"/>
    <mergeCell ref="C152:F152"/>
    <mergeCell ref="I152:J152"/>
    <mergeCell ref="K152:L152"/>
    <mergeCell ref="C153:F153"/>
    <mergeCell ref="I153:J153"/>
    <mergeCell ref="K153:L153"/>
    <mergeCell ref="C150:F150"/>
    <mergeCell ref="I150:J150"/>
    <mergeCell ref="K150:L150"/>
    <mergeCell ref="C151:F151"/>
    <mergeCell ref="I151:J151"/>
    <mergeCell ref="K151:L151"/>
    <mergeCell ref="C156:F156"/>
    <mergeCell ref="I156:J156"/>
    <mergeCell ref="K156:L156"/>
    <mergeCell ref="C157:F157"/>
    <mergeCell ref="I157:J157"/>
    <mergeCell ref="K157:L157"/>
    <mergeCell ref="C154:F154"/>
    <mergeCell ref="I154:J154"/>
    <mergeCell ref="K154:L154"/>
    <mergeCell ref="C155:F155"/>
    <mergeCell ref="I155:J155"/>
    <mergeCell ref="K155:L155"/>
    <mergeCell ref="C160:F160"/>
    <mergeCell ref="I160:J160"/>
    <mergeCell ref="K160:L160"/>
    <mergeCell ref="C161:F161"/>
    <mergeCell ref="I161:J161"/>
    <mergeCell ref="K161:L161"/>
    <mergeCell ref="C158:F158"/>
    <mergeCell ref="I158:J158"/>
    <mergeCell ref="K158:L158"/>
    <mergeCell ref="C159:F159"/>
    <mergeCell ref="I159:J159"/>
    <mergeCell ref="K159:L159"/>
    <mergeCell ref="C164:F164"/>
    <mergeCell ref="I164:J164"/>
    <mergeCell ref="K164:L164"/>
    <mergeCell ref="C165:F165"/>
    <mergeCell ref="I165:J165"/>
    <mergeCell ref="K165:L165"/>
    <mergeCell ref="C162:F162"/>
    <mergeCell ref="I162:J162"/>
    <mergeCell ref="K162:L162"/>
    <mergeCell ref="C163:F163"/>
    <mergeCell ref="I163:J163"/>
    <mergeCell ref="K163:L163"/>
    <mergeCell ref="C168:F168"/>
    <mergeCell ref="I168:J168"/>
    <mergeCell ref="K168:L168"/>
    <mergeCell ref="C169:F169"/>
    <mergeCell ref="I169:J169"/>
    <mergeCell ref="K169:L169"/>
    <mergeCell ref="C166:F166"/>
    <mergeCell ref="I166:J166"/>
    <mergeCell ref="K166:L166"/>
    <mergeCell ref="C167:F167"/>
    <mergeCell ref="I167:J167"/>
    <mergeCell ref="K167:L167"/>
    <mergeCell ref="C172:F172"/>
    <mergeCell ref="I172:J172"/>
    <mergeCell ref="K172:L172"/>
    <mergeCell ref="C173:F173"/>
    <mergeCell ref="I173:J173"/>
    <mergeCell ref="K173:L173"/>
    <mergeCell ref="C170:F170"/>
    <mergeCell ref="I170:J170"/>
    <mergeCell ref="K170:L170"/>
    <mergeCell ref="C171:F171"/>
    <mergeCell ref="I171:J171"/>
    <mergeCell ref="K171:L171"/>
    <mergeCell ref="C176:F176"/>
    <mergeCell ref="I176:J176"/>
    <mergeCell ref="K176:L176"/>
    <mergeCell ref="C177:F177"/>
    <mergeCell ref="I177:J177"/>
    <mergeCell ref="K177:L177"/>
    <mergeCell ref="C174:F174"/>
    <mergeCell ref="I174:J174"/>
    <mergeCell ref="K174:L174"/>
    <mergeCell ref="C175:F175"/>
    <mergeCell ref="I175:J175"/>
    <mergeCell ref="K175:L175"/>
    <mergeCell ref="C182:F182"/>
    <mergeCell ref="I182:J182"/>
    <mergeCell ref="K182:L182"/>
    <mergeCell ref="C183:F183"/>
    <mergeCell ref="I183:J183"/>
    <mergeCell ref="K183:L183"/>
    <mergeCell ref="C178:F178"/>
    <mergeCell ref="I178:J178"/>
    <mergeCell ref="K178:L178"/>
    <mergeCell ref="B180:J180"/>
    <mergeCell ref="K180:L180"/>
    <mergeCell ref="C181:F181"/>
    <mergeCell ref="I181:J181"/>
    <mergeCell ref="K181:L181"/>
    <mergeCell ref="C186:F186"/>
    <mergeCell ref="I186:J186"/>
    <mergeCell ref="K186:L186"/>
    <mergeCell ref="C187:F187"/>
    <mergeCell ref="I187:J187"/>
    <mergeCell ref="K187:L187"/>
    <mergeCell ref="C184:F184"/>
    <mergeCell ref="I184:J184"/>
    <mergeCell ref="K184:L184"/>
    <mergeCell ref="C185:F185"/>
    <mergeCell ref="I185:J185"/>
    <mergeCell ref="K185:L185"/>
    <mergeCell ref="C190:F190"/>
    <mergeCell ref="I190:J190"/>
    <mergeCell ref="K190:L190"/>
    <mergeCell ref="B192:J192"/>
    <mergeCell ref="K192:L192"/>
    <mergeCell ref="C193:F193"/>
    <mergeCell ref="I193:J193"/>
    <mergeCell ref="K193:L193"/>
    <mergeCell ref="C188:F188"/>
    <mergeCell ref="I188:J188"/>
    <mergeCell ref="K188:L188"/>
    <mergeCell ref="C189:F189"/>
    <mergeCell ref="I189:J189"/>
    <mergeCell ref="K189:L189"/>
    <mergeCell ref="C196:F196"/>
    <mergeCell ref="I196:J196"/>
    <mergeCell ref="K196:L196"/>
    <mergeCell ref="C197:F197"/>
    <mergeCell ref="I197:J197"/>
    <mergeCell ref="K197:L197"/>
    <mergeCell ref="C194:F194"/>
    <mergeCell ref="I194:J194"/>
    <mergeCell ref="K194:L194"/>
    <mergeCell ref="C195:F195"/>
    <mergeCell ref="I195:J195"/>
    <mergeCell ref="K195:L195"/>
    <mergeCell ref="C200:F200"/>
    <mergeCell ref="I200:J200"/>
    <mergeCell ref="K200:L200"/>
    <mergeCell ref="C201:F201"/>
    <mergeCell ref="I201:J201"/>
    <mergeCell ref="K201:L201"/>
    <mergeCell ref="C198:F198"/>
    <mergeCell ref="I198:J198"/>
    <mergeCell ref="K198:L198"/>
    <mergeCell ref="C199:F199"/>
    <mergeCell ref="I199:J199"/>
    <mergeCell ref="K199:L199"/>
    <mergeCell ref="C206:F206"/>
    <mergeCell ref="I206:J206"/>
    <mergeCell ref="K206:L206"/>
    <mergeCell ref="C207:F207"/>
    <mergeCell ref="I207:J207"/>
    <mergeCell ref="K207:L207"/>
    <mergeCell ref="B203:J203"/>
    <mergeCell ref="K203:L203"/>
    <mergeCell ref="C204:F204"/>
    <mergeCell ref="I204:J204"/>
    <mergeCell ref="K204:L204"/>
    <mergeCell ref="C205:F205"/>
    <mergeCell ref="I205:J205"/>
    <mergeCell ref="K205:L205"/>
    <mergeCell ref="C210:F210"/>
    <mergeCell ref="I210:J210"/>
    <mergeCell ref="K210:L210"/>
    <mergeCell ref="C211:F211"/>
    <mergeCell ref="I211:J211"/>
    <mergeCell ref="K211:L211"/>
    <mergeCell ref="C208:F208"/>
    <mergeCell ref="I208:J208"/>
    <mergeCell ref="K208:L208"/>
    <mergeCell ref="C209:F209"/>
    <mergeCell ref="I209:J209"/>
    <mergeCell ref="K209:L209"/>
    <mergeCell ref="B215:J215"/>
    <mergeCell ref="K215:L215"/>
    <mergeCell ref="C216:F216"/>
    <mergeCell ref="I216:J216"/>
    <mergeCell ref="K216:L216"/>
    <mergeCell ref="C217:F217"/>
    <mergeCell ref="I217:J217"/>
    <mergeCell ref="K217:L217"/>
    <mergeCell ref="C212:F212"/>
    <mergeCell ref="I212:J212"/>
    <mergeCell ref="K212:L212"/>
    <mergeCell ref="C213:F213"/>
    <mergeCell ref="I213:J213"/>
    <mergeCell ref="K213:L213"/>
    <mergeCell ref="C220:F220"/>
    <mergeCell ref="I220:J220"/>
    <mergeCell ref="K220:L220"/>
    <mergeCell ref="C221:F221"/>
    <mergeCell ref="I221:J221"/>
    <mergeCell ref="K221:L221"/>
    <mergeCell ref="C218:F218"/>
    <mergeCell ref="I218:J218"/>
    <mergeCell ref="K218:L218"/>
    <mergeCell ref="C219:F219"/>
    <mergeCell ref="I219:J219"/>
    <mergeCell ref="K219:L219"/>
    <mergeCell ref="C224:F224"/>
    <mergeCell ref="I224:J224"/>
    <mergeCell ref="K224:L224"/>
    <mergeCell ref="C225:F225"/>
    <mergeCell ref="I225:J225"/>
    <mergeCell ref="K225:L225"/>
    <mergeCell ref="C222:F222"/>
    <mergeCell ref="I222:J222"/>
    <mergeCell ref="K222:L222"/>
    <mergeCell ref="C223:F223"/>
    <mergeCell ref="I223:J223"/>
    <mergeCell ref="K223:L223"/>
    <mergeCell ref="C230:F230"/>
    <mergeCell ref="I230:J230"/>
    <mergeCell ref="K230:L230"/>
    <mergeCell ref="C231:F231"/>
    <mergeCell ref="I231:J231"/>
    <mergeCell ref="K231:L231"/>
    <mergeCell ref="C226:F226"/>
    <mergeCell ref="I226:J226"/>
    <mergeCell ref="K226:L226"/>
    <mergeCell ref="B228:J228"/>
    <mergeCell ref="K228:L228"/>
    <mergeCell ref="C229:F229"/>
    <mergeCell ref="I229:J229"/>
    <mergeCell ref="K229:L229"/>
    <mergeCell ref="C234:F234"/>
    <mergeCell ref="I234:J234"/>
    <mergeCell ref="K234:L234"/>
    <mergeCell ref="C235:F235"/>
    <mergeCell ref="I235:J235"/>
    <mergeCell ref="K235:L235"/>
    <mergeCell ref="C232:F232"/>
    <mergeCell ref="I232:J232"/>
    <mergeCell ref="K232:L232"/>
    <mergeCell ref="C233:F233"/>
    <mergeCell ref="I233:J233"/>
    <mergeCell ref="K233:L233"/>
    <mergeCell ref="C238:F238"/>
    <mergeCell ref="I238:J238"/>
    <mergeCell ref="K238:L238"/>
    <mergeCell ref="C239:F239"/>
    <mergeCell ref="I239:J239"/>
    <mergeCell ref="K239:L239"/>
    <mergeCell ref="C236:F236"/>
    <mergeCell ref="I236:J236"/>
    <mergeCell ref="K236:L236"/>
    <mergeCell ref="C237:F237"/>
    <mergeCell ref="I237:J237"/>
    <mergeCell ref="K237:L237"/>
    <mergeCell ref="C242:F242"/>
    <mergeCell ref="I242:J242"/>
    <mergeCell ref="K242:L242"/>
    <mergeCell ref="C243:F243"/>
    <mergeCell ref="I243:J243"/>
    <mergeCell ref="K243:L243"/>
    <mergeCell ref="C240:F240"/>
    <mergeCell ref="I240:J240"/>
    <mergeCell ref="K240:L240"/>
    <mergeCell ref="C241:F241"/>
    <mergeCell ref="I241:J241"/>
    <mergeCell ref="K241:L241"/>
    <mergeCell ref="C248:F248"/>
    <mergeCell ref="I248:J248"/>
    <mergeCell ref="K248:L248"/>
    <mergeCell ref="C249:F249"/>
    <mergeCell ref="I249:J249"/>
    <mergeCell ref="K249:L249"/>
    <mergeCell ref="B245:J245"/>
    <mergeCell ref="K245:L245"/>
    <mergeCell ref="C246:F246"/>
    <mergeCell ref="I246:J246"/>
    <mergeCell ref="K246:L246"/>
    <mergeCell ref="C247:F247"/>
    <mergeCell ref="I247:J247"/>
    <mergeCell ref="K247:L247"/>
    <mergeCell ref="B253:J253"/>
    <mergeCell ref="K253:L253"/>
    <mergeCell ref="C254:F254"/>
    <mergeCell ref="I254:J254"/>
    <mergeCell ref="K254:L254"/>
    <mergeCell ref="A256:J256"/>
    <mergeCell ref="K256:L256"/>
    <mergeCell ref="C250:F250"/>
    <mergeCell ref="I250:J250"/>
    <mergeCell ref="K250:L250"/>
    <mergeCell ref="C251:F251"/>
    <mergeCell ref="I251:J251"/>
    <mergeCell ref="K251:L251"/>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2"/>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42" t="str">
        <f>CIDADE</f>
        <v>MUNICÍPIO DE NATAL - RN</v>
      </c>
      <c r="B1" s="42"/>
      <c r="C1" s="42"/>
      <c r="D1" s="42"/>
      <c r="E1" s="42"/>
      <c r="F1" s="42"/>
      <c r="G1" s="42"/>
      <c r="H1" s="42"/>
      <c r="I1" s="42"/>
      <c r="J1" s="42"/>
      <c r="K1" s="42"/>
      <c r="L1" s="42"/>
      <c r="M1" s="42"/>
      <c r="N1" s="42"/>
      <c r="O1" s="42"/>
      <c r="P1" s="42"/>
    </row>
    <row r="2" spans="1:16" ht="15" customHeight="1" x14ac:dyDescent="0.25">
      <c r="A2" s="42" t="str">
        <f>OBRA</f>
        <v>RESIDÊNCIA UNIFAMILIAR TÉRREA PADRÃO ALTO (2018)</v>
      </c>
      <c r="B2" s="42"/>
      <c r="C2" s="42"/>
      <c r="D2" s="42"/>
      <c r="E2" s="42"/>
      <c r="F2" s="42"/>
      <c r="G2" s="42"/>
      <c r="H2" s="42"/>
      <c r="I2" s="42"/>
      <c r="J2" s="42"/>
      <c r="K2" s="42"/>
      <c r="L2" s="42"/>
      <c r="M2" s="42"/>
      <c r="N2" s="42"/>
      <c r="O2" s="42"/>
      <c r="P2" s="42"/>
    </row>
    <row r="3" spans="1:16" ht="15" customHeight="1" x14ac:dyDescent="0.25">
      <c r="A3" s="42" t="s">
        <v>257</v>
      </c>
      <c r="B3" s="42"/>
      <c r="C3" s="42"/>
      <c r="D3" s="42"/>
      <c r="E3" s="42"/>
      <c r="F3" s="42"/>
      <c r="G3" s="42"/>
      <c r="H3" s="42"/>
      <c r="I3" s="42"/>
      <c r="J3" s="42"/>
      <c r="K3" s="42"/>
      <c r="L3" s="42"/>
      <c r="M3" s="42"/>
      <c r="N3" s="42"/>
      <c r="O3" s="42"/>
      <c r="P3" s="42"/>
    </row>
    <row r="4" spans="1:16" ht="15" customHeight="1" x14ac:dyDescent="0.25">
      <c r="A4" s="3"/>
      <c r="B4" s="3"/>
      <c r="C4" s="3"/>
      <c r="D4" s="3"/>
      <c r="E4" s="3"/>
      <c r="F4" s="3"/>
      <c r="G4" s="3"/>
      <c r="H4" s="3"/>
      <c r="I4" s="3"/>
      <c r="J4" s="3"/>
      <c r="K4" s="3"/>
      <c r="L4" s="3"/>
      <c r="M4" s="3"/>
      <c r="N4" s="3"/>
      <c r="O4" s="3"/>
      <c r="P4" s="3"/>
    </row>
    <row r="5" spans="1:16" ht="15" customHeight="1" x14ac:dyDescent="0.25">
      <c r="A5" s="2" t="s">
        <v>3</v>
      </c>
      <c r="B5" s="4" t="str">
        <f>FONTE&amp;ONERA</f>
        <v>SINAPI RN-12/2022, SEM DESONERAÇÃO</v>
      </c>
      <c r="C5" s="2"/>
      <c r="D5" s="2"/>
      <c r="E5" s="2"/>
      <c r="F5" s="3"/>
      <c r="G5" s="2"/>
      <c r="H5" s="5"/>
      <c r="I5" s="3"/>
      <c r="J5" s="3"/>
      <c r="K5" s="75" t="s">
        <v>6</v>
      </c>
      <c r="L5" s="75"/>
      <c r="M5" s="5">
        <f>LEI</f>
        <v>115.45</v>
      </c>
      <c r="N5" s="2"/>
      <c r="O5" s="2" t="s">
        <v>7</v>
      </c>
      <c r="P5" s="5">
        <f>BDI</f>
        <v>20.34</v>
      </c>
    </row>
    <row r="6" spans="1:16" ht="15" customHeight="1" x14ac:dyDescent="0.25">
      <c r="A6" s="10" t="s">
        <v>20</v>
      </c>
      <c r="B6" s="13" t="s">
        <v>32</v>
      </c>
      <c r="C6" s="39" t="s">
        <v>8</v>
      </c>
      <c r="D6" s="40"/>
      <c r="E6" s="40"/>
      <c r="F6" s="41"/>
      <c r="G6" s="6" t="s">
        <v>33</v>
      </c>
      <c r="H6" s="6" t="s">
        <v>34</v>
      </c>
      <c r="I6" s="6" t="s">
        <v>258</v>
      </c>
      <c r="J6" s="6" t="s">
        <v>259</v>
      </c>
      <c r="K6" s="6" t="s">
        <v>260</v>
      </c>
      <c r="L6" s="6" t="s">
        <v>261</v>
      </c>
      <c r="M6" s="6" t="s">
        <v>262</v>
      </c>
      <c r="N6" s="6" t="s">
        <v>263</v>
      </c>
      <c r="O6" s="6" t="s">
        <v>264</v>
      </c>
      <c r="P6" s="6" t="s">
        <v>22</v>
      </c>
    </row>
    <row r="7" spans="1:16" ht="15" customHeight="1" x14ac:dyDescent="0.25">
      <c r="A7" s="13">
        <v>1</v>
      </c>
      <c r="B7" s="72" t="s">
        <v>1714</v>
      </c>
      <c r="C7" s="73"/>
      <c r="D7" s="73"/>
      <c r="E7" s="73"/>
      <c r="F7" s="73"/>
      <c r="G7" s="73"/>
      <c r="H7" s="73"/>
      <c r="I7" s="73"/>
      <c r="J7" s="73"/>
      <c r="K7" s="73"/>
      <c r="L7" s="73"/>
      <c r="M7" s="73"/>
      <c r="N7" s="73"/>
      <c r="O7" s="73"/>
      <c r="P7" s="74"/>
    </row>
    <row r="8" spans="1:16" ht="60" customHeight="1" x14ac:dyDescent="0.25">
      <c r="A8" s="16" t="s">
        <v>36</v>
      </c>
      <c r="B8" s="16">
        <v>99059</v>
      </c>
      <c r="C8" s="46" t="str">
        <f>VLOOKUP(B8,COMPOSICAO!B:K,2,FALSE)</f>
        <v>LOCACAO CONVENCIONAL DE OBRA, UTILIZANDO GABARITO DE TÁBUAS CORRIDAS PONTALETADAS A CADA 2,00M -  2 UTILIZAÇÕES. AF_10/2018</v>
      </c>
      <c r="D8" s="47"/>
      <c r="E8" s="47"/>
      <c r="F8" s="48"/>
      <c r="G8" s="16" t="str">
        <f>VLOOKUP(B8,COMPOSICAO!B:K,6,FALSE)</f>
        <v>M</v>
      </c>
      <c r="H8" s="16"/>
      <c r="I8" s="16"/>
      <c r="J8" s="16"/>
      <c r="K8" s="16"/>
      <c r="L8" s="16"/>
      <c r="M8" s="16"/>
      <c r="N8" s="16"/>
      <c r="O8" s="16"/>
      <c r="P8" s="17">
        <f>SUM(O8:O10)</f>
        <v>76.959999999999994</v>
      </c>
    </row>
    <row r="9" spans="1:16" ht="15" customHeight="1" x14ac:dyDescent="0.25">
      <c r="A9" s="16" t="s">
        <v>265</v>
      </c>
      <c r="B9" s="46" t="s">
        <v>12</v>
      </c>
      <c r="C9" s="47"/>
      <c r="D9" s="47"/>
      <c r="E9" s="47"/>
      <c r="F9" s="48"/>
      <c r="G9" s="16"/>
      <c r="H9" s="17">
        <v>76.959999999999994</v>
      </c>
      <c r="I9" s="17"/>
      <c r="J9" s="17"/>
      <c r="K9" s="17"/>
      <c r="L9" s="17"/>
      <c r="M9" s="17" t="str">
        <f>IF(COUNTA(J9:L9)=2,ROUND(PRODUCT(J9:L9),2),"")</f>
        <v/>
      </c>
      <c r="N9" s="17" t="str">
        <f>IF(OR(COUNTA(J9:L9)=3,AND(COUNTA(J9:L9)=1,M9&lt;&gt;"")),ROUND(PRODUCT(J9:M9),2),"")</f>
        <v/>
      </c>
      <c r="O9" s="17">
        <f>IF(N9&lt;&gt;"",ROUND(PRODUCT(H9,I9,N9),2),IF(M9&lt;&gt;"",ROUND(PRODUCT(H9,I9,M9),2),ROUND(PRODUCT(H9:L9),2)))</f>
        <v>76.959999999999994</v>
      </c>
      <c r="P9" s="17"/>
    </row>
    <row r="10" spans="1:16" ht="15" customHeight="1" x14ac:dyDescent="0.25">
      <c r="A10" s="3"/>
      <c r="B10" s="3"/>
      <c r="C10" s="3"/>
      <c r="D10" s="3"/>
      <c r="E10" s="3"/>
      <c r="F10" s="3"/>
      <c r="G10" s="3"/>
      <c r="H10" s="3"/>
      <c r="I10" s="3"/>
      <c r="J10" s="3"/>
      <c r="K10" s="3"/>
      <c r="L10" s="3"/>
      <c r="M10" s="3"/>
      <c r="N10" s="3"/>
      <c r="O10" s="3"/>
      <c r="P10" s="3"/>
    </row>
    <row r="11" spans="1:16" ht="30" customHeight="1" x14ac:dyDescent="0.25">
      <c r="A11" s="16" t="s">
        <v>37</v>
      </c>
      <c r="B11" s="16">
        <v>98524</v>
      </c>
      <c r="C11" s="46" t="str">
        <f>VLOOKUP(B11,COMPOSICAO!B:K,2,FALSE)</f>
        <v>LIMPEZA MANUAL DE VEGETAÇÃO EM TERRENO COM ENXADA.AF_05/2018</v>
      </c>
      <c r="D11" s="47"/>
      <c r="E11" s="47"/>
      <c r="F11" s="48"/>
      <c r="G11" s="16" t="str">
        <f>VLOOKUP(B11,COMPOSICAO!B:K,6,FALSE)</f>
        <v>M2</v>
      </c>
      <c r="H11" s="16"/>
      <c r="I11" s="16"/>
      <c r="J11" s="16"/>
      <c r="K11" s="16"/>
      <c r="L11" s="16"/>
      <c r="M11" s="16"/>
      <c r="N11" s="16"/>
      <c r="O11" s="16"/>
      <c r="P11" s="17">
        <f>SUM(O11:O13)</f>
        <v>700</v>
      </c>
    </row>
    <row r="12" spans="1:16" ht="15" customHeight="1" x14ac:dyDescent="0.25">
      <c r="A12" s="16" t="s">
        <v>266</v>
      </c>
      <c r="B12" s="46" t="s">
        <v>12</v>
      </c>
      <c r="C12" s="47"/>
      <c r="D12" s="47"/>
      <c r="E12" s="47"/>
      <c r="F12" s="48"/>
      <c r="G12" s="16"/>
      <c r="H12" s="17">
        <v>700</v>
      </c>
      <c r="I12" s="17"/>
      <c r="J12" s="17"/>
      <c r="K12" s="17"/>
      <c r="L12" s="17"/>
      <c r="M12" s="17" t="str">
        <f>IF(COUNTA(J12:L12)=2,ROUND(PRODUCT(J12:L12),2),"")</f>
        <v/>
      </c>
      <c r="N12" s="17" t="str">
        <f>IF(OR(COUNTA(J12:L12)=3,AND(COUNTA(J12:L12)=1,M12&lt;&gt;"")),ROUND(PRODUCT(J12:M12),2),"")</f>
        <v/>
      </c>
      <c r="O12" s="17">
        <f>IF(N12&lt;&gt;"",ROUND(PRODUCT(H12,I12,N12),2),IF(M12&lt;&gt;"",ROUND(PRODUCT(H12,I12,M12),2),ROUND(PRODUCT(H12:L12),2)))</f>
        <v>700</v>
      </c>
      <c r="P12" s="17"/>
    </row>
    <row r="13" spans="1:16" ht="15" customHeight="1" x14ac:dyDescent="0.25">
      <c r="A13" s="3"/>
      <c r="B13" s="3"/>
      <c r="C13" s="3"/>
      <c r="D13" s="3"/>
      <c r="E13" s="3"/>
      <c r="F13" s="3"/>
      <c r="G13" s="3"/>
      <c r="H13" s="3"/>
      <c r="I13" s="3"/>
      <c r="J13" s="3"/>
      <c r="K13" s="3"/>
      <c r="L13" s="3"/>
      <c r="M13" s="3"/>
      <c r="N13" s="3"/>
      <c r="O13" s="3"/>
      <c r="P13" s="3"/>
    </row>
    <row r="14" spans="1:16" ht="15" customHeight="1" x14ac:dyDescent="0.25">
      <c r="A14" s="13">
        <v>2</v>
      </c>
      <c r="B14" s="72" t="s">
        <v>267</v>
      </c>
      <c r="C14" s="73"/>
      <c r="D14" s="73"/>
      <c r="E14" s="73"/>
      <c r="F14" s="73"/>
      <c r="G14" s="73"/>
      <c r="H14" s="73"/>
      <c r="I14" s="73"/>
      <c r="J14" s="73"/>
      <c r="K14" s="73"/>
      <c r="L14" s="73"/>
      <c r="M14" s="73"/>
      <c r="N14" s="73"/>
      <c r="O14" s="73"/>
      <c r="P14" s="74"/>
    </row>
    <row r="15" spans="1:16" ht="45" customHeight="1" x14ac:dyDescent="0.25">
      <c r="A15" s="16" t="s">
        <v>38</v>
      </c>
      <c r="B15" s="16">
        <v>96621</v>
      </c>
      <c r="C15" s="46" t="str">
        <f>VLOOKUP(B15,COMPOSICAO!B:K,2,FALSE)</f>
        <v>LASTRO COM MATERIAL GRANULAR, APLICAÇÃO EM BLOCOS DE COROAMENTO, ESPESSURA DE *5 CM*. AF_08/2017</v>
      </c>
      <c r="D15" s="47"/>
      <c r="E15" s="47"/>
      <c r="F15" s="48"/>
      <c r="G15" s="16" t="str">
        <f>VLOOKUP(B15,COMPOSICAO!B:K,6,FALSE)</f>
        <v>M3</v>
      </c>
      <c r="H15" s="16"/>
      <c r="I15" s="16"/>
      <c r="J15" s="16"/>
      <c r="K15" s="16"/>
      <c r="L15" s="16"/>
      <c r="M15" s="16"/>
      <c r="N15" s="16"/>
      <c r="O15" s="16"/>
      <c r="P15" s="17">
        <f>SUM(O15:O17)</f>
        <v>1.25</v>
      </c>
    </row>
    <row r="16" spans="1:16" ht="15" customHeight="1" x14ac:dyDescent="0.25">
      <c r="A16" s="16" t="s">
        <v>268</v>
      </c>
      <c r="B16" s="46" t="s">
        <v>12</v>
      </c>
      <c r="C16" s="47"/>
      <c r="D16" s="47"/>
      <c r="E16" s="47"/>
      <c r="F16" s="48"/>
      <c r="G16" s="16"/>
      <c r="H16" s="17">
        <v>1.25</v>
      </c>
      <c r="I16" s="17"/>
      <c r="J16" s="17"/>
      <c r="K16" s="17"/>
      <c r="L16" s="17"/>
      <c r="M16" s="17" t="str">
        <f>IF(COUNTA(J16:L16)=2,ROUND(PRODUCT(J16:L16),2),"")</f>
        <v/>
      </c>
      <c r="N16" s="17" t="str">
        <f>IF(OR(COUNTA(J16:L16)=3,AND(COUNTA(J16:L16)=1,M16&lt;&gt;"")),ROUND(PRODUCT(J16:M16),2),"")</f>
        <v/>
      </c>
      <c r="O16" s="17">
        <f>IF(N16&lt;&gt;"",ROUND(PRODUCT(H16,I16,N16),2),IF(M16&lt;&gt;"",ROUND(PRODUCT(H16,I16,M16),2),ROUND(PRODUCT(H16:L16),2)))</f>
        <v>1.25</v>
      </c>
      <c r="P16" s="17"/>
    </row>
    <row r="17" spans="1:16" ht="15" customHeight="1" x14ac:dyDescent="0.25">
      <c r="A17" s="3"/>
      <c r="B17" s="3"/>
      <c r="C17" s="3"/>
      <c r="D17" s="3"/>
      <c r="E17" s="3"/>
      <c r="F17" s="3"/>
      <c r="G17" s="3"/>
      <c r="H17" s="3"/>
      <c r="I17" s="3"/>
      <c r="J17" s="3"/>
      <c r="K17" s="3"/>
      <c r="L17" s="3"/>
      <c r="M17" s="3"/>
      <c r="N17" s="3"/>
      <c r="O17" s="3"/>
      <c r="P17" s="3"/>
    </row>
    <row r="18" spans="1:16" ht="60" customHeight="1" x14ac:dyDescent="0.25">
      <c r="A18" s="16" t="s">
        <v>39</v>
      </c>
      <c r="B18" s="16">
        <v>96533</v>
      </c>
      <c r="C18" s="46" t="str">
        <f>VLOOKUP(B18,COMPOSICAO!B:K,2,FALSE)</f>
        <v>FABRICAÇÃO, MONTAGEM E DESMONTAGEM DE FÔRMA PARA VIGA BALDRAME, EM MADEIRA SERRADA, E=25 MM, 2 UTILIZAÇÕES. AF_06/2017</v>
      </c>
      <c r="D18" s="47"/>
      <c r="E18" s="47"/>
      <c r="F18" s="48"/>
      <c r="G18" s="16" t="str">
        <f>VLOOKUP(B18,COMPOSICAO!B:K,6,FALSE)</f>
        <v>M2</v>
      </c>
      <c r="H18" s="16"/>
      <c r="I18" s="16"/>
      <c r="J18" s="16"/>
      <c r="K18" s="16"/>
      <c r="L18" s="16"/>
      <c r="M18" s="16"/>
      <c r="N18" s="16"/>
      <c r="O18" s="16"/>
      <c r="P18" s="17">
        <f>SUM(O18:O20)</f>
        <v>118.51</v>
      </c>
    </row>
    <row r="19" spans="1:16" ht="15" customHeight="1" x14ac:dyDescent="0.25">
      <c r="A19" s="16" t="s">
        <v>269</v>
      </c>
      <c r="B19" s="46" t="s">
        <v>12</v>
      </c>
      <c r="C19" s="47"/>
      <c r="D19" s="47"/>
      <c r="E19" s="47"/>
      <c r="F19" s="48"/>
      <c r="G19" s="16"/>
      <c r="H19" s="17">
        <v>118.51</v>
      </c>
      <c r="I19" s="17"/>
      <c r="J19" s="17"/>
      <c r="K19" s="17"/>
      <c r="L19" s="17"/>
      <c r="M19" s="17" t="str">
        <f>IF(COUNTA(J19:L19)=2,ROUND(PRODUCT(J19:L19),2),"")</f>
        <v/>
      </c>
      <c r="N19" s="17" t="str">
        <f>IF(OR(COUNTA(J19:L19)=3,AND(COUNTA(J19:L19)=1,M19&lt;&gt;"")),ROUND(PRODUCT(J19:M19),2),"")</f>
        <v/>
      </c>
      <c r="O19" s="17">
        <f>IF(N19&lt;&gt;"",ROUND(PRODUCT(H19,I19,N19),2),IF(M19&lt;&gt;"",ROUND(PRODUCT(H19,I19,M19),2),ROUND(PRODUCT(H19:L19),2)))</f>
        <v>118.51</v>
      </c>
      <c r="P19" s="17"/>
    </row>
    <row r="20" spans="1:16" ht="15" customHeight="1" x14ac:dyDescent="0.25">
      <c r="A20" s="3"/>
      <c r="B20" s="3"/>
      <c r="C20" s="3"/>
      <c r="D20" s="3"/>
      <c r="E20" s="3"/>
      <c r="F20" s="3"/>
      <c r="G20" s="3"/>
      <c r="H20" s="3"/>
      <c r="I20" s="3"/>
      <c r="J20" s="3"/>
      <c r="K20" s="3"/>
      <c r="L20" s="3"/>
      <c r="M20" s="3"/>
      <c r="N20" s="3"/>
      <c r="O20" s="3"/>
      <c r="P20" s="3"/>
    </row>
    <row r="21" spans="1:16" ht="60" customHeight="1" x14ac:dyDescent="0.25">
      <c r="A21" s="16" t="s">
        <v>40</v>
      </c>
      <c r="B21" s="16">
        <v>96557</v>
      </c>
      <c r="C21" s="46" t="str">
        <f>VLOOKUP(B21,COMPOSICAO!B:K,2,FALSE)</f>
        <v>CONCRETAGEM DE BLOCOS DE COROAMENTO E VIGAS BALDRAMES, FCK 30 MPA, COM USO DE BOMBA  LANÇAMENTO, ADENSAMENTO E ACABAMENTO. AF_06/2017</v>
      </c>
      <c r="D21" s="47"/>
      <c r="E21" s="47"/>
      <c r="F21" s="48"/>
      <c r="G21" s="16" t="str">
        <f>VLOOKUP(B21,COMPOSICAO!B:K,6,FALSE)</f>
        <v>M3</v>
      </c>
      <c r="H21" s="16"/>
      <c r="I21" s="16"/>
      <c r="J21" s="16"/>
      <c r="K21" s="16"/>
      <c r="L21" s="16"/>
      <c r="M21" s="16"/>
      <c r="N21" s="16"/>
      <c r="O21" s="16"/>
      <c r="P21" s="17">
        <f>SUM(O21:O23)</f>
        <v>7.14</v>
      </c>
    </row>
    <row r="22" spans="1:16" ht="15" customHeight="1" x14ac:dyDescent="0.25">
      <c r="A22" s="16" t="s">
        <v>270</v>
      </c>
      <c r="B22" s="46" t="s">
        <v>12</v>
      </c>
      <c r="C22" s="47"/>
      <c r="D22" s="47"/>
      <c r="E22" s="47"/>
      <c r="F22" s="48"/>
      <c r="G22" s="16"/>
      <c r="H22" s="17">
        <v>7.14</v>
      </c>
      <c r="I22" s="17"/>
      <c r="J22" s="17"/>
      <c r="K22" s="17"/>
      <c r="L22" s="17"/>
      <c r="M22" s="17" t="str">
        <f>IF(COUNTA(J22:L22)=2,ROUND(PRODUCT(J22:L22),2),"")</f>
        <v/>
      </c>
      <c r="N22" s="17" t="str">
        <f>IF(OR(COUNTA(J22:L22)=3,AND(COUNTA(J22:L22)=1,M22&lt;&gt;"")),ROUND(PRODUCT(J22:M22),2),"")</f>
        <v/>
      </c>
      <c r="O22" s="17">
        <f>IF(N22&lt;&gt;"",ROUND(PRODUCT(H22,I22,N22),2),IF(M22&lt;&gt;"",ROUND(PRODUCT(H22,I22,M22),2),ROUND(PRODUCT(H22:L22),2)))</f>
        <v>7.14</v>
      </c>
      <c r="P22" s="17"/>
    </row>
    <row r="23" spans="1:16" ht="15" customHeight="1" x14ac:dyDescent="0.25">
      <c r="A23" s="3"/>
      <c r="B23" s="3"/>
      <c r="C23" s="3"/>
      <c r="D23" s="3"/>
      <c r="E23" s="3"/>
      <c r="F23" s="3"/>
      <c r="G23" s="3"/>
      <c r="H23" s="3"/>
      <c r="I23" s="3"/>
      <c r="J23" s="3"/>
      <c r="K23" s="3"/>
      <c r="L23" s="3"/>
      <c r="M23" s="3"/>
      <c r="N23" s="3"/>
      <c r="O23" s="3"/>
      <c r="P23" s="3"/>
    </row>
    <row r="24" spans="1:16" ht="60" customHeight="1" x14ac:dyDescent="0.25">
      <c r="A24" s="16" t="s">
        <v>41</v>
      </c>
      <c r="B24" s="16">
        <v>98562</v>
      </c>
      <c r="C24" s="46" t="str">
        <f>VLOOKUP(B24,COMPOSICAO!B:K,2,FALSE)</f>
        <v>IMPERMEABILIZAÇÃO DE FLOREIRA OU VIGA BALDRAME COM ARGAMASSA DE CIMENTO E AREIA, COM ADITIVO IMPERMEABILIZANTE, E = 2 CM. AF_06/2018</v>
      </c>
      <c r="D24" s="47"/>
      <c r="E24" s="47"/>
      <c r="F24" s="48"/>
      <c r="G24" s="16" t="str">
        <f>VLOOKUP(B24,COMPOSICAO!B:K,6,FALSE)</f>
        <v>M2</v>
      </c>
      <c r="H24" s="16"/>
      <c r="I24" s="16"/>
      <c r="J24" s="16"/>
      <c r="K24" s="16"/>
      <c r="L24" s="16"/>
      <c r="M24" s="16"/>
      <c r="N24" s="16"/>
      <c r="O24" s="16"/>
      <c r="P24" s="17">
        <f>SUM(O24:O26)</f>
        <v>127.36</v>
      </c>
    </row>
    <row r="25" spans="1:16" ht="15" customHeight="1" x14ac:dyDescent="0.25">
      <c r="A25" s="16" t="s">
        <v>271</v>
      </c>
      <c r="B25" s="46" t="s">
        <v>12</v>
      </c>
      <c r="C25" s="47"/>
      <c r="D25" s="47"/>
      <c r="E25" s="47"/>
      <c r="F25" s="48"/>
      <c r="G25" s="16"/>
      <c r="H25" s="17">
        <v>127.36</v>
      </c>
      <c r="I25" s="17"/>
      <c r="J25" s="17"/>
      <c r="K25" s="17"/>
      <c r="L25" s="17"/>
      <c r="M25" s="17" t="str">
        <f>IF(COUNTA(J25:L25)=2,ROUND(PRODUCT(J25:L25),2),"")</f>
        <v/>
      </c>
      <c r="N25" s="17" t="str">
        <f>IF(OR(COUNTA(J25:L25)=3,AND(COUNTA(J25:L25)=1,M25&lt;&gt;"")),ROUND(PRODUCT(J25:M25),2),"")</f>
        <v/>
      </c>
      <c r="O25" s="17">
        <f>IF(N25&lt;&gt;"",ROUND(PRODUCT(H25,I25,N25),2),IF(M25&lt;&gt;"",ROUND(PRODUCT(H25,I25,M25),2),ROUND(PRODUCT(H25:L25),2)))</f>
        <v>127.36</v>
      </c>
      <c r="P25" s="17"/>
    </row>
    <row r="26" spans="1:16" ht="15" customHeight="1" x14ac:dyDescent="0.25">
      <c r="A26" s="3"/>
      <c r="B26" s="3"/>
      <c r="C26" s="3"/>
      <c r="D26" s="3"/>
      <c r="E26" s="3"/>
      <c r="F26" s="3"/>
      <c r="G26" s="3"/>
      <c r="H26" s="3"/>
      <c r="I26" s="3"/>
      <c r="J26" s="3"/>
      <c r="K26" s="3"/>
      <c r="L26" s="3"/>
      <c r="M26" s="3"/>
      <c r="N26" s="3"/>
      <c r="O26" s="3"/>
      <c r="P26" s="3"/>
    </row>
    <row r="27" spans="1:16" ht="45" customHeight="1" x14ac:dyDescent="0.25">
      <c r="A27" s="16" t="s">
        <v>42</v>
      </c>
      <c r="B27" s="16">
        <v>96527</v>
      </c>
      <c r="C27" s="46" t="str">
        <f>VLOOKUP(B27,COMPOSICAO!B:K,2,FALSE)</f>
        <v>ESCAVAÇÃO MANUAL DE VALA PARA VIGA BALDRAME (INCLUINDO ESCAVAÇÃO PARA COLOCAÇÃO DE FÔRMAS). AF_06/2017</v>
      </c>
      <c r="D27" s="47"/>
      <c r="E27" s="47"/>
      <c r="F27" s="48"/>
      <c r="G27" s="16" t="str">
        <f>VLOOKUP(B27,COMPOSICAO!B:K,6,FALSE)</f>
        <v>M3</v>
      </c>
      <c r="H27" s="16"/>
      <c r="I27" s="16"/>
      <c r="J27" s="16"/>
      <c r="K27" s="16"/>
      <c r="L27" s="16"/>
      <c r="M27" s="16"/>
      <c r="N27" s="16"/>
      <c r="O27" s="16"/>
      <c r="P27" s="17">
        <f>SUM(O27:O29)</f>
        <v>39.729999999999997</v>
      </c>
    </row>
    <row r="28" spans="1:16" ht="15" customHeight="1" x14ac:dyDescent="0.25">
      <c r="A28" s="16" t="s">
        <v>272</v>
      </c>
      <c r="B28" s="46" t="s">
        <v>12</v>
      </c>
      <c r="C28" s="47"/>
      <c r="D28" s="47"/>
      <c r="E28" s="47"/>
      <c r="F28" s="48"/>
      <c r="G28" s="16"/>
      <c r="H28" s="17">
        <v>39.729999999999997</v>
      </c>
      <c r="I28" s="17"/>
      <c r="J28" s="17"/>
      <c r="K28" s="17"/>
      <c r="L28" s="17"/>
      <c r="M28" s="17" t="str">
        <f>IF(COUNTA(J28:L28)=2,ROUND(PRODUCT(J28:L28),2),"")</f>
        <v/>
      </c>
      <c r="N28" s="17" t="str">
        <f>IF(OR(COUNTA(J28:L28)=3,AND(COUNTA(J28:L28)=1,M28&lt;&gt;"")),ROUND(PRODUCT(J28:M28),2),"")</f>
        <v/>
      </c>
      <c r="O28" s="17">
        <f>IF(N28&lt;&gt;"",ROUND(PRODUCT(H28,I28,N28),2),IF(M28&lt;&gt;"",ROUND(PRODUCT(H28,I28,M28),2),ROUND(PRODUCT(H28:L28),2)))</f>
        <v>39.729999999999997</v>
      </c>
      <c r="P28" s="17"/>
    </row>
    <row r="29" spans="1:16" ht="15" customHeight="1" x14ac:dyDescent="0.25">
      <c r="A29" s="3"/>
      <c r="B29" s="3"/>
      <c r="C29" s="3"/>
      <c r="D29" s="3"/>
      <c r="E29" s="3"/>
      <c r="F29" s="3"/>
      <c r="G29" s="3"/>
      <c r="H29" s="3"/>
      <c r="I29" s="3"/>
      <c r="J29" s="3"/>
      <c r="K29" s="3"/>
      <c r="L29" s="3"/>
      <c r="M29" s="3"/>
      <c r="N29" s="3"/>
      <c r="O29" s="3"/>
      <c r="P29" s="3"/>
    </row>
    <row r="30" spans="1:16" ht="30" customHeight="1" x14ac:dyDescent="0.25">
      <c r="A30" s="16" t="s">
        <v>43</v>
      </c>
      <c r="B30" s="16">
        <v>93382</v>
      </c>
      <c r="C30" s="46" t="str">
        <f>VLOOKUP(B30,COMPOSICAO!B:K,2,FALSE)</f>
        <v>REATERRO MANUAL DE VALAS COM COMPACTAÇÃO MECANIZADA. AF_04/2016</v>
      </c>
      <c r="D30" s="47"/>
      <c r="E30" s="47"/>
      <c r="F30" s="48"/>
      <c r="G30" s="16" t="str">
        <f>VLOOKUP(B30,COMPOSICAO!B:K,6,FALSE)</f>
        <v>M3</v>
      </c>
      <c r="H30" s="16"/>
      <c r="I30" s="16"/>
      <c r="J30" s="16"/>
      <c r="K30" s="16"/>
      <c r="L30" s="16"/>
      <c r="M30" s="16"/>
      <c r="N30" s="16"/>
      <c r="O30" s="16"/>
      <c r="P30" s="17">
        <f>SUM(O30:O32)</f>
        <v>32.950000000000003</v>
      </c>
    </row>
    <row r="31" spans="1:16" ht="15" customHeight="1" x14ac:dyDescent="0.25">
      <c r="A31" s="16" t="s">
        <v>273</v>
      </c>
      <c r="B31" s="46" t="s">
        <v>12</v>
      </c>
      <c r="C31" s="47"/>
      <c r="D31" s="47"/>
      <c r="E31" s="47"/>
      <c r="F31" s="48"/>
      <c r="G31" s="16"/>
      <c r="H31" s="17">
        <v>32.950000000000003</v>
      </c>
      <c r="I31" s="17"/>
      <c r="J31" s="17"/>
      <c r="K31" s="17"/>
      <c r="L31" s="17"/>
      <c r="M31" s="17" t="str">
        <f>IF(COUNTA(J31:L31)=2,ROUND(PRODUCT(J31:L31),2),"")</f>
        <v/>
      </c>
      <c r="N31" s="17" t="str">
        <f>IF(OR(COUNTA(J31:L31)=3,AND(COUNTA(J31:L31)=1,M31&lt;&gt;"")),ROUND(PRODUCT(J31:M31),2),"")</f>
        <v/>
      </c>
      <c r="O31" s="17">
        <f>IF(N31&lt;&gt;"",ROUND(PRODUCT(H31,I31,N31),2),IF(M31&lt;&gt;"",ROUND(PRODUCT(H31,I31,M31),2),ROUND(PRODUCT(H31:L31),2)))</f>
        <v>32.950000000000003</v>
      </c>
      <c r="P31" s="17"/>
    </row>
    <row r="32" spans="1:16" ht="15" customHeight="1" x14ac:dyDescent="0.25">
      <c r="A32" s="3"/>
      <c r="B32" s="3"/>
      <c r="C32" s="3"/>
      <c r="D32" s="3"/>
      <c r="E32" s="3"/>
      <c r="F32" s="3"/>
      <c r="G32" s="3"/>
      <c r="H32" s="3"/>
      <c r="I32" s="3"/>
      <c r="J32" s="3"/>
      <c r="K32" s="3"/>
      <c r="L32" s="3"/>
      <c r="M32" s="3"/>
      <c r="N32" s="3"/>
      <c r="O32" s="3"/>
      <c r="P32" s="3"/>
    </row>
    <row r="33" spans="1:16" ht="60" customHeight="1" x14ac:dyDescent="0.25">
      <c r="A33" s="16" t="s">
        <v>44</v>
      </c>
      <c r="B33" s="16">
        <v>92917</v>
      </c>
      <c r="C33" s="46" t="str">
        <f>VLOOKUP(B33,COMPOSICAO!B:K,2,FALSE)</f>
        <v>ARMAÇÃO DE ESTRUTURAS DIVERSAS DE CONCRETO ARMADO, EXCETO VIGAS, PILARES, LAJES E FUNDAÇÕES, UTILIZANDO AÇO CA-50 DE 8,0 MM - MONTAGEM. AF_06/2022</v>
      </c>
      <c r="D33" s="47"/>
      <c r="E33" s="47"/>
      <c r="F33" s="48"/>
      <c r="G33" s="16" t="str">
        <f>VLOOKUP(B33,COMPOSICAO!B:K,6,FALSE)</f>
        <v>KG</v>
      </c>
      <c r="H33" s="16"/>
      <c r="I33" s="16"/>
      <c r="J33" s="16"/>
      <c r="K33" s="16"/>
      <c r="L33" s="16"/>
      <c r="M33" s="16"/>
      <c r="N33" s="16"/>
      <c r="O33" s="16"/>
      <c r="P33" s="17">
        <f>SUM(O33:O35)</f>
        <v>157.08000000000001</v>
      </c>
    </row>
    <row r="34" spans="1:16" ht="15" customHeight="1" x14ac:dyDescent="0.25">
      <c r="A34" s="16" t="s">
        <v>274</v>
      </c>
      <c r="B34" s="46" t="s">
        <v>12</v>
      </c>
      <c r="C34" s="47"/>
      <c r="D34" s="47"/>
      <c r="E34" s="47"/>
      <c r="F34" s="48"/>
      <c r="G34" s="16"/>
      <c r="H34" s="17">
        <v>157.08000000000001</v>
      </c>
      <c r="I34" s="17"/>
      <c r="J34" s="17"/>
      <c r="K34" s="17"/>
      <c r="L34" s="17"/>
      <c r="M34" s="17" t="str">
        <f>IF(COUNTA(J34:L34)=2,ROUND(PRODUCT(J34:L34),2),"")</f>
        <v/>
      </c>
      <c r="N34" s="17" t="str">
        <f>IF(OR(COUNTA(J34:L34)=3,AND(COUNTA(J34:L34)=1,M34&lt;&gt;"")),ROUND(PRODUCT(J34:M34),2),"")</f>
        <v/>
      </c>
      <c r="O34" s="17">
        <f>IF(N34&lt;&gt;"",ROUND(PRODUCT(H34,I34,N34),2),IF(M34&lt;&gt;"",ROUND(PRODUCT(H34,I34,M34),2),ROUND(PRODUCT(H34:L34),2)))</f>
        <v>157.08000000000001</v>
      </c>
      <c r="P34" s="17"/>
    </row>
    <row r="35" spans="1:16" ht="15" customHeight="1" x14ac:dyDescent="0.25">
      <c r="A35" s="3"/>
      <c r="B35" s="3"/>
      <c r="C35" s="3"/>
      <c r="D35" s="3"/>
      <c r="E35" s="3"/>
      <c r="F35" s="3"/>
      <c r="G35" s="3"/>
      <c r="H35" s="3"/>
      <c r="I35" s="3"/>
      <c r="J35" s="3"/>
      <c r="K35" s="3"/>
      <c r="L35" s="3"/>
      <c r="M35" s="3"/>
      <c r="N35" s="3"/>
      <c r="O35" s="3"/>
      <c r="P35" s="3"/>
    </row>
    <row r="36" spans="1:16" ht="60" customHeight="1" x14ac:dyDescent="0.25">
      <c r="A36" s="16" t="s">
        <v>45</v>
      </c>
      <c r="B36" s="16">
        <v>92922</v>
      </c>
      <c r="C36" s="46" t="str">
        <f>VLOOKUP(B36,COMPOSICAO!B:K,2,FALSE)</f>
        <v>ARMAÇÃO DE ESTRUTURAS DIVERSAS DE CONCRETO ARMADO, EXCETO VIGAS, PILARES, LAJES E FUNDAÇÕES, UTILIZANDO AÇO CA-50 DE 16,0 MM - MONTAGEM. AF_06/2022</v>
      </c>
      <c r="D36" s="47"/>
      <c r="E36" s="47"/>
      <c r="F36" s="48"/>
      <c r="G36" s="16" t="str">
        <f>VLOOKUP(B36,COMPOSICAO!B:K,6,FALSE)</f>
        <v>KG</v>
      </c>
      <c r="H36" s="16"/>
      <c r="I36" s="16"/>
      <c r="J36" s="16"/>
      <c r="K36" s="16"/>
      <c r="L36" s="16"/>
      <c r="M36" s="16"/>
      <c r="N36" s="16"/>
      <c r="O36" s="16"/>
      <c r="P36" s="17">
        <f>SUM(O36:O38)</f>
        <v>392.7</v>
      </c>
    </row>
    <row r="37" spans="1:16" ht="15" customHeight="1" x14ac:dyDescent="0.25">
      <c r="A37" s="16" t="s">
        <v>275</v>
      </c>
      <c r="B37" s="46" t="s">
        <v>12</v>
      </c>
      <c r="C37" s="47"/>
      <c r="D37" s="47"/>
      <c r="E37" s="47"/>
      <c r="F37" s="48"/>
      <c r="G37" s="16"/>
      <c r="H37" s="17">
        <v>392.7</v>
      </c>
      <c r="I37" s="17"/>
      <c r="J37" s="17"/>
      <c r="K37" s="17"/>
      <c r="L37" s="17"/>
      <c r="M37" s="17" t="str">
        <f>IF(COUNTA(J37:L37)=2,ROUND(PRODUCT(J37:L37),2),"")</f>
        <v/>
      </c>
      <c r="N37" s="17" t="str">
        <f>IF(OR(COUNTA(J37:L37)=3,AND(COUNTA(J37:L37)=1,M37&lt;&gt;"")),ROUND(PRODUCT(J37:M37),2),"")</f>
        <v/>
      </c>
      <c r="O37" s="17">
        <f>IF(N37&lt;&gt;"",ROUND(PRODUCT(H37,I37,N37),2),IF(M37&lt;&gt;"",ROUND(PRODUCT(H37,I37,M37),2),ROUND(PRODUCT(H37:L37),2)))</f>
        <v>392.7</v>
      </c>
      <c r="P37" s="17"/>
    </row>
    <row r="38" spans="1:16" ht="15" customHeight="1" x14ac:dyDescent="0.25">
      <c r="A38" s="3"/>
      <c r="B38" s="3"/>
      <c r="C38" s="3"/>
      <c r="D38" s="3"/>
      <c r="E38" s="3"/>
      <c r="F38" s="3"/>
      <c r="G38" s="3"/>
      <c r="H38" s="3"/>
      <c r="I38" s="3"/>
      <c r="J38" s="3"/>
      <c r="K38" s="3"/>
      <c r="L38" s="3"/>
      <c r="M38" s="3"/>
      <c r="N38" s="3"/>
      <c r="O38" s="3"/>
      <c r="P38" s="3"/>
    </row>
    <row r="39" spans="1:16" ht="15" customHeight="1" x14ac:dyDescent="0.25">
      <c r="A39" s="13">
        <v>3</v>
      </c>
      <c r="B39" s="72" t="s">
        <v>276</v>
      </c>
      <c r="C39" s="73"/>
      <c r="D39" s="73"/>
      <c r="E39" s="73"/>
      <c r="F39" s="73"/>
      <c r="G39" s="73"/>
      <c r="H39" s="73"/>
      <c r="I39" s="73"/>
      <c r="J39" s="73"/>
      <c r="K39" s="73"/>
      <c r="L39" s="73"/>
      <c r="M39" s="73"/>
      <c r="N39" s="73"/>
      <c r="O39" s="73"/>
      <c r="P39" s="74"/>
    </row>
    <row r="40" spans="1:16" ht="60" customHeight="1" x14ac:dyDescent="0.25">
      <c r="A40" s="16" t="s">
        <v>46</v>
      </c>
      <c r="B40" s="16">
        <v>92409</v>
      </c>
      <c r="C40" s="46" t="str">
        <f>VLOOKUP(B40,COMPOSICAO!B:K,2,FALSE)</f>
        <v>MONTAGEM E DESMONTAGEM DE FÔRMA DE PILARES RETANGULARES E ESTRUTURAS SIMILARES, PÉ-DIREITO SIMPLES, EM MADEIRA SERRADA, 1 UTILIZAÇÃO. AF_09/2020</v>
      </c>
      <c r="D40" s="47"/>
      <c r="E40" s="47"/>
      <c r="F40" s="48"/>
      <c r="G40" s="16" t="str">
        <f>VLOOKUP(B40,COMPOSICAO!B:K,6,FALSE)</f>
        <v>M2</v>
      </c>
      <c r="H40" s="16"/>
      <c r="I40" s="16"/>
      <c r="J40" s="16"/>
      <c r="K40" s="16"/>
      <c r="L40" s="16"/>
      <c r="M40" s="16"/>
      <c r="N40" s="16"/>
      <c r="O40" s="16"/>
      <c r="P40" s="17">
        <f>SUM(O40:O42)</f>
        <v>84.24</v>
      </c>
    </row>
    <row r="41" spans="1:16" ht="15" customHeight="1" x14ac:dyDescent="0.25">
      <c r="A41" s="16" t="s">
        <v>277</v>
      </c>
      <c r="B41" s="46" t="s">
        <v>12</v>
      </c>
      <c r="C41" s="47"/>
      <c r="D41" s="47"/>
      <c r="E41" s="47"/>
      <c r="F41" s="48"/>
      <c r="G41" s="16"/>
      <c r="H41" s="17">
        <v>84.24</v>
      </c>
      <c r="I41" s="17"/>
      <c r="J41" s="17"/>
      <c r="K41" s="17"/>
      <c r="L41" s="17"/>
      <c r="M41" s="17" t="str">
        <f>IF(COUNTA(J41:L41)=2,ROUND(PRODUCT(J41:L41),2),"")</f>
        <v/>
      </c>
      <c r="N41" s="17" t="str">
        <f>IF(OR(COUNTA(J41:L41)=3,AND(COUNTA(J41:L41)=1,M41&lt;&gt;"")),ROUND(PRODUCT(J41:M41),2),"")</f>
        <v/>
      </c>
      <c r="O41" s="17">
        <f>IF(N41&lt;&gt;"",ROUND(PRODUCT(H41,I41,N41),2),IF(M41&lt;&gt;"",ROUND(PRODUCT(H41,I41,M41),2),ROUND(PRODUCT(H41:L41),2)))</f>
        <v>84.24</v>
      </c>
      <c r="P41" s="17"/>
    </row>
    <row r="42" spans="1:16" ht="15" customHeight="1" x14ac:dyDescent="0.25">
      <c r="A42" s="3"/>
      <c r="B42" s="3"/>
      <c r="C42" s="3"/>
      <c r="D42" s="3"/>
      <c r="E42" s="3"/>
      <c r="F42" s="3"/>
      <c r="G42" s="3"/>
      <c r="H42" s="3"/>
      <c r="I42" s="3"/>
      <c r="J42" s="3"/>
      <c r="K42" s="3"/>
      <c r="L42" s="3"/>
      <c r="M42" s="3"/>
      <c r="N42" s="3"/>
      <c r="O42" s="3"/>
      <c r="P42" s="3"/>
    </row>
    <row r="43" spans="1:16" ht="60" customHeight="1" x14ac:dyDescent="0.25">
      <c r="A43" s="16" t="s">
        <v>47</v>
      </c>
      <c r="B43" s="16">
        <v>92446</v>
      </c>
      <c r="C43" s="46" t="str">
        <f>VLOOKUP(B43,COMPOSICAO!B:K,2,FALSE)</f>
        <v>MONTAGEM E DESMONTAGEM DE FÔRMA DE VIGA, ESCORAMENTO COM PONTALETE DE MADEIRA, PÉ-DIREITO SIMPLES, EM MADEIRA SERRADA, 1 UTILIZAÇÃO. AF_09/2020</v>
      </c>
      <c r="D43" s="47"/>
      <c r="E43" s="47"/>
      <c r="F43" s="48"/>
      <c r="G43" s="16" t="str">
        <f>VLOOKUP(B43,COMPOSICAO!B:K,6,FALSE)</f>
        <v>M2</v>
      </c>
      <c r="H43" s="16"/>
      <c r="I43" s="16"/>
      <c r="J43" s="16"/>
      <c r="K43" s="16"/>
      <c r="L43" s="16"/>
      <c r="M43" s="16"/>
      <c r="N43" s="16"/>
      <c r="O43" s="16"/>
      <c r="P43" s="17">
        <f>SUM(O43:O45)</f>
        <v>102.17</v>
      </c>
    </row>
    <row r="44" spans="1:16" ht="15" customHeight="1" x14ac:dyDescent="0.25">
      <c r="A44" s="16" t="s">
        <v>278</v>
      </c>
      <c r="B44" s="46" t="s">
        <v>12</v>
      </c>
      <c r="C44" s="47"/>
      <c r="D44" s="47"/>
      <c r="E44" s="47"/>
      <c r="F44" s="48"/>
      <c r="G44" s="16"/>
      <c r="H44" s="17">
        <v>102.17</v>
      </c>
      <c r="I44" s="17"/>
      <c r="J44" s="17"/>
      <c r="K44" s="17"/>
      <c r="L44" s="17"/>
      <c r="M44" s="17" t="str">
        <f>IF(COUNTA(J44:L44)=2,ROUND(PRODUCT(J44:L44),2),"")</f>
        <v/>
      </c>
      <c r="N44" s="17" t="str">
        <f>IF(OR(COUNTA(J44:L44)=3,AND(COUNTA(J44:L44)=1,M44&lt;&gt;"")),ROUND(PRODUCT(J44:M44),2),"")</f>
        <v/>
      </c>
      <c r="O44" s="17">
        <f>IF(N44&lt;&gt;"",ROUND(PRODUCT(H44,I44,N44),2),IF(M44&lt;&gt;"",ROUND(PRODUCT(H44,I44,M44),2),ROUND(PRODUCT(H44:L44),2)))</f>
        <v>102.17</v>
      </c>
      <c r="P44" s="17"/>
    </row>
    <row r="45" spans="1:16" ht="15" customHeight="1" x14ac:dyDescent="0.25">
      <c r="A45" s="3"/>
      <c r="B45" s="3"/>
      <c r="C45" s="3"/>
      <c r="D45" s="3"/>
      <c r="E45" s="3"/>
      <c r="F45" s="3"/>
      <c r="G45" s="3"/>
      <c r="H45" s="3"/>
      <c r="I45" s="3"/>
      <c r="J45" s="3"/>
      <c r="K45" s="3"/>
      <c r="L45" s="3"/>
      <c r="M45" s="3"/>
      <c r="N45" s="3"/>
      <c r="O45" s="3"/>
      <c r="P45" s="3"/>
    </row>
    <row r="46" spans="1:16" ht="45" customHeight="1" x14ac:dyDescent="0.25">
      <c r="A46" s="16" t="s">
        <v>48</v>
      </c>
      <c r="B46" s="16">
        <v>92482</v>
      </c>
      <c r="C46" s="46" t="str">
        <f>VLOOKUP(B46,COMPOSICAO!B:K,2,FALSE)</f>
        <v>MONTAGEM E DESMONTAGEM DE FÔRMA DE LAJE MACIÇA, PÉ-DIREITO SIMPLES, EM MADEIRA SERRADA, 1 UTILIZAÇÃO. AF_09/2020</v>
      </c>
      <c r="D46" s="47"/>
      <c r="E46" s="47"/>
      <c r="F46" s="48"/>
      <c r="G46" s="16" t="str">
        <f>VLOOKUP(B46,COMPOSICAO!B:K,6,FALSE)</f>
        <v>M2</v>
      </c>
      <c r="H46" s="16"/>
      <c r="I46" s="16"/>
      <c r="J46" s="16"/>
      <c r="K46" s="16"/>
      <c r="L46" s="16"/>
      <c r="M46" s="16"/>
      <c r="N46" s="16"/>
      <c r="O46" s="16"/>
      <c r="P46" s="17">
        <f>SUM(O46:O48)</f>
        <v>197.35</v>
      </c>
    </row>
    <row r="47" spans="1:16" ht="15" customHeight="1" x14ac:dyDescent="0.25">
      <c r="A47" s="16" t="s">
        <v>279</v>
      </c>
      <c r="B47" s="46" t="s">
        <v>12</v>
      </c>
      <c r="C47" s="47"/>
      <c r="D47" s="47"/>
      <c r="E47" s="47"/>
      <c r="F47" s="48"/>
      <c r="G47" s="16"/>
      <c r="H47" s="17">
        <v>197.35</v>
      </c>
      <c r="I47" s="17"/>
      <c r="J47" s="17"/>
      <c r="K47" s="17"/>
      <c r="L47" s="17"/>
      <c r="M47" s="17" t="str">
        <f>IF(COUNTA(J47:L47)=2,ROUND(PRODUCT(J47:L47),2),"")</f>
        <v/>
      </c>
      <c r="N47" s="17" t="str">
        <f>IF(OR(COUNTA(J47:L47)=3,AND(COUNTA(J47:L47)=1,M47&lt;&gt;"")),ROUND(PRODUCT(J47:M47),2),"")</f>
        <v/>
      </c>
      <c r="O47" s="17">
        <f>IF(N47&lt;&gt;"",ROUND(PRODUCT(H47,I47,N47),2),IF(M47&lt;&gt;"",ROUND(PRODUCT(H47,I47,M47),2),ROUND(PRODUCT(H47:L47),2)))</f>
        <v>197.35</v>
      </c>
      <c r="P47" s="17"/>
    </row>
    <row r="48" spans="1:16" ht="15" customHeight="1" x14ac:dyDescent="0.25">
      <c r="A48" s="3"/>
      <c r="B48" s="3"/>
      <c r="C48" s="3"/>
      <c r="D48" s="3"/>
      <c r="E48" s="3"/>
      <c r="F48" s="3"/>
      <c r="G48" s="3"/>
      <c r="H48" s="3"/>
      <c r="I48" s="3"/>
      <c r="J48" s="3"/>
      <c r="K48" s="3"/>
      <c r="L48" s="3"/>
      <c r="M48" s="3"/>
      <c r="N48" s="3"/>
      <c r="O48" s="3"/>
      <c r="P48" s="3"/>
    </row>
    <row r="49" spans="1:16" ht="45" customHeight="1" x14ac:dyDescent="0.25">
      <c r="A49" s="16" t="s">
        <v>49</v>
      </c>
      <c r="B49" s="16">
        <v>103672</v>
      </c>
      <c r="C49" s="46" t="str">
        <f>VLOOKUP(B49,COMPOSICAO!B:K,2,FALSE)</f>
        <v>CONCRETAGEM DE PILARES, FCK = 25 MPA, COM USO DE BOMBA - LANÇAMENTO, ADENSAMENTO E ACABAMENTO. AF_02/2022</v>
      </c>
      <c r="D49" s="47"/>
      <c r="E49" s="47"/>
      <c r="F49" s="48"/>
      <c r="G49" s="16" t="str">
        <f>VLOOKUP(B49,COMPOSICAO!B:K,6,FALSE)</f>
        <v>M3</v>
      </c>
      <c r="H49" s="16"/>
      <c r="I49" s="16"/>
      <c r="J49" s="16"/>
      <c r="K49" s="16"/>
      <c r="L49" s="16"/>
      <c r="M49" s="16"/>
      <c r="N49" s="16"/>
      <c r="O49" s="16"/>
      <c r="P49" s="17">
        <f>SUM(O49:O51)</f>
        <v>4.34</v>
      </c>
    </row>
    <row r="50" spans="1:16" ht="15" customHeight="1" x14ac:dyDescent="0.25">
      <c r="A50" s="16" t="s">
        <v>280</v>
      </c>
      <c r="B50" s="46" t="s">
        <v>12</v>
      </c>
      <c r="C50" s="47"/>
      <c r="D50" s="47"/>
      <c r="E50" s="47"/>
      <c r="F50" s="48"/>
      <c r="G50" s="16"/>
      <c r="H50" s="17">
        <v>4.34</v>
      </c>
      <c r="I50" s="17"/>
      <c r="J50" s="17"/>
      <c r="K50" s="17"/>
      <c r="L50" s="17"/>
      <c r="M50" s="17" t="str">
        <f>IF(COUNTA(J50:L50)=2,ROUND(PRODUCT(J50:L50),2),"")</f>
        <v/>
      </c>
      <c r="N50" s="17" t="str">
        <f>IF(OR(COUNTA(J50:L50)=3,AND(COUNTA(J50:L50)=1,M50&lt;&gt;"")),ROUND(PRODUCT(J50:M50),2),"")</f>
        <v/>
      </c>
      <c r="O50" s="17">
        <f>IF(N50&lt;&gt;"",ROUND(PRODUCT(H50,I50,N50),2),IF(M50&lt;&gt;"",ROUND(PRODUCT(H50,I50,M50),2),ROUND(PRODUCT(H50:L50),2)))</f>
        <v>4.34</v>
      </c>
      <c r="P50" s="17"/>
    </row>
    <row r="51" spans="1:16" ht="15" customHeight="1" x14ac:dyDescent="0.25">
      <c r="A51" s="3"/>
      <c r="B51" s="3"/>
      <c r="C51" s="3"/>
      <c r="D51" s="3"/>
      <c r="E51" s="3"/>
      <c r="F51" s="3"/>
      <c r="G51" s="3"/>
      <c r="H51" s="3"/>
      <c r="I51" s="3"/>
      <c r="J51" s="3"/>
      <c r="K51" s="3"/>
      <c r="L51" s="3"/>
      <c r="M51" s="3"/>
      <c r="N51" s="3"/>
      <c r="O51" s="3"/>
      <c r="P51" s="3"/>
    </row>
    <row r="52" spans="1:16" ht="60" customHeight="1" x14ac:dyDescent="0.25">
      <c r="A52" s="16" t="s">
        <v>50</v>
      </c>
      <c r="B52" s="16">
        <v>103675</v>
      </c>
      <c r="C52" s="46" t="str">
        <f>VLOOKUP(B52,COMPOSICAO!B:K,2,FALSE)</f>
        <v>CONCRETAGEM DE VIGAS E LAJES, FCK=25 MPA, PARA LAJES MACIÇAS OU NERVURADAS COM USO DE BOMBA - LANÇAMENTO, ADENSAMENTO E ACABAMENTO. AF_02/2022</v>
      </c>
      <c r="D52" s="47"/>
      <c r="E52" s="47"/>
      <c r="F52" s="48"/>
      <c r="G52" s="16" t="str">
        <f>VLOOKUP(B52,COMPOSICAO!B:K,6,FALSE)</f>
        <v>M3</v>
      </c>
      <c r="H52" s="16"/>
      <c r="I52" s="16"/>
      <c r="J52" s="16"/>
      <c r="K52" s="16"/>
      <c r="L52" s="16"/>
      <c r="M52" s="16"/>
      <c r="N52" s="16"/>
      <c r="O52" s="16"/>
      <c r="P52" s="17">
        <f>SUM(O52:O54)</f>
        <v>23.62</v>
      </c>
    </row>
    <row r="53" spans="1:16" ht="15" customHeight="1" x14ac:dyDescent="0.25">
      <c r="A53" s="16" t="s">
        <v>281</v>
      </c>
      <c r="B53" s="46" t="s">
        <v>12</v>
      </c>
      <c r="C53" s="47"/>
      <c r="D53" s="47"/>
      <c r="E53" s="47"/>
      <c r="F53" s="48"/>
      <c r="G53" s="16"/>
      <c r="H53" s="17">
        <v>23.62</v>
      </c>
      <c r="I53" s="17"/>
      <c r="J53" s="17"/>
      <c r="K53" s="17"/>
      <c r="L53" s="17"/>
      <c r="M53" s="17" t="str">
        <f>IF(COUNTA(J53:L53)=2,ROUND(PRODUCT(J53:L53),2),"")</f>
        <v/>
      </c>
      <c r="N53" s="17" t="str">
        <f>IF(OR(COUNTA(J53:L53)=3,AND(COUNTA(J53:L53)=1,M53&lt;&gt;"")),ROUND(PRODUCT(J53:M53),2),"")</f>
        <v/>
      </c>
      <c r="O53" s="17">
        <f>IF(N53&lt;&gt;"",ROUND(PRODUCT(H53,I53,N53),2),IF(M53&lt;&gt;"",ROUND(PRODUCT(H53,I53,M53),2),ROUND(PRODUCT(H53:L53),2)))</f>
        <v>23.62</v>
      </c>
      <c r="P53" s="17"/>
    </row>
    <row r="54" spans="1:16" ht="15" customHeight="1" x14ac:dyDescent="0.25">
      <c r="A54" s="3"/>
      <c r="B54" s="3"/>
      <c r="C54" s="3"/>
      <c r="D54" s="3"/>
      <c r="E54" s="3"/>
      <c r="F54" s="3"/>
      <c r="G54" s="3"/>
      <c r="H54" s="3"/>
      <c r="I54" s="3"/>
      <c r="J54" s="3"/>
      <c r="K54" s="3"/>
      <c r="L54" s="3"/>
      <c r="M54" s="3"/>
      <c r="N54" s="3"/>
      <c r="O54" s="3"/>
      <c r="P54" s="3"/>
    </row>
    <row r="55" spans="1:16" ht="60" customHeight="1" x14ac:dyDescent="0.25">
      <c r="A55" s="16" t="s">
        <v>51</v>
      </c>
      <c r="B55" s="16">
        <v>92917</v>
      </c>
      <c r="C55" s="46" t="str">
        <f>VLOOKUP(B55,COMPOSICAO!B:K,2,FALSE)</f>
        <v>ARMAÇÃO DE ESTRUTURAS DIVERSAS DE CONCRETO ARMADO, EXCETO VIGAS, PILARES, LAJES E FUNDAÇÕES, UTILIZANDO AÇO CA-50 DE 8,0 MM - MONTAGEM. AF_06/2022</v>
      </c>
      <c r="D55" s="47"/>
      <c r="E55" s="47"/>
      <c r="F55" s="48"/>
      <c r="G55" s="16" t="str">
        <f>VLOOKUP(B55,COMPOSICAO!B:K,6,FALSE)</f>
        <v>KG</v>
      </c>
      <c r="H55" s="16"/>
      <c r="I55" s="16"/>
      <c r="J55" s="16"/>
      <c r="K55" s="16"/>
      <c r="L55" s="16"/>
      <c r="M55" s="16"/>
      <c r="N55" s="16"/>
      <c r="O55" s="16"/>
      <c r="P55" s="17">
        <f>SUM(O55:O57)</f>
        <v>615.12</v>
      </c>
    </row>
    <row r="56" spans="1:16" ht="15" customHeight="1" x14ac:dyDescent="0.25">
      <c r="A56" s="16" t="s">
        <v>282</v>
      </c>
      <c r="B56" s="46" t="s">
        <v>12</v>
      </c>
      <c r="C56" s="47"/>
      <c r="D56" s="47"/>
      <c r="E56" s="47"/>
      <c r="F56" s="48"/>
      <c r="G56" s="16"/>
      <c r="H56" s="17">
        <v>615.12</v>
      </c>
      <c r="I56" s="17"/>
      <c r="J56" s="17"/>
      <c r="K56" s="17"/>
      <c r="L56" s="17"/>
      <c r="M56" s="17" t="str">
        <f>IF(COUNTA(J56:L56)=2,ROUND(PRODUCT(J56:L56),2),"")</f>
        <v/>
      </c>
      <c r="N56" s="17" t="str">
        <f>IF(OR(COUNTA(J56:L56)=3,AND(COUNTA(J56:L56)=1,M56&lt;&gt;"")),ROUND(PRODUCT(J56:M56),2),"")</f>
        <v/>
      </c>
      <c r="O56" s="17">
        <f>IF(N56&lt;&gt;"",ROUND(PRODUCT(H56,I56,N56),2),IF(M56&lt;&gt;"",ROUND(PRODUCT(H56,I56,M56),2),ROUND(PRODUCT(H56:L56),2)))</f>
        <v>615.12</v>
      </c>
      <c r="P56" s="17"/>
    </row>
    <row r="57" spans="1:16" ht="15" customHeight="1" x14ac:dyDescent="0.25">
      <c r="A57" s="3"/>
      <c r="B57" s="3"/>
      <c r="C57" s="3"/>
      <c r="D57" s="3"/>
      <c r="E57" s="3"/>
      <c r="F57" s="3"/>
      <c r="G57" s="3"/>
      <c r="H57" s="3"/>
      <c r="I57" s="3"/>
      <c r="J57" s="3"/>
      <c r="K57" s="3"/>
      <c r="L57" s="3"/>
      <c r="M57" s="3"/>
      <c r="N57" s="3"/>
      <c r="O57" s="3"/>
      <c r="P57" s="3"/>
    </row>
    <row r="58" spans="1:16" ht="60" customHeight="1" x14ac:dyDescent="0.25">
      <c r="A58" s="16" t="s">
        <v>52</v>
      </c>
      <c r="B58" s="16">
        <v>92922</v>
      </c>
      <c r="C58" s="46" t="str">
        <f>VLOOKUP(B58,COMPOSICAO!B:K,2,FALSE)</f>
        <v>ARMAÇÃO DE ESTRUTURAS DIVERSAS DE CONCRETO ARMADO, EXCETO VIGAS, PILARES, LAJES E FUNDAÇÕES, UTILIZANDO AÇO CA-50 DE 16,0 MM - MONTAGEM. AF_06/2022</v>
      </c>
      <c r="D58" s="47"/>
      <c r="E58" s="47"/>
      <c r="F58" s="48"/>
      <c r="G58" s="16" t="str">
        <f>VLOOKUP(B58,COMPOSICAO!B:K,6,FALSE)</f>
        <v>KG</v>
      </c>
      <c r="H58" s="16"/>
      <c r="I58" s="16"/>
      <c r="J58" s="16"/>
      <c r="K58" s="16"/>
      <c r="L58" s="16"/>
      <c r="M58" s="16"/>
      <c r="N58" s="16"/>
      <c r="O58" s="16"/>
      <c r="P58" s="17">
        <f>SUM(O58:O60)</f>
        <v>1537.8</v>
      </c>
    </row>
    <row r="59" spans="1:16" ht="15" customHeight="1" x14ac:dyDescent="0.25">
      <c r="A59" s="16" t="s">
        <v>283</v>
      </c>
      <c r="B59" s="46" t="s">
        <v>12</v>
      </c>
      <c r="C59" s="47"/>
      <c r="D59" s="47"/>
      <c r="E59" s="47"/>
      <c r="F59" s="48"/>
      <c r="G59" s="16"/>
      <c r="H59" s="17">
        <v>1537.8</v>
      </c>
      <c r="I59" s="17"/>
      <c r="J59" s="17"/>
      <c r="K59" s="17"/>
      <c r="L59" s="17"/>
      <c r="M59" s="17" t="str">
        <f>IF(COUNTA(J59:L59)=2,ROUND(PRODUCT(J59:L59),2),"")</f>
        <v/>
      </c>
      <c r="N59" s="17" t="str">
        <f>IF(OR(COUNTA(J59:L59)=3,AND(COUNTA(J59:L59)=1,M59&lt;&gt;"")),ROUND(PRODUCT(J59:M59),2),"")</f>
        <v/>
      </c>
      <c r="O59" s="17">
        <f>IF(N59&lt;&gt;"",ROUND(PRODUCT(H59,I59,N59),2),IF(M59&lt;&gt;"",ROUND(PRODUCT(H59,I59,M59),2),ROUND(PRODUCT(H59:L59),2)))</f>
        <v>1537.8</v>
      </c>
      <c r="P59" s="17"/>
    </row>
    <row r="60" spans="1:16" ht="15" customHeight="1" x14ac:dyDescent="0.25">
      <c r="A60" s="3"/>
      <c r="B60" s="3"/>
      <c r="C60" s="3"/>
      <c r="D60" s="3"/>
      <c r="E60" s="3"/>
      <c r="F60" s="3"/>
      <c r="G60" s="3"/>
      <c r="H60" s="3"/>
      <c r="I60" s="3"/>
      <c r="J60" s="3"/>
      <c r="K60" s="3"/>
      <c r="L60" s="3"/>
      <c r="M60" s="3"/>
      <c r="N60" s="3"/>
      <c r="O60" s="3"/>
      <c r="P60" s="3"/>
    </row>
    <row r="61" spans="1:16" ht="15" customHeight="1" x14ac:dyDescent="0.25">
      <c r="A61" s="13">
        <v>4</v>
      </c>
      <c r="B61" s="72" t="s">
        <v>284</v>
      </c>
      <c r="C61" s="73"/>
      <c r="D61" s="73"/>
      <c r="E61" s="73"/>
      <c r="F61" s="73"/>
      <c r="G61" s="73"/>
      <c r="H61" s="73"/>
      <c r="I61" s="73"/>
      <c r="J61" s="73"/>
      <c r="K61" s="73"/>
      <c r="L61" s="73"/>
      <c r="M61" s="73"/>
      <c r="N61" s="73"/>
      <c r="O61" s="73"/>
      <c r="P61" s="74"/>
    </row>
    <row r="62" spans="1:16" ht="75" customHeight="1" x14ac:dyDescent="0.25">
      <c r="A62" s="16" t="s">
        <v>53</v>
      </c>
      <c r="B62" s="16">
        <v>103328</v>
      </c>
      <c r="C62" s="46" t="str">
        <f>VLOOKUP(B62,COMPOSICAO!B:K,2,FALSE)</f>
        <v>ALVENARIA DE VEDAÇÃO DE BLOCOS CERÂMICOS FURADOS NA HORIZONTAL DE 9X19X19 CM (ESPESSURA 9 CM) E ARGAMASSA DE ASSENTAMENTO COM PREPARO EM BETONEIRA. AF_12/2021</v>
      </c>
      <c r="D62" s="47"/>
      <c r="E62" s="47"/>
      <c r="F62" s="48"/>
      <c r="G62" s="16" t="str">
        <f>VLOOKUP(B62,COMPOSICAO!B:K,6,FALSE)</f>
        <v>M2</v>
      </c>
      <c r="H62" s="16"/>
      <c r="I62" s="16"/>
      <c r="J62" s="16"/>
      <c r="K62" s="16"/>
      <c r="L62" s="16"/>
      <c r="M62" s="16"/>
      <c r="N62" s="16"/>
      <c r="O62" s="16"/>
      <c r="P62" s="17">
        <f>SUM(O62:O64)</f>
        <v>395.74</v>
      </c>
    </row>
    <row r="63" spans="1:16" ht="15" customHeight="1" x14ac:dyDescent="0.25">
      <c r="A63" s="16" t="s">
        <v>285</v>
      </c>
      <c r="B63" s="46" t="s">
        <v>12</v>
      </c>
      <c r="C63" s="47"/>
      <c r="D63" s="47"/>
      <c r="E63" s="47"/>
      <c r="F63" s="48"/>
      <c r="G63" s="16"/>
      <c r="H63" s="17">
        <v>395.74</v>
      </c>
      <c r="I63" s="17"/>
      <c r="J63" s="17"/>
      <c r="K63" s="17"/>
      <c r="L63" s="17"/>
      <c r="M63" s="17" t="str">
        <f>IF(COUNTA(J63:L63)=2,ROUND(PRODUCT(J63:L63),2),"")</f>
        <v/>
      </c>
      <c r="N63" s="17" t="str">
        <f>IF(OR(COUNTA(J63:L63)=3,AND(COUNTA(J63:L63)=1,M63&lt;&gt;"")),ROUND(PRODUCT(J63:M63),2),"")</f>
        <v/>
      </c>
      <c r="O63" s="17">
        <f>IF(N63&lt;&gt;"",ROUND(PRODUCT(H63,I63,N63),2),IF(M63&lt;&gt;"",ROUND(PRODUCT(H63,I63,M63),2),ROUND(PRODUCT(H63:L63),2)))</f>
        <v>395.74</v>
      </c>
      <c r="P63" s="17"/>
    </row>
    <row r="64" spans="1:16" ht="15" customHeight="1" x14ac:dyDescent="0.25">
      <c r="A64" s="3"/>
      <c r="B64" s="3"/>
      <c r="C64" s="3"/>
      <c r="D64" s="3"/>
      <c r="E64" s="3"/>
      <c r="F64" s="3"/>
      <c r="G64" s="3"/>
      <c r="H64" s="3"/>
      <c r="I64" s="3"/>
      <c r="J64" s="3"/>
      <c r="K64" s="3"/>
      <c r="L64" s="3"/>
      <c r="M64" s="3"/>
      <c r="N64" s="3"/>
      <c r="O64" s="3"/>
      <c r="P64" s="3"/>
    </row>
    <row r="65" spans="1:16" ht="15" customHeight="1" x14ac:dyDescent="0.25">
      <c r="A65" s="13">
        <v>5</v>
      </c>
      <c r="B65" s="72" t="s">
        <v>286</v>
      </c>
      <c r="C65" s="73"/>
      <c r="D65" s="73"/>
      <c r="E65" s="73"/>
      <c r="F65" s="73"/>
      <c r="G65" s="73"/>
      <c r="H65" s="73"/>
      <c r="I65" s="73"/>
      <c r="J65" s="73"/>
      <c r="K65" s="73"/>
      <c r="L65" s="73"/>
      <c r="M65" s="73"/>
      <c r="N65" s="73"/>
      <c r="O65" s="73"/>
      <c r="P65" s="74"/>
    </row>
    <row r="66" spans="1:16" ht="30" customHeight="1" x14ac:dyDescent="0.25">
      <c r="A66" s="16" t="s">
        <v>54</v>
      </c>
      <c r="B66" s="16">
        <v>93182</v>
      </c>
      <c r="C66" s="46" t="str">
        <f>VLOOKUP(B66,COMPOSICAO!B:K,2,FALSE)</f>
        <v>VERGA PRÉ-MOLDADA PARA JANELAS COM ATÉ 1,5 M DE VÃO. AF_03/2016</v>
      </c>
      <c r="D66" s="47"/>
      <c r="E66" s="47"/>
      <c r="F66" s="48"/>
      <c r="G66" s="16" t="str">
        <f>VLOOKUP(B66,COMPOSICAO!B:K,6,FALSE)</f>
        <v>M</v>
      </c>
      <c r="H66" s="16"/>
      <c r="I66" s="16"/>
      <c r="J66" s="16"/>
      <c r="K66" s="16"/>
      <c r="L66" s="16"/>
      <c r="M66" s="16"/>
      <c r="N66" s="16"/>
      <c r="O66" s="16"/>
      <c r="P66" s="17">
        <f>SUM(O66:O68)</f>
        <v>17.100000000000001</v>
      </c>
    </row>
    <row r="67" spans="1:16" ht="15" customHeight="1" x14ac:dyDescent="0.25">
      <c r="A67" s="16" t="s">
        <v>287</v>
      </c>
      <c r="B67" s="46" t="s">
        <v>12</v>
      </c>
      <c r="C67" s="47"/>
      <c r="D67" s="47"/>
      <c r="E67" s="47"/>
      <c r="F67" s="48"/>
      <c r="G67" s="16"/>
      <c r="H67" s="17">
        <v>17.100000000000001</v>
      </c>
      <c r="I67" s="17"/>
      <c r="J67" s="17"/>
      <c r="K67" s="17"/>
      <c r="L67" s="17"/>
      <c r="M67" s="17" t="str">
        <f>IF(COUNTA(J67:L67)=2,ROUND(PRODUCT(J67:L67),2),"")</f>
        <v/>
      </c>
      <c r="N67" s="17" t="str">
        <f>IF(OR(COUNTA(J67:L67)=3,AND(COUNTA(J67:L67)=1,M67&lt;&gt;"")),ROUND(PRODUCT(J67:M67),2),"")</f>
        <v/>
      </c>
      <c r="O67" s="17">
        <f>IF(N67&lt;&gt;"",ROUND(PRODUCT(H67,I67,N67),2),IF(M67&lt;&gt;"",ROUND(PRODUCT(H67,I67,M67),2),ROUND(PRODUCT(H67:L67),2)))</f>
        <v>17.100000000000001</v>
      </c>
      <c r="P67" s="17"/>
    </row>
    <row r="68" spans="1:16" ht="15" customHeight="1" x14ac:dyDescent="0.25">
      <c r="A68" s="3"/>
      <c r="B68" s="3"/>
      <c r="C68" s="3"/>
      <c r="D68" s="3"/>
      <c r="E68" s="3"/>
      <c r="F68" s="3"/>
      <c r="G68" s="3"/>
      <c r="H68" s="3"/>
      <c r="I68" s="3"/>
      <c r="J68" s="3"/>
      <c r="K68" s="3"/>
      <c r="L68" s="3"/>
      <c r="M68" s="3"/>
      <c r="N68" s="3"/>
      <c r="O68" s="3"/>
      <c r="P68" s="3"/>
    </row>
    <row r="69" spans="1:16" ht="30" customHeight="1" x14ac:dyDescent="0.25">
      <c r="A69" s="16" t="s">
        <v>55</v>
      </c>
      <c r="B69" s="16">
        <v>93183</v>
      </c>
      <c r="C69" s="46" t="str">
        <f>VLOOKUP(B69,COMPOSICAO!B:K,2,FALSE)</f>
        <v>VERGA PRÉ-MOLDADA PARA JANELAS COM MAIS DE 1,5 M DE VÃO. AF_03/2016</v>
      </c>
      <c r="D69" s="47"/>
      <c r="E69" s="47"/>
      <c r="F69" s="48"/>
      <c r="G69" s="16" t="str">
        <f>VLOOKUP(B69,COMPOSICAO!B:K,6,FALSE)</f>
        <v>M</v>
      </c>
      <c r="H69" s="16"/>
      <c r="I69" s="16"/>
      <c r="J69" s="16"/>
      <c r="K69" s="16"/>
      <c r="L69" s="16"/>
      <c r="M69" s="16"/>
      <c r="N69" s="16"/>
      <c r="O69" s="16"/>
      <c r="P69" s="17">
        <f>SUM(O69:O71)</f>
        <v>9.6</v>
      </c>
    </row>
    <row r="70" spans="1:16" ht="15" customHeight="1" x14ac:dyDescent="0.25">
      <c r="A70" s="16" t="s">
        <v>288</v>
      </c>
      <c r="B70" s="46" t="s">
        <v>12</v>
      </c>
      <c r="C70" s="47"/>
      <c r="D70" s="47"/>
      <c r="E70" s="47"/>
      <c r="F70" s="48"/>
      <c r="G70" s="16"/>
      <c r="H70" s="17">
        <v>9.6</v>
      </c>
      <c r="I70" s="17"/>
      <c r="J70" s="17"/>
      <c r="K70" s="17"/>
      <c r="L70" s="17"/>
      <c r="M70" s="17" t="str">
        <f>IF(COUNTA(J70:L70)=2,ROUND(PRODUCT(J70:L70),2),"")</f>
        <v/>
      </c>
      <c r="N70" s="17" t="str">
        <f>IF(OR(COUNTA(J70:L70)=3,AND(COUNTA(J70:L70)=1,M70&lt;&gt;"")),ROUND(PRODUCT(J70:M70),2),"")</f>
        <v/>
      </c>
      <c r="O70" s="17">
        <f>IF(N70&lt;&gt;"",ROUND(PRODUCT(H70,I70,N70),2),IF(M70&lt;&gt;"",ROUND(PRODUCT(H70,I70,M70),2),ROUND(PRODUCT(H70:L70),2)))</f>
        <v>9.6</v>
      </c>
      <c r="P70" s="17"/>
    </row>
    <row r="71" spans="1:16" ht="15" customHeight="1" x14ac:dyDescent="0.25">
      <c r="A71" s="3"/>
      <c r="B71" s="3"/>
      <c r="C71" s="3"/>
      <c r="D71" s="3"/>
      <c r="E71" s="3"/>
      <c r="F71" s="3"/>
      <c r="G71" s="3"/>
      <c r="H71" s="3"/>
      <c r="I71" s="3"/>
      <c r="J71" s="3"/>
      <c r="K71" s="3"/>
      <c r="L71" s="3"/>
      <c r="M71" s="3"/>
      <c r="N71" s="3"/>
      <c r="O71" s="3"/>
      <c r="P71" s="3"/>
    </row>
    <row r="72" spans="1:16" ht="30" customHeight="1" x14ac:dyDescent="0.25">
      <c r="A72" s="16" t="s">
        <v>56</v>
      </c>
      <c r="B72" s="16">
        <v>93194</v>
      </c>
      <c r="C72" s="46" t="str">
        <f>VLOOKUP(B72,COMPOSICAO!B:K,2,FALSE)</f>
        <v>CONTRAVERGA PRÉ-MOLDADA PARA VÃOS DE ATÉ 1,5 M DE COMPRIMENTO. AF_03/2016</v>
      </c>
      <c r="D72" s="47"/>
      <c r="E72" s="47"/>
      <c r="F72" s="48"/>
      <c r="G72" s="16" t="str">
        <f>VLOOKUP(B72,COMPOSICAO!B:K,6,FALSE)</f>
        <v>M</v>
      </c>
      <c r="H72" s="16"/>
      <c r="I72" s="16"/>
      <c r="J72" s="16"/>
      <c r="K72" s="16"/>
      <c r="L72" s="16"/>
      <c r="M72" s="16"/>
      <c r="N72" s="16"/>
      <c r="O72" s="16"/>
      <c r="P72" s="17">
        <f>SUM(O72:O74)</f>
        <v>25.5</v>
      </c>
    </row>
    <row r="73" spans="1:16" ht="15" customHeight="1" x14ac:dyDescent="0.25">
      <c r="A73" s="16" t="s">
        <v>289</v>
      </c>
      <c r="B73" s="46" t="s">
        <v>12</v>
      </c>
      <c r="C73" s="47"/>
      <c r="D73" s="47"/>
      <c r="E73" s="47"/>
      <c r="F73" s="48"/>
      <c r="G73" s="16"/>
      <c r="H73" s="17">
        <v>25.5</v>
      </c>
      <c r="I73" s="17"/>
      <c r="J73" s="17"/>
      <c r="K73" s="17"/>
      <c r="L73" s="17"/>
      <c r="M73" s="17" t="str">
        <f>IF(COUNTA(J73:L73)=2,ROUND(PRODUCT(J73:L73),2),"")</f>
        <v/>
      </c>
      <c r="N73" s="17" t="str">
        <f>IF(OR(COUNTA(J73:L73)=3,AND(COUNTA(J73:L73)=1,M73&lt;&gt;"")),ROUND(PRODUCT(J73:M73),2),"")</f>
        <v/>
      </c>
      <c r="O73" s="17">
        <f>IF(N73&lt;&gt;"",ROUND(PRODUCT(H73,I73,N73),2),IF(M73&lt;&gt;"",ROUND(PRODUCT(H73,I73,M73),2),ROUND(PRODUCT(H73:L73),2)))</f>
        <v>25.5</v>
      </c>
      <c r="P73" s="17"/>
    </row>
    <row r="74" spans="1:16" ht="15" customHeight="1" x14ac:dyDescent="0.25">
      <c r="A74" s="3"/>
      <c r="B74" s="3"/>
      <c r="C74" s="3"/>
      <c r="D74" s="3"/>
      <c r="E74" s="3"/>
      <c r="F74" s="3"/>
      <c r="G74" s="3"/>
      <c r="H74" s="3"/>
      <c r="I74" s="3"/>
      <c r="J74" s="3"/>
      <c r="K74" s="3"/>
      <c r="L74" s="3"/>
      <c r="M74" s="3"/>
      <c r="N74" s="3"/>
      <c r="O74" s="3"/>
      <c r="P74" s="3"/>
    </row>
    <row r="75" spans="1:16" ht="30" customHeight="1" x14ac:dyDescent="0.25">
      <c r="A75" s="16" t="s">
        <v>57</v>
      </c>
      <c r="B75" s="16">
        <v>93195</v>
      </c>
      <c r="C75" s="46" t="str">
        <f>VLOOKUP(B75,COMPOSICAO!B:K,2,FALSE)</f>
        <v>CONTRAVERGA PRÉ-MOLDADA PARA VÃOS DE MAIS DE 1,5 M DE COMPRIMENTO. AF_03/2016</v>
      </c>
      <c r="D75" s="47"/>
      <c r="E75" s="47"/>
      <c r="F75" s="48"/>
      <c r="G75" s="16" t="str">
        <f>VLOOKUP(B75,COMPOSICAO!B:K,6,FALSE)</f>
        <v>M</v>
      </c>
      <c r="H75" s="16"/>
      <c r="I75" s="16"/>
      <c r="J75" s="16"/>
      <c r="K75" s="16"/>
      <c r="L75" s="16"/>
      <c r="M75" s="16"/>
      <c r="N75" s="16"/>
      <c r="O75" s="16"/>
      <c r="P75" s="17">
        <f>SUM(O75:O77)</f>
        <v>12.8</v>
      </c>
    </row>
    <row r="76" spans="1:16" ht="15" customHeight="1" x14ac:dyDescent="0.25">
      <c r="A76" s="16" t="s">
        <v>290</v>
      </c>
      <c r="B76" s="46" t="s">
        <v>12</v>
      </c>
      <c r="C76" s="47"/>
      <c r="D76" s="47"/>
      <c r="E76" s="47"/>
      <c r="F76" s="48"/>
      <c r="G76" s="16"/>
      <c r="H76" s="17">
        <v>12.8</v>
      </c>
      <c r="I76" s="17"/>
      <c r="J76" s="17"/>
      <c r="K76" s="17"/>
      <c r="L76" s="17"/>
      <c r="M76" s="17" t="str">
        <f>IF(COUNTA(J76:L76)=2,ROUND(PRODUCT(J76:L76),2),"")</f>
        <v/>
      </c>
      <c r="N76" s="17" t="str">
        <f>IF(OR(COUNTA(J76:L76)=3,AND(COUNTA(J76:L76)=1,M76&lt;&gt;"")),ROUND(PRODUCT(J76:M76),2),"")</f>
        <v/>
      </c>
      <c r="O76" s="17">
        <f>IF(N76&lt;&gt;"",ROUND(PRODUCT(H76,I76,N76),2),IF(M76&lt;&gt;"",ROUND(PRODUCT(H76,I76,M76),2),ROUND(PRODUCT(H76:L76),2)))</f>
        <v>12.8</v>
      </c>
      <c r="P76" s="17"/>
    </row>
    <row r="77" spans="1:16" ht="15" customHeight="1" x14ac:dyDescent="0.25">
      <c r="A77" s="3"/>
      <c r="B77" s="3"/>
      <c r="C77" s="3"/>
      <c r="D77" s="3"/>
      <c r="E77" s="3"/>
      <c r="F77" s="3"/>
      <c r="G77" s="3"/>
      <c r="H77" s="3"/>
      <c r="I77" s="3"/>
      <c r="J77" s="3"/>
      <c r="K77" s="3"/>
      <c r="L77" s="3"/>
      <c r="M77" s="3"/>
      <c r="N77" s="3"/>
      <c r="O77" s="3"/>
      <c r="P77" s="3"/>
    </row>
    <row r="78" spans="1:16" ht="30" customHeight="1" x14ac:dyDescent="0.25">
      <c r="A78" s="16" t="s">
        <v>58</v>
      </c>
      <c r="B78" s="16">
        <v>93184</v>
      </c>
      <c r="C78" s="46" t="str">
        <f>VLOOKUP(B78,COMPOSICAO!B:K,2,FALSE)</f>
        <v>VERGA PRÉ-MOLDADA PARA PORTAS COM ATÉ 1,5 M DE VÃO. AF_03/2016</v>
      </c>
      <c r="D78" s="47"/>
      <c r="E78" s="47"/>
      <c r="F78" s="48"/>
      <c r="G78" s="16" t="str">
        <f>VLOOKUP(B78,COMPOSICAO!B:K,6,FALSE)</f>
        <v>M</v>
      </c>
      <c r="H78" s="16"/>
      <c r="I78" s="16"/>
      <c r="J78" s="16"/>
      <c r="K78" s="16"/>
      <c r="L78" s="16"/>
      <c r="M78" s="16"/>
      <c r="N78" s="16"/>
      <c r="O78" s="16"/>
      <c r="P78" s="17">
        <f>SUM(O78:O80)</f>
        <v>16.5</v>
      </c>
    </row>
    <row r="79" spans="1:16" ht="15" customHeight="1" x14ac:dyDescent="0.25">
      <c r="A79" s="16" t="s">
        <v>291</v>
      </c>
      <c r="B79" s="46" t="s">
        <v>12</v>
      </c>
      <c r="C79" s="47"/>
      <c r="D79" s="47"/>
      <c r="E79" s="47"/>
      <c r="F79" s="48"/>
      <c r="G79" s="16"/>
      <c r="H79" s="17">
        <v>16.5</v>
      </c>
      <c r="I79" s="17"/>
      <c r="J79" s="17"/>
      <c r="K79" s="17"/>
      <c r="L79" s="17"/>
      <c r="M79" s="17" t="str">
        <f>IF(COUNTA(J79:L79)=2,ROUND(PRODUCT(J79:L79),2),"")</f>
        <v/>
      </c>
      <c r="N79" s="17" t="str">
        <f>IF(OR(COUNTA(J79:L79)=3,AND(COUNTA(J79:L79)=1,M79&lt;&gt;"")),ROUND(PRODUCT(J79:M79),2),"")</f>
        <v/>
      </c>
      <c r="O79" s="17">
        <f>IF(N79&lt;&gt;"",ROUND(PRODUCT(H79,I79,N79),2),IF(M79&lt;&gt;"",ROUND(PRODUCT(H79,I79,M79),2),ROUND(PRODUCT(H79:L79),2)))</f>
        <v>16.5</v>
      </c>
      <c r="P79" s="17"/>
    </row>
    <row r="80" spans="1:16" ht="15" customHeight="1" x14ac:dyDescent="0.25">
      <c r="A80" s="3"/>
      <c r="B80" s="3"/>
      <c r="C80" s="3"/>
      <c r="D80" s="3"/>
      <c r="E80" s="3"/>
      <c r="F80" s="3"/>
      <c r="G80" s="3"/>
      <c r="H80" s="3"/>
      <c r="I80" s="3"/>
      <c r="J80" s="3"/>
      <c r="K80" s="3"/>
      <c r="L80" s="3"/>
      <c r="M80" s="3"/>
      <c r="N80" s="3"/>
      <c r="O80" s="3"/>
      <c r="P80" s="3"/>
    </row>
    <row r="81" spans="1:16" ht="30" customHeight="1" x14ac:dyDescent="0.25">
      <c r="A81" s="16" t="s">
        <v>59</v>
      </c>
      <c r="B81" s="16">
        <v>93185</v>
      </c>
      <c r="C81" s="46" t="str">
        <f>VLOOKUP(B81,COMPOSICAO!B:K,2,FALSE)</f>
        <v>VERGA PRÉ-MOLDADA PARA PORTAS COM MAIS DE 1,5 M DE VÃO. AF_03/2016</v>
      </c>
      <c r="D81" s="47"/>
      <c r="E81" s="47"/>
      <c r="F81" s="48"/>
      <c r="G81" s="16" t="str">
        <f>VLOOKUP(B81,COMPOSICAO!B:K,6,FALSE)</f>
        <v>M</v>
      </c>
      <c r="H81" s="16"/>
      <c r="I81" s="16"/>
      <c r="J81" s="16"/>
      <c r="K81" s="16"/>
      <c r="L81" s="16"/>
      <c r="M81" s="16"/>
      <c r="N81" s="16"/>
      <c r="O81" s="16"/>
      <c r="P81" s="17">
        <f>SUM(O81:O83)</f>
        <v>2.1</v>
      </c>
    </row>
    <row r="82" spans="1:16" ht="15" customHeight="1" x14ac:dyDescent="0.25">
      <c r="A82" s="16" t="s">
        <v>292</v>
      </c>
      <c r="B82" s="46" t="s">
        <v>12</v>
      </c>
      <c r="C82" s="47"/>
      <c r="D82" s="47"/>
      <c r="E82" s="47"/>
      <c r="F82" s="48"/>
      <c r="G82" s="16"/>
      <c r="H82" s="17">
        <v>2.1</v>
      </c>
      <c r="I82" s="17"/>
      <c r="J82" s="17"/>
      <c r="K82" s="17"/>
      <c r="L82" s="17"/>
      <c r="M82" s="17" t="str">
        <f>IF(COUNTA(J82:L82)=2,ROUND(PRODUCT(J82:L82),2),"")</f>
        <v/>
      </c>
      <c r="N82" s="17" t="str">
        <f>IF(OR(COUNTA(J82:L82)=3,AND(COUNTA(J82:L82)=1,M82&lt;&gt;"")),ROUND(PRODUCT(J82:M82),2),"")</f>
        <v/>
      </c>
      <c r="O82" s="17">
        <f>IF(N82&lt;&gt;"",ROUND(PRODUCT(H82,I82,N82),2),IF(M82&lt;&gt;"",ROUND(PRODUCT(H82,I82,M82),2),ROUND(PRODUCT(H82:L82),2)))</f>
        <v>2.1</v>
      </c>
      <c r="P82" s="17"/>
    </row>
    <row r="83" spans="1:16" ht="15" customHeight="1" x14ac:dyDescent="0.25">
      <c r="A83" s="3"/>
      <c r="B83" s="3"/>
      <c r="C83" s="3"/>
      <c r="D83" s="3"/>
      <c r="E83" s="3"/>
      <c r="F83" s="3"/>
      <c r="G83" s="3"/>
      <c r="H83" s="3"/>
      <c r="I83" s="3"/>
      <c r="J83" s="3"/>
      <c r="K83" s="3"/>
      <c r="L83" s="3"/>
      <c r="M83" s="3"/>
      <c r="N83" s="3"/>
      <c r="O83" s="3"/>
      <c r="P83" s="3"/>
    </row>
    <row r="84" spans="1:16" ht="60" customHeight="1" x14ac:dyDescent="0.25">
      <c r="A84" s="16" t="s">
        <v>60</v>
      </c>
      <c r="B84" s="16">
        <v>101965</v>
      </c>
      <c r="C84" s="46" t="str">
        <f>VLOOKUP(B84,COMPOSICAO!B:K,2,FALSE)</f>
        <v>PEITORIL LINEAR EM GRANITO OU MÁRMORE, L = 15CM, COMPRIMENTO DE ATÉ 2M, ASSENTADO COM ARGAMASSA 1:6 COM ADITIVO. AF_11/2020</v>
      </c>
      <c r="D84" s="47"/>
      <c r="E84" s="47"/>
      <c r="F84" s="48"/>
      <c r="G84" s="16" t="str">
        <f>VLOOKUP(B84,COMPOSICAO!B:K,6,FALSE)</f>
        <v>M</v>
      </c>
      <c r="H84" s="16"/>
      <c r="I84" s="16"/>
      <c r="J84" s="16"/>
      <c r="K84" s="16"/>
      <c r="L84" s="16"/>
      <c r="M84" s="16"/>
      <c r="N84" s="16"/>
      <c r="O84" s="16"/>
      <c r="P84" s="17">
        <f>SUM(O84:O86)</f>
        <v>20.9</v>
      </c>
    </row>
    <row r="85" spans="1:16" ht="15" customHeight="1" x14ac:dyDescent="0.25">
      <c r="A85" s="16" t="s">
        <v>293</v>
      </c>
      <c r="B85" s="46" t="s">
        <v>12</v>
      </c>
      <c r="C85" s="47"/>
      <c r="D85" s="47"/>
      <c r="E85" s="47"/>
      <c r="F85" s="48"/>
      <c r="G85" s="16"/>
      <c r="H85" s="17">
        <v>20.9</v>
      </c>
      <c r="I85" s="17"/>
      <c r="J85" s="17"/>
      <c r="K85" s="17"/>
      <c r="L85" s="17"/>
      <c r="M85" s="17" t="str">
        <f>IF(COUNTA(J85:L85)=2,ROUND(PRODUCT(J85:L85),2),"")</f>
        <v/>
      </c>
      <c r="N85" s="17" t="str">
        <f>IF(OR(COUNTA(J85:L85)=3,AND(COUNTA(J85:L85)=1,M85&lt;&gt;"")),ROUND(PRODUCT(J85:M85),2),"")</f>
        <v/>
      </c>
      <c r="O85" s="17">
        <f>IF(N85&lt;&gt;"",ROUND(PRODUCT(H85,I85,N85),2),IF(M85&lt;&gt;"",ROUND(PRODUCT(H85,I85,M85),2),ROUND(PRODUCT(H85:L85),2)))</f>
        <v>20.9</v>
      </c>
      <c r="P85" s="17"/>
    </row>
    <row r="86" spans="1:16" ht="15" customHeight="1" x14ac:dyDescent="0.25">
      <c r="A86" s="3"/>
      <c r="B86" s="3"/>
      <c r="C86" s="3"/>
      <c r="D86" s="3"/>
      <c r="E86" s="3"/>
      <c r="F86" s="3"/>
      <c r="G86" s="3"/>
      <c r="H86" s="3"/>
      <c r="I86" s="3"/>
      <c r="J86" s="3"/>
      <c r="K86" s="3"/>
      <c r="L86" s="3"/>
      <c r="M86" s="3"/>
      <c r="N86" s="3"/>
      <c r="O86" s="3"/>
      <c r="P86" s="3"/>
    </row>
    <row r="87" spans="1:16" ht="15" customHeight="1" x14ac:dyDescent="0.25">
      <c r="A87" s="13">
        <v>6</v>
      </c>
      <c r="B87" s="72" t="s">
        <v>294</v>
      </c>
      <c r="C87" s="73"/>
      <c r="D87" s="73"/>
      <c r="E87" s="73"/>
      <c r="F87" s="73"/>
      <c r="G87" s="73"/>
      <c r="H87" s="73"/>
      <c r="I87" s="73"/>
      <c r="J87" s="73"/>
      <c r="K87" s="73"/>
      <c r="L87" s="73"/>
      <c r="M87" s="73"/>
      <c r="N87" s="73"/>
      <c r="O87" s="73"/>
      <c r="P87" s="74"/>
    </row>
    <row r="88" spans="1:16" ht="45" customHeight="1" x14ac:dyDescent="0.25">
      <c r="A88" s="16" t="s">
        <v>61</v>
      </c>
      <c r="B88" s="16">
        <v>89355</v>
      </c>
      <c r="C88" s="46" t="str">
        <f>VLOOKUP(B88,COMPOSICAO!B:K,2,FALSE)</f>
        <v>TUBO, PVC, SOLDÁVEL, DN 20MM, INSTALADO EM RAMAL OU SUB-RAMAL DE ÁGUA - FORNECIMENTO E INSTALAÇÃO. AF_06/2022</v>
      </c>
      <c r="D88" s="47"/>
      <c r="E88" s="47"/>
      <c r="F88" s="48"/>
      <c r="G88" s="16" t="str">
        <f>VLOOKUP(B88,COMPOSICAO!B:K,6,FALSE)</f>
        <v>M</v>
      </c>
      <c r="H88" s="16"/>
      <c r="I88" s="16"/>
      <c r="J88" s="16"/>
      <c r="K88" s="16"/>
      <c r="L88" s="16"/>
      <c r="M88" s="16"/>
      <c r="N88" s="16"/>
      <c r="O88" s="16"/>
      <c r="P88" s="17">
        <f>SUM(O88:O90)</f>
        <v>17.47</v>
      </c>
    </row>
    <row r="89" spans="1:16" ht="15" customHeight="1" x14ac:dyDescent="0.25">
      <c r="A89" s="16" t="s">
        <v>295</v>
      </c>
      <c r="B89" s="46" t="s">
        <v>12</v>
      </c>
      <c r="C89" s="47"/>
      <c r="D89" s="47"/>
      <c r="E89" s="47"/>
      <c r="F89" s="48"/>
      <c r="G89" s="16"/>
      <c r="H89" s="17">
        <v>17.47</v>
      </c>
      <c r="I89" s="17"/>
      <c r="J89" s="17"/>
      <c r="K89" s="17"/>
      <c r="L89" s="17"/>
      <c r="M89" s="17" t="str">
        <f>IF(COUNTA(J89:L89)=2,ROUND(PRODUCT(J89:L89),2),"")</f>
        <v/>
      </c>
      <c r="N89" s="17" t="str">
        <f>IF(OR(COUNTA(J89:L89)=3,AND(COUNTA(J89:L89)=1,M89&lt;&gt;"")),ROUND(PRODUCT(J89:M89),2),"")</f>
        <v/>
      </c>
      <c r="O89" s="17">
        <f>IF(N89&lt;&gt;"",ROUND(PRODUCT(H89,I89,N89),2),IF(M89&lt;&gt;"",ROUND(PRODUCT(H89,I89,M89),2),ROUND(PRODUCT(H89:L89),2)))</f>
        <v>17.47</v>
      </c>
      <c r="P89" s="17"/>
    </row>
    <row r="90" spans="1:16" ht="15" customHeight="1" x14ac:dyDescent="0.25">
      <c r="A90" s="3"/>
      <c r="B90" s="3"/>
      <c r="C90" s="3"/>
      <c r="D90" s="3"/>
      <c r="E90" s="3"/>
      <c r="F90" s="3"/>
      <c r="G90" s="3"/>
      <c r="H90" s="3"/>
      <c r="I90" s="3"/>
      <c r="J90" s="3"/>
      <c r="K90" s="3"/>
      <c r="L90" s="3"/>
      <c r="M90" s="3"/>
      <c r="N90" s="3"/>
      <c r="O90" s="3"/>
      <c r="P90" s="3"/>
    </row>
    <row r="91" spans="1:16" ht="45" customHeight="1" x14ac:dyDescent="0.25">
      <c r="A91" s="16" t="s">
        <v>62</v>
      </c>
      <c r="B91" s="16">
        <v>89356</v>
      </c>
      <c r="C91" s="46" t="str">
        <f>VLOOKUP(B91,COMPOSICAO!B:K,2,FALSE)</f>
        <v>TUBO, PVC, SOLDÁVEL, DN 25MM, INSTALADO EM RAMAL OU SUB-RAMAL DE ÁGUA - FORNECIMENTO E INSTALAÇÃO. AF_06/2022</v>
      </c>
      <c r="D91" s="47"/>
      <c r="E91" s="47"/>
      <c r="F91" s="48"/>
      <c r="G91" s="16" t="str">
        <f>VLOOKUP(B91,COMPOSICAO!B:K,6,FALSE)</f>
        <v>M</v>
      </c>
      <c r="H91" s="16"/>
      <c r="I91" s="16"/>
      <c r="J91" s="16"/>
      <c r="K91" s="16"/>
      <c r="L91" s="16"/>
      <c r="M91" s="16"/>
      <c r="N91" s="16"/>
      <c r="O91" s="16"/>
      <c r="P91" s="17">
        <f>SUM(O91:O93)</f>
        <v>13.23</v>
      </c>
    </row>
    <row r="92" spans="1:16" ht="15" customHeight="1" x14ac:dyDescent="0.25">
      <c r="A92" s="16" t="s">
        <v>296</v>
      </c>
      <c r="B92" s="46" t="s">
        <v>12</v>
      </c>
      <c r="C92" s="47"/>
      <c r="D92" s="47"/>
      <c r="E92" s="47"/>
      <c r="F92" s="48"/>
      <c r="G92" s="16"/>
      <c r="H92" s="17">
        <v>13.23</v>
      </c>
      <c r="I92" s="17"/>
      <c r="J92" s="17"/>
      <c r="K92" s="17"/>
      <c r="L92" s="17"/>
      <c r="M92" s="17" t="str">
        <f>IF(COUNTA(J92:L92)=2,ROUND(PRODUCT(J92:L92),2),"")</f>
        <v/>
      </c>
      <c r="N92" s="17" t="str">
        <f>IF(OR(COUNTA(J92:L92)=3,AND(COUNTA(J92:L92)=1,M92&lt;&gt;"")),ROUND(PRODUCT(J92:M92),2),"")</f>
        <v/>
      </c>
      <c r="O92" s="17">
        <f>IF(N92&lt;&gt;"",ROUND(PRODUCT(H92,I92,N92),2),IF(M92&lt;&gt;"",ROUND(PRODUCT(H92,I92,M92),2),ROUND(PRODUCT(H92:L92),2)))</f>
        <v>13.23</v>
      </c>
      <c r="P92" s="17"/>
    </row>
    <row r="93" spans="1:16" ht="15" customHeight="1" x14ac:dyDescent="0.25">
      <c r="A93" s="3"/>
      <c r="B93" s="3"/>
      <c r="C93" s="3"/>
      <c r="D93" s="3"/>
      <c r="E93" s="3"/>
      <c r="F93" s="3"/>
      <c r="G93" s="3"/>
      <c r="H93" s="3"/>
      <c r="I93" s="3"/>
      <c r="J93" s="3"/>
      <c r="K93" s="3"/>
      <c r="L93" s="3"/>
      <c r="M93" s="3"/>
      <c r="N93" s="3"/>
      <c r="O93" s="3"/>
      <c r="P93" s="3"/>
    </row>
    <row r="94" spans="1:16" ht="45" customHeight="1" x14ac:dyDescent="0.25">
      <c r="A94" s="16" t="s">
        <v>63</v>
      </c>
      <c r="B94" s="16">
        <v>89401</v>
      </c>
      <c r="C94" s="46" t="str">
        <f>VLOOKUP(B94,COMPOSICAO!B:K,2,FALSE)</f>
        <v>TUBO, PVC, SOLDÁVEL, DN 20MM, INSTALADO EM RAMAL DE DISTRIBUIÇÃO DE ÁGUA - FORNECIMENTO E INSTALAÇÃO. AF_06/2022</v>
      </c>
      <c r="D94" s="47"/>
      <c r="E94" s="47"/>
      <c r="F94" s="48"/>
      <c r="G94" s="16" t="str">
        <f>VLOOKUP(B94,COMPOSICAO!B:K,6,FALSE)</f>
        <v>M</v>
      </c>
      <c r="H94" s="16"/>
      <c r="I94" s="16"/>
      <c r="J94" s="16"/>
      <c r="K94" s="16"/>
      <c r="L94" s="16"/>
      <c r="M94" s="16"/>
      <c r="N94" s="16"/>
      <c r="O94" s="16"/>
      <c r="P94" s="17">
        <f>SUM(O94:O96)</f>
        <v>11.18</v>
      </c>
    </row>
    <row r="95" spans="1:16" ht="15" customHeight="1" x14ac:dyDescent="0.25">
      <c r="A95" s="16" t="s">
        <v>297</v>
      </c>
      <c r="B95" s="46" t="s">
        <v>12</v>
      </c>
      <c r="C95" s="47"/>
      <c r="D95" s="47"/>
      <c r="E95" s="47"/>
      <c r="F95" s="48"/>
      <c r="G95" s="16"/>
      <c r="H95" s="17">
        <v>11.18</v>
      </c>
      <c r="I95" s="17"/>
      <c r="J95" s="17"/>
      <c r="K95" s="17"/>
      <c r="L95" s="17"/>
      <c r="M95" s="17" t="str">
        <f>IF(COUNTA(J95:L95)=2,ROUND(PRODUCT(J95:L95),2),"")</f>
        <v/>
      </c>
      <c r="N95" s="17" t="str">
        <f>IF(OR(COUNTA(J95:L95)=3,AND(COUNTA(J95:L95)=1,M95&lt;&gt;"")),ROUND(PRODUCT(J95:M95),2),"")</f>
        <v/>
      </c>
      <c r="O95" s="17">
        <f>IF(N95&lt;&gt;"",ROUND(PRODUCT(H95,I95,N95),2),IF(M95&lt;&gt;"",ROUND(PRODUCT(H95,I95,M95),2),ROUND(PRODUCT(H95:L95),2)))</f>
        <v>11.18</v>
      </c>
      <c r="P95" s="17"/>
    </row>
    <row r="96" spans="1:16" ht="15" customHeight="1" x14ac:dyDescent="0.25">
      <c r="A96" s="3"/>
      <c r="B96" s="3"/>
      <c r="C96" s="3"/>
      <c r="D96" s="3"/>
      <c r="E96" s="3"/>
      <c r="F96" s="3"/>
      <c r="G96" s="3"/>
      <c r="H96" s="3"/>
      <c r="I96" s="3"/>
      <c r="J96" s="3"/>
      <c r="K96" s="3"/>
      <c r="L96" s="3"/>
      <c r="M96" s="3"/>
      <c r="N96" s="3"/>
      <c r="O96" s="3"/>
      <c r="P96" s="3"/>
    </row>
    <row r="97" spans="1:16" ht="45" customHeight="1" x14ac:dyDescent="0.25">
      <c r="A97" s="16" t="s">
        <v>64</v>
      </c>
      <c r="B97" s="16">
        <v>89402</v>
      </c>
      <c r="C97" s="46" t="str">
        <f>VLOOKUP(B97,COMPOSICAO!B:K,2,FALSE)</f>
        <v>TUBO, PVC, SOLDÁVEL, DN 25MM, INSTALADO EM RAMAL DE DISTRIBUIÇÃO DE ÁGUA - FORNECIMENTO E INSTALAÇÃO. AF_06/2022</v>
      </c>
      <c r="D97" s="47"/>
      <c r="E97" s="47"/>
      <c r="F97" s="48"/>
      <c r="G97" s="16" t="str">
        <f>VLOOKUP(B97,COMPOSICAO!B:K,6,FALSE)</f>
        <v>M</v>
      </c>
      <c r="H97" s="16"/>
      <c r="I97" s="16"/>
      <c r="J97" s="16"/>
      <c r="K97" s="16"/>
      <c r="L97" s="16"/>
      <c r="M97" s="16"/>
      <c r="N97" s="16"/>
      <c r="O97" s="16"/>
      <c r="P97" s="17">
        <f>SUM(O97:O99)</f>
        <v>15.98</v>
      </c>
    </row>
    <row r="98" spans="1:16" ht="15" customHeight="1" x14ac:dyDescent="0.25">
      <c r="A98" s="16" t="s">
        <v>298</v>
      </c>
      <c r="B98" s="46" t="s">
        <v>12</v>
      </c>
      <c r="C98" s="47"/>
      <c r="D98" s="47"/>
      <c r="E98" s="47"/>
      <c r="F98" s="48"/>
      <c r="G98" s="16"/>
      <c r="H98" s="17">
        <v>15.98</v>
      </c>
      <c r="I98" s="17"/>
      <c r="J98" s="17"/>
      <c r="K98" s="17"/>
      <c r="L98" s="17"/>
      <c r="M98" s="17" t="str">
        <f>IF(COUNTA(J98:L98)=2,ROUND(PRODUCT(J98:L98),2),"")</f>
        <v/>
      </c>
      <c r="N98" s="17" t="str">
        <f>IF(OR(COUNTA(J98:L98)=3,AND(COUNTA(J98:L98)=1,M98&lt;&gt;"")),ROUND(PRODUCT(J98:M98),2),"")</f>
        <v/>
      </c>
      <c r="O98" s="17">
        <f>IF(N98&lt;&gt;"",ROUND(PRODUCT(H98,I98,N98),2),IF(M98&lt;&gt;"",ROUND(PRODUCT(H98,I98,M98),2),ROUND(PRODUCT(H98:L98),2)))</f>
        <v>15.98</v>
      </c>
      <c r="P98" s="17"/>
    </row>
    <row r="99" spans="1:16" ht="15" customHeight="1" x14ac:dyDescent="0.25">
      <c r="A99" s="3"/>
      <c r="B99" s="3"/>
      <c r="C99" s="3"/>
      <c r="D99" s="3"/>
      <c r="E99" s="3"/>
      <c r="F99" s="3"/>
      <c r="G99" s="3"/>
      <c r="H99" s="3"/>
      <c r="I99" s="3"/>
      <c r="J99" s="3"/>
      <c r="K99" s="3"/>
      <c r="L99" s="3"/>
      <c r="M99" s="3"/>
      <c r="N99" s="3"/>
      <c r="O99" s="3"/>
      <c r="P99" s="3"/>
    </row>
    <row r="100" spans="1:16" ht="45" customHeight="1" x14ac:dyDescent="0.25">
      <c r="A100" s="16" t="s">
        <v>65</v>
      </c>
      <c r="B100" s="16">
        <v>89403</v>
      </c>
      <c r="C100" s="46" t="str">
        <f>VLOOKUP(B100,COMPOSICAO!B:K,2,FALSE)</f>
        <v>TUBO, PVC, SOLDÁVEL, DN 32MM, INSTALADO EM RAMAL DE DISTRIBUIÇÃO DE ÁGUA - FORNECIMENTO E INSTALAÇÃO. AF_06/2022</v>
      </c>
      <c r="D100" s="47"/>
      <c r="E100" s="47"/>
      <c r="F100" s="48"/>
      <c r="G100" s="16" t="str">
        <f>VLOOKUP(B100,COMPOSICAO!B:K,6,FALSE)</f>
        <v>M</v>
      </c>
      <c r="H100" s="16"/>
      <c r="I100" s="16"/>
      <c r="J100" s="16"/>
      <c r="K100" s="16"/>
      <c r="L100" s="16"/>
      <c r="M100" s="16"/>
      <c r="N100" s="16"/>
      <c r="O100" s="16"/>
      <c r="P100" s="17">
        <f>SUM(O100:O102)</f>
        <v>4.49</v>
      </c>
    </row>
    <row r="101" spans="1:16" ht="15" customHeight="1" x14ac:dyDescent="0.25">
      <c r="A101" s="16" t="s">
        <v>299</v>
      </c>
      <c r="B101" s="46" t="s">
        <v>12</v>
      </c>
      <c r="C101" s="47"/>
      <c r="D101" s="47"/>
      <c r="E101" s="47"/>
      <c r="F101" s="48"/>
      <c r="G101" s="16"/>
      <c r="H101" s="17">
        <v>4.49</v>
      </c>
      <c r="I101" s="17"/>
      <c r="J101" s="17"/>
      <c r="K101" s="17"/>
      <c r="L101" s="17"/>
      <c r="M101" s="17" t="str">
        <f>IF(COUNTA(J101:L101)=2,ROUND(PRODUCT(J101:L101),2),"")</f>
        <v/>
      </c>
      <c r="N101" s="17" t="str">
        <f>IF(OR(COUNTA(J101:L101)=3,AND(COUNTA(J101:L101)=1,M101&lt;&gt;"")),ROUND(PRODUCT(J101:M101),2),"")</f>
        <v/>
      </c>
      <c r="O101" s="17">
        <f>IF(N101&lt;&gt;"",ROUND(PRODUCT(H101,I101,N101),2),IF(M101&lt;&gt;"",ROUND(PRODUCT(H101,I101,M101),2),ROUND(PRODUCT(H101:L101),2)))</f>
        <v>4.49</v>
      </c>
      <c r="P101" s="17"/>
    </row>
    <row r="102" spans="1:16" ht="15" customHeight="1" x14ac:dyDescent="0.25">
      <c r="A102" s="3"/>
      <c r="B102" s="3"/>
      <c r="C102" s="3"/>
      <c r="D102" s="3"/>
      <c r="E102" s="3"/>
      <c r="F102" s="3"/>
      <c r="G102" s="3"/>
      <c r="H102" s="3"/>
      <c r="I102" s="3"/>
      <c r="J102" s="3"/>
      <c r="K102" s="3"/>
      <c r="L102" s="3"/>
      <c r="M102" s="3"/>
      <c r="N102" s="3"/>
      <c r="O102" s="3"/>
      <c r="P102" s="3"/>
    </row>
    <row r="103" spans="1:16" ht="45" customHeight="1" x14ac:dyDescent="0.25">
      <c r="A103" s="16" t="s">
        <v>66</v>
      </c>
      <c r="B103" s="16">
        <v>89446</v>
      </c>
      <c r="C103" s="46" t="str">
        <f>VLOOKUP(B103,COMPOSICAO!B:K,2,FALSE)</f>
        <v>TUBO, PVC, SOLDÁVEL, DN 25MM, INSTALADO EM PRUMADA DE ÁGUA - FORNECIMENTO E INSTALAÇÃO. AF_06/2022</v>
      </c>
      <c r="D103" s="47"/>
      <c r="E103" s="47"/>
      <c r="F103" s="48"/>
      <c r="G103" s="16" t="str">
        <f>VLOOKUP(B103,COMPOSICAO!B:K,6,FALSE)</f>
        <v>M</v>
      </c>
      <c r="H103" s="16"/>
      <c r="I103" s="16"/>
      <c r="J103" s="16"/>
      <c r="K103" s="16"/>
      <c r="L103" s="16"/>
      <c r="M103" s="16"/>
      <c r="N103" s="16"/>
      <c r="O103" s="16"/>
      <c r="P103" s="17">
        <f>SUM(O103:O105)</f>
        <v>8.32</v>
      </c>
    </row>
    <row r="104" spans="1:16" ht="15" customHeight="1" x14ac:dyDescent="0.25">
      <c r="A104" s="16" t="s">
        <v>300</v>
      </c>
      <c r="B104" s="46" t="s">
        <v>12</v>
      </c>
      <c r="C104" s="47"/>
      <c r="D104" s="47"/>
      <c r="E104" s="47"/>
      <c r="F104" s="48"/>
      <c r="G104" s="16"/>
      <c r="H104" s="17">
        <v>8.32</v>
      </c>
      <c r="I104" s="17"/>
      <c r="J104" s="17"/>
      <c r="K104" s="17"/>
      <c r="L104" s="17"/>
      <c r="M104" s="17" t="str">
        <f>IF(COUNTA(J104:L104)=2,ROUND(PRODUCT(J104:L104),2),"")</f>
        <v/>
      </c>
      <c r="N104" s="17" t="str">
        <f>IF(OR(COUNTA(J104:L104)=3,AND(COUNTA(J104:L104)=1,M104&lt;&gt;"")),ROUND(PRODUCT(J104:M104),2),"")</f>
        <v/>
      </c>
      <c r="O104" s="17">
        <f>IF(N104&lt;&gt;"",ROUND(PRODUCT(H104,I104,N104),2),IF(M104&lt;&gt;"",ROUND(PRODUCT(H104,I104,M104),2),ROUND(PRODUCT(H104:L104),2)))</f>
        <v>8.32</v>
      </c>
      <c r="P104" s="17"/>
    </row>
    <row r="105" spans="1:16" ht="15" customHeight="1" x14ac:dyDescent="0.25">
      <c r="A105" s="3"/>
      <c r="B105" s="3"/>
      <c r="C105" s="3"/>
      <c r="D105" s="3"/>
      <c r="E105" s="3"/>
      <c r="F105" s="3"/>
      <c r="G105" s="3"/>
      <c r="H105" s="3"/>
      <c r="I105" s="3"/>
      <c r="J105" s="3"/>
      <c r="K105" s="3"/>
      <c r="L105" s="3"/>
      <c r="M105" s="3"/>
      <c r="N105" s="3"/>
      <c r="O105" s="3"/>
      <c r="P105" s="3"/>
    </row>
    <row r="106" spans="1:16" ht="45" customHeight="1" x14ac:dyDescent="0.25">
      <c r="A106" s="16" t="s">
        <v>67</v>
      </c>
      <c r="B106" s="16">
        <v>89447</v>
      </c>
      <c r="C106" s="46" t="str">
        <f>VLOOKUP(B106,COMPOSICAO!B:K,2,FALSE)</f>
        <v>TUBO, PVC, SOLDÁVEL, DN 32MM, INSTALADO EM PRUMADA DE ÁGUA - FORNECIMENTO E INSTALAÇÃO. AF_06/2022</v>
      </c>
      <c r="D106" s="47"/>
      <c r="E106" s="47"/>
      <c r="F106" s="48"/>
      <c r="G106" s="16" t="str">
        <f>VLOOKUP(B106,COMPOSICAO!B:K,6,FALSE)</f>
        <v>M</v>
      </c>
      <c r="H106" s="16"/>
      <c r="I106" s="16"/>
      <c r="J106" s="16"/>
      <c r="K106" s="16"/>
      <c r="L106" s="16"/>
      <c r="M106" s="16"/>
      <c r="N106" s="16"/>
      <c r="O106" s="16"/>
      <c r="P106" s="17">
        <f>SUM(O106:O108)</f>
        <v>2.67</v>
      </c>
    </row>
    <row r="107" spans="1:16" ht="15" customHeight="1" x14ac:dyDescent="0.25">
      <c r="A107" s="16" t="s">
        <v>301</v>
      </c>
      <c r="B107" s="46" t="s">
        <v>12</v>
      </c>
      <c r="C107" s="47"/>
      <c r="D107" s="47"/>
      <c r="E107" s="47"/>
      <c r="F107" s="48"/>
      <c r="G107" s="16"/>
      <c r="H107" s="17">
        <v>2.67</v>
      </c>
      <c r="I107" s="17"/>
      <c r="J107" s="17"/>
      <c r="K107" s="17"/>
      <c r="L107" s="17"/>
      <c r="M107" s="17" t="str">
        <f>IF(COUNTA(J107:L107)=2,ROUND(PRODUCT(J107:L107),2),"")</f>
        <v/>
      </c>
      <c r="N107" s="17" t="str">
        <f>IF(OR(COUNTA(J107:L107)=3,AND(COUNTA(J107:L107)=1,M107&lt;&gt;"")),ROUND(PRODUCT(J107:M107),2),"")</f>
        <v/>
      </c>
      <c r="O107" s="17">
        <f>IF(N107&lt;&gt;"",ROUND(PRODUCT(H107,I107,N107),2),IF(M107&lt;&gt;"",ROUND(PRODUCT(H107,I107,M107),2),ROUND(PRODUCT(H107:L107),2)))</f>
        <v>2.67</v>
      </c>
      <c r="P107" s="17"/>
    </row>
    <row r="108" spans="1:16" ht="15" customHeight="1" x14ac:dyDescent="0.25">
      <c r="A108" s="3"/>
      <c r="B108" s="3"/>
      <c r="C108" s="3"/>
      <c r="D108" s="3"/>
      <c r="E108" s="3"/>
      <c r="F108" s="3"/>
      <c r="G108" s="3"/>
      <c r="H108" s="3"/>
      <c r="I108" s="3"/>
      <c r="J108" s="3"/>
      <c r="K108" s="3"/>
      <c r="L108" s="3"/>
      <c r="M108" s="3"/>
      <c r="N108" s="3"/>
      <c r="O108" s="3"/>
      <c r="P108" s="3"/>
    </row>
    <row r="109" spans="1:16" ht="45" customHeight="1" x14ac:dyDescent="0.25">
      <c r="A109" s="16" t="s">
        <v>68</v>
      </c>
      <c r="B109" s="16">
        <v>89448</v>
      </c>
      <c r="C109" s="46" t="str">
        <f>VLOOKUP(B109,COMPOSICAO!B:K,2,FALSE)</f>
        <v>TUBO, PVC, SOLDÁVEL, DN 40MM, INSTALADO EM PRUMADA DE ÁGUA - FORNECIMENTO E INSTALAÇÃO. AF_06/2022</v>
      </c>
      <c r="D109" s="47"/>
      <c r="E109" s="47"/>
      <c r="F109" s="48"/>
      <c r="G109" s="16" t="str">
        <f>VLOOKUP(B109,COMPOSICAO!B:K,6,FALSE)</f>
        <v>M</v>
      </c>
      <c r="H109" s="16"/>
      <c r="I109" s="16"/>
      <c r="J109" s="16"/>
      <c r="K109" s="16"/>
      <c r="L109" s="16"/>
      <c r="M109" s="16"/>
      <c r="N109" s="16"/>
      <c r="O109" s="16"/>
      <c r="P109" s="17">
        <f>SUM(O109:O111)</f>
        <v>11.92</v>
      </c>
    </row>
    <row r="110" spans="1:16" ht="15" customHeight="1" x14ac:dyDescent="0.25">
      <c r="A110" s="16" t="s">
        <v>302</v>
      </c>
      <c r="B110" s="46" t="s">
        <v>12</v>
      </c>
      <c r="C110" s="47"/>
      <c r="D110" s="47"/>
      <c r="E110" s="47"/>
      <c r="F110" s="48"/>
      <c r="G110" s="16"/>
      <c r="H110" s="17">
        <v>11.92</v>
      </c>
      <c r="I110" s="17"/>
      <c r="J110" s="17"/>
      <c r="K110" s="17"/>
      <c r="L110" s="17"/>
      <c r="M110" s="17" t="str">
        <f>IF(COUNTA(J110:L110)=2,ROUND(PRODUCT(J110:L110),2),"")</f>
        <v/>
      </c>
      <c r="N110" s="17" t="str">
        <f>IF(OR(COUNTA(J110:L110)=3,AND(COUNTA(J110:L110)=1,M110&lt;&gt;"")),ROUND(PRODUCT(J110:M110),2),"")</f>
        <v/>
      </c>
      <c r="O110" s="17">
        <f>IF(N110&lt;&gt;"",ROUND(PRODUCT(H110,I110,N110),2),IF(M110&lt;&gt;"",ROUND(PRODUCT(H110,I110,M110),2),ROUND(PRODUCT(H110:L110),2)))</f>
        <v>11.92</v>
      </c>
      <c r="P110" s="17"/>
    </row>
    <row r="111" spans="1:16" ht="15" customHeight="1" x14ac:dyDescent="0.25">
      <c r="A111" s="3"/>
      <c r="B111" s="3"/>
      <c r="C111" s="3"/>
      <c r="D111" s="3"/>
      <c r="E111" s="3"/>
      <c r="F111" s="3"/>
      <c r="G111" s="3"/>
      <c r="H111" s="3"/>
      <c r="I111" s="3"/>
      <c r="J111" s="3"/>
      <c r="K111" s="3"/>
      <c r="L111" s="3"/>
      <c r="M111" s="3"/>
      <c r="N111" s="3"/>
      <c r="O111" s="3"/>
      <c r="P111" s="3"/>
    </row>
    <row r="112" spans="1:16" ht="45" customHeight="1" x14ac:dyDescent="0.25">
      <c r="A112" s="16" t="s">
        <v>69</v>
      </c>
      <c r="B112" s="16">
        <v>89449</v>
      </c>
      <c r="C112" s="46" t="str">
        <f>VLOOKUP(B112,COMPOSICAO!B:K,2,FALSE)</f>
        <v>TUBO, PVC, SOLDÁVEL, DN 50MM, INSTALADO EM PRUMADA DE ÁGUA - FORNECIMENTO E INSTALAÇÃO. AF_06/2022</v>
      </c>
      <c r="D112" s="47"/>
      <c r="E112" s="47"/>
      <c r="F112" s="48"/>
      <c r="G112" s="16" t="str">
        <f>VLOOKUP(B112,COMPOSICAO!B:K,6,FALSE)</f>
        <v>M</v>
      </c>
      <c r="H112" s="16"/>
      <c r="I112" s="16"/>
      <c r="J112" s="16"/>
      <c r="K112" s="16"/>
      <c r="L112" s="16"/>
      <c r="M112" s="16"/>
      <c r="N112" s="16"/>
      <c r="O112" s="16"/>
      <c r="P112" s="17">
        <f>SUM(O112:O114)</f>
        <v>3.83</v>
      </c>
    </row>
    <row r="113" spans="1:16" ht="15" customHeight="1" x14ac:dyDescent="0.25">
      <c r="A113" s="16" t="s">
        <v>303</v>
      </c>
      <c r="B113" s="46" t="s">
        <v>12</v>
      </c>
      <c r="C113" s="47"/>
      <c r="D113" s="47"/>
      <c r="E113" s="47"/>
      <c r="F113" s="48"/>
      <c r="G113" s="16"/>
      <c r="H113" s="17">
        <v>3.83</v>
      </c>
      <c r="I113" s="17"/>
      <c r="J113" s="17"/>
      <c r="K113" s="17"/>
      <c r="L113" s="17"/>
      <c r="M113" s="17" t="str">
        <f>IF(COUNTA(J113:L113)=2,ROUND(PRODUCT(J113:L113),2),"")</f>
        <v/>
      </c>
      <c r="N113" s="17" t="str">
        <f>IF(OR(COUNTA(J113:L113)=3,AND(COUNTA(J113:L113)=1,M113&lt;&gt;"")),ROUND(PRODUCT(J113:M113),2),"")</f>
        <v/>
      </c>
      <c r="O113" s="17">
        <f>IF(N113&lt;&gt;"",ROUND(PRODUCT(H113,I113,N113),2),IF(M113&lt;&gt;"",ROUND(PRODUCT(H113,I113,M113),2),ROUND(PRODUCT(H113:L113),2)))</f>
        <v>3.83</v>
      </c>
      <c r="P113" s="17"/>
    </row>
    <row r="114" spans="1:16" ht="15" customHeight="1" x14ac:dyDescent="0.25">
      <c r="A114" s="3"/>
      <c r="B114" s="3"/>
      <c r="C114" s="3"/>
      <c r="D114" s="3"/>
      <c r="E114" s="3"/>
      <c r="F114" s="3"/>
      <c r="G114" s="3"/>
      <c r="H114" s="3"/>
      <c r="I114" s="3"/>
      <c r="J114" s="3"/>
      <c r="K114" s="3"/>
      <c r="L114" s="3"/>
      <c r="M114" s="3"/>
      <c r="N114" s="3"/>
      <c r="O114" s="3"/>
      <c r="P114" s="3"/>
    </row>
    <row r="115" spans="1:16" ht="45" customHeight="1" x14ac:dyDescent="0.25">
      <c r="A115" s="16" t="s">
        <v>70</v>
      </c>
      <c r="B115" s="16">
        <v>89633</v>
      </c>
      <c r="C115" s="46" t="str">
        <f>VLOOKUP(B115,COMPOSICAO!B:K,2,FALSE)</f>
        <v>TUBO, CPVC, SOLDÁVEL, DN 15MM, INSTALADO EM RAMAL OU SUB-RAMAL DE ÁGUA - FORNECIMENTO E INSTALAÇÃO. AF_06/2022</v>
      </c>
      <c r="D115" s="47"/>
      <c r="E115" s="47"/>
      <c r="F115" s="48"/>
      <c r="G115" s="16" t="str">
        <f>VLOOKUP(B115,COMPOSICAO!B:K,6,FALSE)</f>
        <v>M</v>
      </c>
      <c r="H115" s="16"/>
      <c r="I115" s="16"/>
      <c r="J115" s="16"/>
      <c r="K115" s="16"/>
      <c r="L115" s="16"/>
      <c r="M115" s="16"/>
      <c r="N115" s="16"/>
      <c r="O115" s="16"/>
      <c r="P115" s="17">
        <f>SUM(O115:O117)</f>
        <v>0.73</v>
      </c>
    </row>
    <row r="116" spans="1:16" ht="15" customHeight="1" x14ac:dyDescent="0.25">
      <c r="A116" s="16" t="s">
        <v>304</v>
      </c>
      <c r="B116" s="46" t="s">
        <v>12</v>
      </c>
      <c r="C116" s="47"/>
      <c r="D116" s="47"/>
      <c r="E116" s="47"/>
      <c r="F116" s="48"/>
      <c r="G116" s="16"/>
      <c r="H116" s="17">
        <v>0.73</v>
      </c>
      <c r="I116" s="17"/>
      <c r="J116" s="17"/>
      <c r="K116" s="17"/>
      <c r="L116" s="17"/>
      <c r="M116" s="17" t="str">
        <f>IF(COUNTA(J116:L116)=2,ROUND(PRODUCT(J116:L116),2),"")</f>
        <v/>
      </c>
      <c r="N116" s="17" t="str">
        <f>IF(OR(COUNTA(J116:L116)=3,AND(COUNTA(J116:L116)=1,M116&lt;&gt;"")),ROUND(PRODUCT(J116:M116),2),"")</f>
        <v/>
      </c>
      <c r="O116" s="17">
        <f>IF(N116&lt;&gt;"",ROUND(PRODUCT(H116,I116,N116),2),IF(M116&lt;&gt;"",ROUND(PRODUCT(H116,I116,M116),2),ROUND(PRODUCT(H116:L116),2)))</f>
        <v>0.73</v>
      </c>
      <c r="P116" s="17"/>
    </row>
    <row r="117" spans="1:16" ht="15" customHeight="1" x14ac:dyDescent="0.25">
      <c r="A117" s="3"/>
      <c r="B117" s="3"/>
      <c r="C117" s="3"/>
      <c r="D117" s="3"/>
      <c r="E117" s="3"/>
      <c r="F117" s="3"/>
      <c r="G117" s="3"/>
      <c r="H117" s="3"/>
      <c r="I117" s="3"/>
      <c r="J117" s="3"/>
      <c r="K117" s="3"/>
      <c r="L117" s="3"/>
      <c r="M117" s="3"/>
      <c r="N117" s="3"/>
      <c r="O117" s="3"/>
      <c r="P117" s="3"/>
    </row>
    <row r="118" spans="1:16" ht="45" customHeight="1" x14ac:dyDescent="0.25">
      <c r="A118" s="16" t="s">
        <v>71</v>
      </c>
      <c r="B118" s="16">
        <v>89634</v>
      </c>
      <c r="C118" s="46" t="str">
        <f>VLOOKUP(B118,COMPOSICAO!B:K,2,FALSE)</f>
        <v>TUBO, CPVC, SOLDÁVEL, DN 22MM, INSTALADO EM RAMAL OU SUB-RAMAL DE ÁGUA - FORNECIMENTO E INSTALAÇÃO. AF_06/2022</v>
      </c>
      <c r="D118" s="47"/>
      <c r="E118" s="47"/>
      <c r="F118" s="48"/>
      <c r="G118" s="16" t="str">
        <f>VLOOKUP(B118,COMPOSICAO!B:K,6,FALSE)</f>
        <v>M</v>
      </c>
      <c r="H118" s="16"/>
      <c r="I118" s="16"/>
      <c r="J118" s="16"/>
      <c r="K118" s="16"/>
      <c r="L118" s="16"/>
      <c r="M118" s="16"/>
      <c r="N118" s="16"/>
      <c r="O118" s="16"/>
      <c r="P118" s="17">
        <f>SUM(O118:O120)</f>
        <v>8.6</v>
      </c>
    </row>
    <row r="119" spans="1:16" ht="15" customHeight="1" x14ac:dyDescent="0.25">
      <c r="A119" s="16" t="s">
        <v>305</v>
      </c>
      <c r="B119" s="46" t="s">
        <v>12</v>
      </c>
      <c r="C119" s="47"/>
      <c r="D119" s="47"/>
      <c r="E119" s="47"/>
      <c r="F119" s="48"/>
      <c r="G119" s="16"/>
      <c r="H119" s="17">
        <v>8.6</v>
      </c>
      <c r="I119" s="17"/>
      <c r="J119" s="17"/>
      <c r="K119" s="17"/>
      <c r="L119" s="17"/>
      <c r="M119" s="17" t="str">
        <f>IF(COUNTA(J119:L119)=2,ROUND(PRODUCT(J119:L119),2),"")</f>
        <v/>
      </c>
      <c r="N119" s="17" t="str">
        <f>IF(OR(COUNTA(J119:L119)=3,AND(COUNTA(J119:L119)=1,M119&lt;&gt;"")),ROUND(PRODUCT(J119:M119),2),"")</f>
        <v/>
      </c>
      <c r="O119" s="17">
        <f>IF(N119&lt;&gt;"",ROUND(PRODUCT(H119,I119,N119),2),IF(M119&lt;&gt;"",ROUND(PRODUCT(H119,I119,M119),2),ROUND(PRODUCT(H119:L119),2)))</f>
        <v>8.6</v>
      </c>
      <c r="P119" s="17"/>
    </row>
    <row r="120" spans="1:16" ht="15" customHeight="1" x14ac:dyDescent="0.25">
      <c r="A120" s="3"/>
      <c r="B120" s="3"/>
      <c r="C120" s="3"/>
      <c r="D120" s="3"/>
      <c r="E120" s="3"/>
      <c r="F120" s="3"/>
      <c r="G120" s="3"/>
      <c r="H120" s="3"/>
      <c r="I120" s="3"/>
      <c r="J120" s="3"/>
      <c r="K120" s="3"/>
      <c r="L120" s="3"/>
      <c r="M120" s="3"/>
      <c r="N120" s="3"/>
      <c r="O120" s="3"/>
      <c r="P120" s="3"/>
    </row>
    <row r="121" spans="1:16" ht="45" customHeight="1" x14ac:dyDescent="0.25">
      <c r="A121" s="16" t="s">
        <v>72</v>
      </c>
      <c r="B121" s="16">
        <v>89635</v>
      </c>
      <c r="C121" s="46" t="str">
        <f>VLOOKUP(B121,COMPOSICAO!B:K,2,FALSE)</f>
        <v>TUBO, CPVC, SOLDÁVEL, DN 28MM, INSTALADO EM RAMAL OU SUB-RAMAL DE ÁGUA - FORNECIMENTO E INSTALAÇÃO. AF_06/2022</v>
      </c>
      <c r="D121" s="47"/>
      <c r="E121" s="47"/>
      <c r="F121" s="48"/>
      <c r="G121" s="16" t="str">
        <f>VLOOKUP(B121,COMPOSICAO!B:K,6,FALSE)</f>
        <v>M</v>
      </c>
      <c r="H121" s="16"/>
      <c r="I121" s="16"/>
      <c r="J121" s="16"/>
      <c r="K121" s="16"/>
      <c r="L121" s="16"/>
      <c r="M121" s="16"/>
      <c r="N121" s="16"/>
      <c r="O121" s="16"/>
      <c r="P121" s="17">
        <f>SUM(O121:O123)</f>
        <v>0.33</v>
      </c>
    </row>
    <row r="122" spans="1:16" ht="15" customHeight="1" x14ac:dyDescent="0.25">
      <c r="A122" s="16" t="s">
        <v>306</v>
      </c>
      <c r="B122" s="46" t="s">
        <v>12</v>
      </c>
      <c r="C122" s="47"/>
      <c r="D122" s="47"/>
      <c r="E122" s="47"/>
      <c r="F122" s="48"/>
      <c r="G122" s="16"/>
      <c r="H122" s="17">
        <v>0.33</v>
      </c>
      <c r="I122" s="17"/>
      <c r="J122" s="17"/>
      <c r="K122" s="17"/>
      <c r="L122" s="17"/>
      <c r="M122" s="17" t="str">
        <f>IF(COUNTA(J122:L122)=2,ROUND(PRODUCT(J122:L122),2),"")</f>
        <v/>
      </c>
      <c r="N122" s="17" t="str">
        <f>IF(OR(COUNTA(J122:L122)=3,AND(COUNTA(J122:L122)=1,M122&lt;&gt;"")),ROUND(PRODUCT(J122:M122),2),"")</f>
        <v/>
      </c>
      <c r="O122" s="17">
        <f>IF(N122&lt;&gt;"",ROUND(PRODUCT(H122,I122,N122),2),IF(M122&lt;&gt;"",ROUND(PRODUCT(H122,I122,M122),2),ROUND(PRODUCT(H122:L122),2)))</f>
        <v>0.33</v>
      </c>
      <c r="P122" s="17"/>
    </row>
    <row r="123" spans="1:16" ht="15" customHeight="1" x14ac:dyDescent="0.25">
      <c r="A123" s="3"/>
      <c r="B123" s="3"/>
      <c r="C123" s="3"/>
      <c r="D123" s="3"/>
      <c r="E123" s="3"/>
      <c r="F123" s="3"/>
      <c r="G123" s="3"/>
      <c r="H123" s="3"/>
      <c r="I123" s="3"/>
      <c r="J123" s="3"/>
      <c r="K123" s="3"/>
      <c r="L123" s="3"/>
      <c r="M123" s="3"/>
      <c r="N123" s="3"/>
      <c r="O123" s="3"/>
      <c r="P123" s="3"/>
    </row>
    <row r="124" spans="1:16" ht="45" customHeight="1" x14ac:dyDescent="0.25">
      <c r="A124" s="16" t="s">
        <v>73</v>
      </c>
      <c r="B124" s="16">
        <v>89716</v>
      </c>
      <c r="C124" s="46" t="str">
        <f>VLOOKUP(B124,COMPOSICAO!B:K,2,FALSE)</f>
        <v>TUBO, CPVC, SOLDÁVEL, DN 22MM, INSTALADO EM RAMAL DE DISTRIBUIÇÃO DE ÁGUA - FORNECIMENTO E INSTALAÇÃO. AF_06/2022</v>
      </c>
      <c r="D124" s="47"/>
      <c r="E124" s="47"/>
      <c r="F124" s="48"/>
      <c r="G124" s="16" t="str">
        <f>VLOOKUP(B124,COMPOSICAO!B:K,6,FALSE)</f>
        <v>M</v>
      </c>
      <c r="H124" s="16"/>
      <c r="I124" s="16"/>
      <c r="J124" s="16"/>
      <c r="K124" s="16"/>
      <c r="L124" s="16"/>
      <c r="M124" s="16"/>
      <c r="N124" s="16"/>
      <c r="O124" s="16"/>
      <c r="P124" s="17">
        <f>SUM(O124:O126)</f>
        <v>13.28</v>
      </c>
    </row>
    <row r="125" spans="1:16" ht="15" customHeight="1" x14ac:dyDescent="0.25">
      <c r="A125" s="16" t="s">
        <v>307</v>
      </c>
      <c r="B125" s="46" t="s">
        <v>12</v>
      </c>
      <c r="C125" s="47"/>
      <c r="D125" s="47"/>
      <c r="E125" s="47"/>
      <c r="F125" s="48"/>
      <c r="G125" s="16"/>
      <c r="H125" s="17">
        <v>13.28</v>
      </c>
      <c r="I125" s="17"/>
      <c r="J125" s="17"/>
      <c r="K125" s="17"/>
      <c r="L125" s="17"/>
      <c r="M125" s="17" t="str">
        <f>IF(COUNTA(J125:L125)=2,ROUND(PRODUCT(J125:L125),2),"")</f>
        <v/>
      </c>
      <c r="N125" s="17" t="str">
        <f>IF(OR(COUNTA(J125:L125)=3,AND(COUNTA(J125:L125)=1,M125&lt;&gt;"")),ROUND(PRODUCT(J125:M125),2),"")</f>
        <v/>
      </c>
      <c r="O125" s="17">
        <f>IF(N125&lt;&gt;"",ROUND(PRODUCT(H125,I125,N125),2),IF(M125&lt;&gt;"",ROUND(PRODUCT(H125,I125,M125),2),ROUND(PRODUCT(H125:L125),2)))</f>
        <v>13.28</v>
      </c>
      <c r="P125" s="17"/>
    </row>
    <row r="126" spans="1:16" ht="15" customHeight="1" x14ac:dyDescent="0.25">
      <c r="A126" s="3"/>
      <c r="B126" s="3"/>
      <c r="C126" s="3"/>
      <c r="D126" s="3"/>
      <c r="E126" s="3"/>
      <c r="F126" s="3"/>
      <c r="G126" s="3"/>
      <c r="H126" s="3"/>
      <c r="I126" s="3"/>
      <c r="J126" s="3"/>
      <c r="K126" s="3"/>
      <c r="L126" s="3"/>
      <c r="M126" s="3"/>
      <c r="N126" s="3"/>
      <c r="O126" s="3"/>
      <c r="P126" s="3"/>
    </row>
    <row r="127" spans="1:16" ht="45" customHeight="1" x14ac:dyDescent="0.25">
      <c r="A127" s="16" t="s">
        <v>74</v>
      </c>
      <c r="B127" s="16">
        <v>89717</v>
      </c>
      <c r="C127" s="46" t="str">
        <f>VLOOKUP(B127,COMPOSICAO!B:K,2,FALSE)</f>
        <v>TUBO, CPVC, SOLDÁVEL, DN 28MM, INSTALADO EM RAMAL DE DISTRIBUIÇÃO DE ÁGUA - FORNECIMENTO E INSTALAÇÃO. AF_06/2022</v>
      </c>
      <c r="D127" s="47"/>
      <c r="E127" s="47"/>
      <c r="F127" s="48"/>
      <c r="G127" s="16" t="str">
        <f>VLOOKUP(B127,COMPOSICAO!B:K,6,FALSE)</f>
        <v>M</v>
      </c>
      <c r="H127" s="16"/>
      <c r="I127" s="16"/>
      <c r="J127" s="16"/>
      <c r="K127" s="16"/>
      <c r="L127" s="16"/>
      <c r="M127" s="16"/>
      <c r="N127" s="16"/>
      <c r="O127" s="16"/>
      <c r="P127" s="17">
        <f>SUM(O127:O129)</f>
        <v>17.559999999999999</v>
      </c>
    </row>
    <row r="128" spans="1:16" ht="15" customHeight="1" x14ac:dyDescent="0.25">
      <c r="A128" s="16" t="s">
        <v>308</v>
      </c>
      <c r="B128" s="46" t="s">
        <v>12</v>
      </c>
      <c r="C128" s="47"/>
      <c r="D128" s="47"/>
      <c r="E128" s="47"/>
      <c r="F128" s="48"/>
      <c r="G128" s="16"/>
      <c r="H128" s="17">
        <v>17.559999999999999</v>
      </c>
      <c r="I128" s="17"/>
      <c r="J128" s="17"/>
      <c r="K128" s="17"/>
      <c r="L128" s="17"/>
      <c r="M128" s="17" t="str">
        <f>IF(COUNTA(J128:L128)=2,ROUND(PRODUCT(J128:L128),2),"")</f>
        <v/>
      </c>
      <c r="N128" s="17" t="str">
        <f>IF(OR(COUNTA(J128:L128)=3,AND(COUNTA(J128:L128)=1,M128&lt;&gt;"")),ROUND(PRODUCT(J128:M128),2),"")</f>
        <v/>
      </c>
      <c r="O128" s="17">
        <f>IF(N128&lt;&gt;"",ROUND(PRODUCT(H128,I128,N128),2),IF(M128&lt;&gt;"",ROUND(PRODUCT(H128,I128,M128),2),ROUND(PRODUCT(H128:L128),2)))</f>
        <v>17.559999999999999</v>
      </c>
      <c r="P128" s="17"/>
    </row>
    <row r="129" spans="1:16" ht="15" customHeight="1" x14ac:dyDescent="0.25">
      <c r="A129" s="3"/>
      <c r="B129" s="3"/>
      <c r="C129" s="3"/>
      <c r="D129" s="3"/>
      <c r="E129" s="3"/>
      <c r="F129" s="3"/>
      <c r="G129" s="3"/>
      <c r="H129" s="3"/>
      <c r="I129" s="3"/>
      <c r="J129" s="3"/>
      <c r="K129" s="3"/>
      <c r="L129" s="3"/>
      <c r="M129" s="3"/>
      <c r="N129" s="3"/>
      <c r="O129" s="3"/>
      <c r="P129" s="3"/>
    </row>
    <row r="130" spans="1:16" ht="60" customHeight="1" x14ac:dyDescent="0.25">
      <c r="A130" s="16" t="s">
        <v>75</v>
      </c>
      <c r="B130" s="16">
        <v>89358</v>
      </c>
      <c r="C130" s="46" t="str">
        <f>VLOOKUP(B130,COMPOSICAO!B:K,2,FALSE)</f>
        <v>JOELHO 90 GRAUS, PVC, SOLDÁVEL, DN 20MM, INSTALADO EM RAMAL OU SUB-RAMAL DE ÁGUA - FORNECIMENTO E INSTALAÇÃO. AF_06/2022</v>
      </c>
      <c r="D130" s="47"/>
      <c r="E130" s="47"/>
      <c r="F130" s="48"/>
      <c r="G130" s="16" t="str">
        <f>VLOOKUP(B130,COMPOSICAO!B:K,6,FALSE)</f>
        <v>UN</v>
      </c>
      <c r="H130" s="16"/>
      <c r="I130" s="16"/>
      <c r="J130" s="16"/>
      <c r="K130" s="16"/>
      <c r="L130" s="16"/>
      <c r="M130" s="16"/>
      <c r="N130" s="16"/>
      <c r="O130" s="16"/>
      <c r="P130" s="17">
        <f>SUM(O130:O132)</f>
        <v>21</v>
      </c>
    </row>
    <row r="131" spans="1:16" ht="15" customHeight="1" x14ac:dyDescent="0.25">
      <c r="A131" s="16" t="s">
        <v>309</v>
      </c>
      <c r="B131" s="46" t="s">
        <v>12</v>
      </c>
      <c r="C131" s="47"/>
      <c r="D131" s="47"/>
      <c r="E131" s="47"/>
      <c r="F131" s="48"/>
      <c r="G131" s="16"/>
      <c r="H131" s="17">
        <v>21</v>
      </c>
      <c r="I131" s="17"/>
      <c r="J131" s="17"/>
      <c r="K131" s="17"/>
      <c r="L131" s="17"/>
      <c r="M131" s="17" t="str">
        <f>IF(COUNTA(J131:L131)=2,ROUND(PRODUCT(J131:L131),2),"")</f>
        <v/>
      </c>
      <c r="N131" s="17" t="str">
        <f>IF(OR(COUNTA(J131:L131)=3,AND(COUNTA(J131:L131)=1,M131&lt;&gt;"")),ROUND(PRODUCT(J131:M131),2),"")</f>
        <v/>
      </c>
      <c r="O131" s="17">
        <f>IF(N131&lt;&gt;"",ROUND(PRODUCT(H131,I131,N131),2),IF(M131&lt;&gt;"",ROUND(PRODUCT(H131,I131,M131),2),ROUND(PRODUCT(H131:L131),2)))</f>
        <v>21</v>
      </c>
      <c r="P131" s="17"/>
    </row>
    <row r="132" spans="1:16" ht="15" customHeight="1" x14ac:dyDescent="0.25">
      <c r="A132" s="3"/>
      <c r="B132" s="3"/>
      <c r="C132" s="3"/>
      <c r="D132" s="3"/>
      <c r="E132" s="3"/>
      <c r="F132" s="3"/>
      <c r="G132" s="3"/>
      <c r="H132" s="3"/>
      <c r="I132" s="3"/>
      <c r="J132" s="3"/>
      <c r="K132" s="3"/>
      <c r="L132" s="3"/>
      <c r="M132" s="3"/>
      <c r="N132" s="3"/>
      <c r="O132" s="3"/>
      <c r="P132" s="3"/>
    </row>
    <row r="133" spans="1:16" ht="60" customHeight="1" x14ac:dyDescent="0.25">
      <c r="A133" s="16" t="s">
        <v>76</v>
      </c>
      <c r="B133" s="16">
        <v>89362</v>
      </c>
      <c r="C133" s="46" t="str">
        <f>VLOOKUP(B133,COMPOSICAO!B:K,2,FALSE)</f>
        <v>JOELHO 90 GRAUS, PVC, SOLDÁVEL, DN 25MM, INSTALADO EM RAMAL OU SUB-RAMAL DE ÁGUA - FORNECIMENTO E INSTALAÇÃO. AF_06/2022</v>
      </c>
      <c r="D133" s="47"/>
      <c r="E133" s="47"/>
      <c r="F133" s="48"/>
      <c r="G133" s="16" t="str">
        <f>VLOOKUP(B133,COMPOSICAO!B:K,6,FALSE)</f>
        <v>UN</v>
      </c>
      <c r="H133" s="16"/>
      <c r="I133" s="16"/>
      <c r="J133" s="16"/>
      <c r="K133" s="16"/>
      <c r="L133" s="16"/>
      <c r="M133" s="16"/>
      <c r="N133" s="16"/>
      <c r="O133" s="16"/>
      <c r="P133" s="17">
        <f>SUM(O133:O135)</f>
        <v>16</v>
      </c>
    </row>
    <row r="134" spans="1:16" ht="15" customHeight="1" x14ac:dyDescent="0.25">
      <c r="A134" s="16" t="s">
        <v>310</v>
      </c>
      <c r="B134" s="46" t="s">
        <v>12</v>
      </c>
      <c r="C134" s="47"/>
      <c r="D134" s="47"/>
      <c r="E134" s="47"/>
      <c r="F134" s="48"/>
      <c r="G134" s="16"/>
      <c r="H134" s="17">
        <v>16</v>
      </c>
      <c r="I134" s="17"/>
      <c r="J134" s="17"/>
      <c r="K134" s="17"/>
      <c r="L134" s="17"/>
      <c r="M134" s="17" t="str">
        <f>IF(COUNTA(J134:L134)=2,ROUND(PRODUCT(J134:L134),2),"")</f>
        <v/>
      </c>
      <c r="N134" s="17" t="str">
        <f>IF(OR(COUNTA(J134:L134)=3,AND(COUNTA(J134:L134)=1,M134&lt;&gt;"")),ROUND(PRODUCT(J134:M134),2),"")</f>
        <v/>
      </c>
      <c r="O134" s="17">
        <f>IF(N134&lt;&gt;"",ROUND(PRODUCT(H134,I134,N134),2),IF(M134&lt;&gt;"",ROUND(PRODUCT(H134,I134,M134),2),ROUND(PRODUCT(H134:L134),2)))</f>
        <v>16</v>
      </c>
      <c r="P134" s="17"/>
    </row>
    <row r="135" spans="1:16" ht="15" customHeight="1" x14ac:dyDescent="0.25">
      <c r="A135" s="3"/>
      <c r="B135" s="3"/>
      <c r="C135" s="3"/>
      <c r="D135" s="3"/>
      <c r="E135" s="3"/>
      <c r="F135" s="3"/>
      <c r="G135" s="3"/>
      <c r="H135" s="3"/>
      <c r="I135" s="3"/>
      <c r="J135" s="3"/>
      <c r="K135" s="3"/>
      <c r="L135" s="3"/>
      <c r="M135" s="3"/>
      <c r="N135" s="3"/>
      <c r="O135" s="3"/>
      <c r="P135" s="3"/>
    </row>
    <row r="136" spans="1:16" ht="60" customHeight="1" x14ac:dyDescent="0.25">
      <c r="A136" s="16" t="s">
        <v>77</v>
      </c>
      <c r="B136" s="16">
        <v>89373</v>
      </c>
      <c r="C136" s="46" t="str">
        <f>VLOOKUP(B136,COMPOSICAO!B:K,2,FALSE)</f>
        <v>LUVA DE REDUÇÃO, PVC, SOLDÁVEL, DN 25MM X 20MM, INSTALADO EM RAMAL OU SUB-RAMAL DE ÁGUA - FORNECIMENTO E INSTALAÇÃO. AF_06/2022</v>
      </c>
      <c r="D136" s="47"/>
      <c r="E136" s="47"/>
      <c r="F136" s="48"/>
      <c r="G136" s="16" t="str">
        <f>VLOOKUP(B136,COMPOSICAO!B:K,6,FALSE)</f>
        <v>UN</v>
      </c>
      <c r="H136" s="16"/>
      <c r="I136" s="16"/>
      <c r="J136" s="16"/>
      <c r="K136" s="16"/>
      <c r="L136" s="16"/>
      <c r="M136" s="16"/>
      <c r="N136" s="16"/>
      <c r="O136" s="16"/>
      <c r="P136" s="17">
        <f>SUM(O136:O138)</f>
        <v>21</v>
      </c>
    </row>
    <row r="137" spans="1:16" ht="15" customHeight="1" x14ac:dyDescent="0.25">
      <c r="A137" s="16" t="s">
        <v>311</v>
      </c>
      <c r="B137" s="46" t="s">
        <v>12</v>
      </c>
      <c r="C137" s="47"/>
      <c r="D137" s="47"/>
      <c r="E137" s="47"/>
      <c r="F137" s="48"/>
      <c r="G137" s="16"/>
      <c r="H137" s="17">
        <v>21</v>
      </c>
      <c r="I137" s="17"/>
      <c r="J137" s="17"/>
      <c r="K137" s="17"/>
      <c r="L137" s="17"/>
      <c r="M137" s="17" t="str">
        <f>IF(COUNTA(J137:L137)=2,ROUND(PRODUCT(J137:L137),2),"")</f>
        <v/>
      </c>
      <c r="N137" s="17" t="str">
        <f>IF(OR(COUNTA(J137:L137)=3,AND(COUNTA(J137:L137)=1,M137&lt;&gt;"")),ROUND(PRODUCT(J137:M137),2),"")</f>
        <v/>
      </c>
      <c r="O137" s="17">
        <f>IF(N137&lt;&gt;"",ROUND(PRODUCT(H137,I137,N137),2),IF(M137&lt;&gt;"",ROUND(PRODUCT(H137,I137,M137),2),ROUND(PRODUCT(H137:L137),2)))</f>
        <v>21</v>
      </c>
      <c r="P137" s="17"/>
    </row>
    <row r="138" spans="1:16" ht="15" customHeight="1" x14ac:dyDescent="0.25">
      <c r="A138" s="3"/>
      <c r="B138" s="3"/>
      <c r="C138" s="3"/>
      <c r="D138" s="3"/>
      <c r="E138" s="3"/>
      <c r="F138" s="3"/>
      <c r="G138" s="3"/>
      <c r="H138" s="3"/>
      <c r="I138" s="3"/>
      <c r="J138" s="3"/>
      <c r="K138" s="3"/>
      <c r="L138" s="3"/>
      <c r="M138" s="3"/>
      <c r="N138" s="3"/>
      <c r="O138" s="3"/>
      <c r="P138" s="3"/>
    </row>
    <row r="139" spans="1:16" ht="60" customHeight="1" x14ac:dyDescent="0.25">
      <c r="A139" s="16" t="s">
        <v>78</v>
      </c>
      <c r="B139" s="16">
        <v>89380</v>
      </c>
      <c r="C139" s="46" t="str">
        <f>VLOOKUP(B139,COMPOSICAO!B:K,2,FALSE)</f>
        <v>LUVA DE REDUÇÃO, PVC, SOLDÁVEL, DN 32MM X 25MM, INSTALADO EM RAMAL OU SUB-RAMAL DE ÁGUA - FORNECIMENTO E INSTALAÇÃO. AF_06/2022</v>
      </c>
      <c r="D139" s="47"/>
      <c r="E139" s="47"/>
      <c r="F139" s="48"/>
      <c r="G139" s="16" t="str">
        <f>VLOOKUP(B139,COMPOSICAO!B:K,6,FALSE)</f>
        <v>UN</v>
      </c>
      <c r="H139" s="16"/>
      <c r="I139" s="16"/>
      <c r="J139" s="16"/>
      <c r="K139" s="16"/>
      <c r="L139" s="16"/>
      <c r="M139" s="16"/>
      <c r="N139" s="16"/>
      <c r="O139" s="16"/>
      <c r="P139" s="17">
        <f>SUM(O139:O141)</f>
        <v>3</v>
      </c>
    </row>
    <row r="140" spans="1:16" ht="15" customHeight="1" x14ac:dyDescent="0.25">
      <c r="A140" s="16" t="s">
        <v>312</v>
      </c>
      <c r="B140" s="46" t="s">
        <v>12</v>
      </c>
      <c r="C140" s="47"/>
      <c r="D140" s="47"/>
      <c r="E140" s="47"/>
      <c r="F140" s="48"/>
      <c r="G140" s="16"/>
      <c r="H140" s="17">
        <v>3</v>
      </c>
      <c r="I140" s="17"/>
      <c r="J140" s="17"/>
      <c r="K140" s="17"/>
      <c r="L140" s="17"/>
      <c r="M140" s="17" t="str">
        <f>IF(COUNTA(J140:L140)=2,ROUND(PRODUCT(J140:L140),2),"")</f>
        <v/>
      </c>
      <c r="N140" s="17" t="str">
        <f>IF(OR(COUNTA(J140:L140)=3,AND(COUNTA(J140:L140)=1,M140&lt;&gt;"")),ROUND(PRODUCT(J140:M140),2),"")</f>
        <v/>
      </c>
      <c r="O140" s="17">
        <f>IF(N140&lt;&gt;"",ROUND(PRODUCT(H140,I140,N140),2),IF(M140&lt;&gt;"",ROUND(PRODUCT(H140,I140,M140),2),ROUND(PRODUCT(H140:L140),2)))</f>
        <v>3</v>
      </c>
      <c r="P140" s="17"/>
    </row>
    <row r="141" spans="1:16" ht="15" customHeight="1" x14ac:dyDescent="0.25">
      <c r="A141" s="3"/>
      <c r="B141" s="3"/>
      <c r="C141" s="3"/>
      <c r="D141" s="3"/>
      <c r="E141" s="3"/>
      <c r="F141" s="3"/>
      <c r="G141" s="3"/>
      <c r="H141" s="3"/>
      <c r="I141" s="3"/>
      <c r="J141" s="3"/>
      <c r="K141" s="3"/>
      <c r="L141" s="3"/>
      <c r="M141" s="3"/>
      <c r="N141" s="3"/>
      <c r="O141" s="3"/>
      <c r="P141" s="3"/>
    </row>
    <row r="142" spans="1:16" ht="45" customHeight="1" x14ac:dyDescent="0.25">
      <c r="A142" s="16" t="s">
        <v>79</v>
      </c>
      <c r="B142" s="16">
        <v>89393</v>
      </c>
      <c r="C142" s="46" t="str">
        <f>VLOOKUP(B142,COMPOSICAO!B:K,2,FALSE)</f>
        <v>TE, PVC, SOLDÁVEL, DN 20MM, INSTALADO EM RAMAL OU SUB-RAMAL DE ÁGUA - FORNECIMENTO E INSTALAÇÃO. AF_06/2022</v>
      </c>
      <c r="D142" s="47"/>
      <c r="E142" s="47"/>
      <c r="F142" s="48"/>
      <c r="G142" s="16" t="str">
        <f>VLOOKUP(B142,COMPOSICAO!B:K,6,FALSE)</f>
        <v>UN</v>
      </c>
      <c r="H142" s="16"/>
      <c r="I142" s="16"/>
      <c r="J142" s="16"/>
      <c r="K142" s="16"/>
      <c r="L142" s="16"/>
      <c r="M142" s="16"/>
      <c r="N142" s="16"/>
      <c r="O142" s="16"/>
      <c r="P142" s="17">
        <f>SUM(O142:O144)</f>
        <v>1</v>
      </c>
    </row>
    <row r="143" spans="1:16" ht="15" customHeight="1" x14ac:dyDescent="0.25">
      <c r="A143" s="16" t="s">
        <v>313</v>
      </c>
      <c r="B143" s="46" t="s">
        <v>12</v>
      </c>
      <c r="C143" s="47"/>
      <c r="D143" s="47"/>
      <c r="E143" s="47"/>
      <c r="F143" s="48"/>
      <c r="G143" s="16"/>
      <c r="H143" s="17">
        <v>1</v>
      </c>
      <c r="I143" s="17"/>
      <c r="J143" s="17"/>
      <c r="K143" s="17"/>
      <c r="L143" s="17"/>
      <c r="M143" s="17" t="str">
        <f>IF(COUNTA(J143:L143)=2,ROUND(PRODUCT(J143:L143),2),"")</f>
        <v/>
      </c>
      <c r="N143" s="17" t="str">
        <f>IF(OR(COUNTA(J143:L143)=3,AND(COUNTA(J143:L143)=1,M143&lt;&gt;"")),ROUND(PRODUCT(J143:M143),2),"")</f>
        <v/>
      </c>
      <c r="O143" s="17">
        <f>IF(N143&lt;&gt;"",ROUND(PRODUCT(H143,I143,N143),2),IF(M143&lt;&gt;"",ROUND(PRODUCT(H143,I143,M143),2),ROUND(PRODUCT(H143:L143),2)))</f>
        <v>1</v>
      </c>
      <c r="P143" s="17"/>
    </row>
    <row r="144" spans="1:16" ht="15" customHeight="1" x14ac:dyDescent="0.25">
      <c r="A144" s="3"/>
      <c r="B144" s="3"/>
      <c r="C144" s="3"/>
      <c r="D144" s="3"/>
      <c r="E144" s="3"/>
      <c r="F144" s="3"/>
      <c r="G144" s="3"/>
      <c r="H144" s="3"/>
      <c r="I144" s="3"/>
      <c r="J144" s="3"/>
      <c r="K144" s="3"/>
      <c r="L144" s="3"/>
      <c r="M144" s="3"/>
      <c r="N144" s="3"/>
      <c r="O144" s="3"/>
      <c r="P144" s="3"/>
    </row>
    <row r="145" spans="1:16" ht="45" customHeight="1" x14ac:dyDescent="0.25">
      <c r="A145" s="16" t="s">
        <v>80</v>
      </c>
      <c r="B145" s="16">
        <v>89395</v>
      </c>
      <c r="C145" s="46" t="str">
        <f>VLOOKUP(B145,COMPOSICAO!B:K,2,FALSE)</f>
        <v>TE, PVC, SOLDÁVEL, DN 25MM, INSTALADO EM RAMAL OU SUB-RAMAL DE ÁGUA - FORNECIMENTO E INSTALAÇÃO. AF_06/2022</v>
      </c>
      <c r="D145" s="47"/>
      <c r="E145" s="47"/>
      <c r="F145" s="48"/>
      <c r="G145" s="16" t="str">
        <f>VLOOKUP(B145,COMPOSICAO!B:K,6,FALSE)</f>
        <v>UN</v>
      </c>
      <c r="H145" s="16"/>
      <c r="I145" s="16"/>
      <c r="J145" s="16"/>
      <c r="K145" s="16"/>
      <c r="L145" s="16"/>
      <c r="M145" s="16"/>
      <c r="N145" s="16"/>
      <c r="O145" s="16"/>
      <c r="P145" s="17">
        <f>SUM(O145:O147)</f>
        <v>6</v>
      </c>
    </row>
    <row r="146" spans="1:16" ht="15" customHeight="1" x14ac:dyDescent="0.25">
      <c r="A146" s="16" t="s">
        <v>314</v>
      </c>
      <c r="B146" s="46" t="s">
        <v>12</v>
      </c>
      <c r="C146" s="47"/>
      <c r="D146" s="47"/>
      <c r="E146" s="47"/>
      <c r="F146" s="48"/>
      <c r="G146" s="16"/>
      <c r="H146" s="17">
        <v>6</v>
      </c>
      <c r="I146" s="17"/>
      <c r="J146" s="17"/>
      <c r="K146" s="17"/>
      <c r="L146" s="17"/>
      <c r="M146" s="17" t="str">
        <f>IF(COUNTA(J146:L146)=2,ROUND(PRODUCT(J146:L146),2),"")</f>
        <v/>
      </c>
      <c r="N146" s="17" t="str">
        <f>IF(OR(COUNTA(J146:L146)=3,AND(COUNTA(J146:L146)=1,M146&lt;&gt;"")),ROUND(PRODUCT(J146:M146),2),"")</f>
        <v/>
      </c>
      <c r="O146" s="17">
        <f>IF(N146&lt;&gt;"",ROUND(PRODUCT(H146,I146,N146),2),IF(M146&lt;&gt;"",ROUND(PRODUCT(H146,I146,M146),2),ROUND(PRODUCT(H146:L146),2)))</f>
        <v>6</v>
      </c>
      <c r="P146" s="17"/>
    </row>
    <row r="147" spans="1:16" ht="15" customHeight="1" x14ac:dyDescent="0.25">
      <c r="A147" s="3"/>
      <c r="B147" s="3"/>
      <c r="C147" s="3"/>
      <c r="D147" s="3"/>
      <c r="E147" s="3"/>
      <c r="F147" s="3"/>
      <c r="G147" s="3"/>
      <c r="H147" s="3"/>
      <c r="I147" s="3"/>
      <c r="J147" s="3"/>
      <c r="K147" s="3"/>
      <c r="L147" s="3"/>
      <c r="M147" s="3"/>
      <c r="N147" s="3"/>
      <c r="O147" s="3"/>
      <c r="P147" s="3"/>
    </row>
    <row r="148" spans="1:16" ht="60" customHeight="1" x14ac:dyDescent="0.25">
      <c r="A148" s="16" t="s">
        <v>81</v>
      </c>
      <c r="B148" s="16">
        <v>89397</v>
      </c>
      <c r="C148" s="46" t="str">
        <f>VLOOKUP(B148,COMPOSICAO!B:K,2,FALSE)</f>
        <v>TÊ DE REDUÇÃO, PVC, SOLDÁVEL, DN 25MM X 20MM, INSTALADO EM RAMAL OU SUB-RAMAL DE ÁGUA - FORNECIMENTO E INSTALAÇÃO. AF_06/2022</v>
      </c>
      <c r="D148" s="47"/>
      <c r="E148" s="47"/>
      <c r="F148" s="48"/>
      <c r="G148" s="16" t="str">
        <f>VLOOKUP(B148,COMPOSICAO!B:K,6,FALSE)</f>
        <v>UN</v>
      </c>
      <c r="H148" s="16"/>
      <c r="I148" s="16"/>
      <c r="J148" s="16"/>
      <c r="K148" s="16"/>
      <c r="L148" s="16"/>
      <c r="M148" s="16"/>
      <c r="N148" s="16"/>
      <c r="O148" s="16"/>
      <c r="P148" s="17">
        <f>SUM(O148:O150)</f>
        <v>8</v>
      </c>
    </row>
    <row r="149" spans="1:16" ht="15" customHeight="1" x14ac:dyDescent="0.25">
      <c r="A149" s="16" t="s">
        <v>315</v>
      </c>
      <c r="B149" s="46" t="s">
        <v>12</v>
      </c>
      <c r="C149" s="47"/>
      <c r="D149" s="47"/>
      <c r="E149" s="47"/>
      <c r="F149" s="48"/>
      <c r="G149" s="16"/>
      <c r="H149" s="17">
        <v>8</v>
      </c>
      <c r="I149" s="17"/>
      <c r="J149" s="17"/>
      <c r="K149" s="17"/>
      <c r="L149" s="17"/>
      <c r="M149" s="17" t="str">
        <f>IF(COUNTA(J149:L149)=2,ROUND(PRODUCT(J149:L149),2),"")</f>
        <v/>
      </c>
      <c r="N149" s="17" t="str">
        <f>IF(OR(COUNTA(J149:L149)=3,AND(COUNTA(J149:L149)=1,M149&lt;&gt;"")),ROUND(PRODUCT(J149:M149),2),"")</f>
        <v/>
      </c>
      <c r="O149" s="17">
        <f>IF(N149&lt;&gt;"",ROUND(PRODUCT(H149,I149,N149),2),IF(M149&lt;&gt;"",ROUND(PRODUCT(H149,I149,M149),2),ROUND(PRODUCT(H149:L149),2)))</f>
        <v>8</v>
      </c>
      <c r="P149" s="17"/>
    </row>
    <row r="150" spans="1:16" ht="15" customHeight="1" x14ac:dyDescent="0.25">
      <c r="A150" s="3"/>
      <c r="B150" s="3"/>
      <c r="C150" s="3"/>
      <c r="D150" s="3"/>
      <c r="E150" s="3"/>
      <c r="F150" s="3"/>
      <c r="G150" s="3"/>
      <c r="H150" s="3"/>
      <c r="I150" s="3"/>
      <c r="J150" s="3"/>
      <c r="K150" s="3"/>
      <c r="L150" s="3"/>
      <c r="M150" s="3"/>
      <c r="N150" s="3"/>
      <c r="O150" s="3"/>
      <c r="P150" s="3"/>
    </row>
    <row r="151" spans="1:16" ht="60" customHeight="1" x14ac:dyDescent="0.25">
      <c r="A151" s="16" t="s">
        <v>82</v>
      </c>
      <c r="B151" s="16">
        <v>89400</v>
      </c>
      <c r="C151" s="46" t="str">
        <f>VLOOKUP(B151,COMPOSICAO!B:K,2,FALSE)</f>
        <v>TÊ DE REDUÇÃO, PVC, SOLDÁVEL, DN 32MM X 25MM, INSTALADO EM RAMAL OU SUB-RAMAL DE ÁGUA - FORNECIMENTO E INSTALAÇÃO. AF_06/2022</v>
      </c>
      <c r="D151" s="47"/>
      <c r="E151" s="47"/>
      <c r="F151" s="48"/>
      <c r="G151" s="16" t="str">
        <f>VLOOKUP(B151,COMPOSICAO!B:K,6,FALSE)</f>
        <v>UN</v>
      </c>
      <c r="H151" s="16"/>
      <c r="I151" s="16"/>
      <c r="J151" s="16"/>
      <c r="K151" s="16"/>
      <c r="L151" s="16"/>
      <c r="M151" s="16"/>
      <c r="N151" s="16"/>
      <c r="O151" s="16"/>
      <c r="P151" s="17">
        <f>SUM(O151:O153)</f>
        <v>1</v>
      </c>
    </row>
    <row r="152" spans="1:16" ht="15" customHeight="1" x14ac:dyDescent="0.25">
      <c r="A152" s="16" t="s">
        <v>316</v>
      </c>
      <c r="B152" s="46" t="s">
        <v>12</v>
      </c>
      <c r="C152" s="47"/>
      <c r="D152" s="47"/>
      <c r="E152" s="47"/>
      <c r="F152" s="48"/>
      <c r="G152" s="16"/>
      <c r="H152" s="17">
        <v>1</v>
      </c>
      <c r="I152" s="17"/>
      <c r="J152" s="17"/>
      <c r="K152" s="17"/>
      <c r="L152" s="17"/>
      <c r="M152" s="17" t="str">
        <f>IF(COUNTA(J152:L152)=2,ROUND(PRODUCT(J152:L152),2),"")</f>
        <v/>
      </c>
      <c r="N152" s="17" t="str">
        <f>IF(OR(COUNTA(J152:L152)=3,AND(COUNTA(J152:L152)=1,M152&lt;&gt;"")),ROUND(PRODUCT(J152:M152),2),"")</f>
        <v/>
      </c>
      <c r="O152" s="17">
        <f>IF(N152&lt;&gt;"",ROUND(PRODUCT(H152,I152,N152),2),IF(M152&lt;&gt;"",ROUND(PRODUCT(H152,I152,M152),2),ROUND(PRODUCT(H152:L152),2)))</f>
        <v>1</v>
      </c>
      <c r="P152" s="17"/>
    </row>
    <row r="153" spans="1:16" ht="15" customHeight="1" x14ac:dyDescent="0.25">
      <c r="A153" s="3"/>
      <c r="B153" s="3"/>
      <c r="C153" s="3"/>
      <c r="D153" s="3"/>
      <c r="E153" s="3"/>
      <c r="F153" s="3"/>
      <c r="G153" s="3"/>
      <c r="H153" s="3"/>
      <c r="I153" s="3"/>
      <c r="J153" s="3"/>
      <c r="K153" s="3"/>
      <c r="L153" s="3"/>
      <c r="M153" s="3"/>
      <c r="N153" s="3"/>
      <c r="O153" s="3"/>
      <c r="P153" s="3"/>
    </row>
    <row r="154" spans="1:16" ht="60" customHeight="1" x14ac:dyDescent="0.25">
      <c r="A154" s="16" t="s">
        <v>83</v>
      </c>
      <c r="B154" s="16">
        <v>89404</v>
      </c>
      <c r="C154" s="46" t="str">
        <f>VLOOKUP(B154,COMPOSICAO!B:K,2,FALSE)</f>
        <v>JOELHO 90 GRAUS, PVC, SOLDÁVEL, DN 20MM, INSTALADO EM RAMAL DE DISTRIBUIÇÃO DE ÁGUA - FORNECIMENTO E INSTALAÇÃO. AF_06/2022</v>
      </c>
      <c r="D154" s="47"/>
      <c r="E154" s="47"/>
      <c r="F154" s="48"/>
      <c r="G154" s="16" t="str">
        <f>VLOOKUP(B154,COMPOSICAO!B:K,6,FALSE)</f>
        <v>UN</v>
      </c>
      <c r="H154" s="16"/>
      <c r="I154" s="16"/>
      <c r="J154" s="16"/>
      <c r="K154" s="16"/>
      <c r="L154" s="16"/>
      <c r="M154" s="16"/>
      <c r="N154" s="16"/>
      <c r="O154" s="16"/>
      <c r="P154" s="17">
        <f>SUM(O154:O156)</f>
        <v>9</v>
      </c>
    </row>
    <row r="155" spans="1:16" ht="15" customHeight="1" x14ac:dyDescent="0.25">
      <c r="A155" s="16" t="s">
        <v>317</v>
      </c>
      <c r="B155" s="46" t="s">
        <v>12</v>
      </c>
      <c r="C155" s="47"/>
      <c r="D155" s="47"/>
      <c r="E155" s="47"/>
      <c r="F155" s="48"/>
      <c r="G155" s="16"/>
      <c r="H155" s="17">
        <v>9</v>
      </c>
      <c r="I155" s="17"/>
      <c r="J155" s="17"/>
      <c r="K155" s="17"/>
      <c r="L155" s="17"/>
      <c r="M155" s="17" t="str">
        <f>IF(COUNTA(J155:L155)=2,ROUND(PRODUCT(J155:L155),2),"")</f>
        <v/>
      </c>
      <c r="N155" s="17" t="str">
        <f>IF(OR(COUNTA(J155:L155)=3,AND(COUNTA(J155:L155)=1,M155&lt;&gt;"")),ROUND(PRODUCT(J155:M155),2),"")</f>
        <v/>
      </c>
      <c r="O155" s="17">
        <f>IF(N155&lt;&gt;"",ROUND(PRODUCT(H155,I155,N155),2),IF(M155&lt;&gt;"",ROUND(PRODUCT(H155,I155,M155),2),ROUND(PRODUCT(H155:L155),2)))</f>
        <v>9</v>
      </c>
      <c r="P155" s="17"/>
    </row>
    <row r="156" spans="1:16" ht="15" customHeight="1" x14ac:dyDescent="0.25">
      <c r="A156" s="3"/>
      <c r="B156" s="3"/>
      <c r="C156" s="3"/>
      <c r="D156" s="3"/>
      <c r="E156" s="3"/>
      <c r="F156" s="3"/>
      <c r="G156" s="3"/>
      <c r="H156" s="3"/>
      <c r="I156" s="3"/>
      <c r="J156" s="3"/>
      <c r="K156" s="3"/>
      <c r="L156" s="3"/>
      <c r="M156" s="3"/>
      <c r="N156" s="3"/>
      <c r="O156" s="3"/>
      <c r="P156" s="3"/>
    </row>
    <row r="157" spans="1:16" ht="60" customHeight="1" x14ac:dyDescent="0.25">
      <c r="A157" s="16" t="s">
        <v>84</v>
      </c>
      <c r="B157" s="16">
        <v>89408</v>
      </c>
      <c r="C157" s="46" t="str">
        <f>VLOOKUP(B157,COMPOSICAO!B:K,2,FALSE)</f>
        <v>JOELHO 90 GRAUS, PVC, SOLDÁVEL, DN 25MM, INSTALADO EM RAMAL DE DISTRIBUIÇÃO DE ÁGUA - FORNECIMENTO E INSTALAÇÃO. AF_06/2022</v>
      </c>
      <c r="D157" s="47"/>
      <c r="E157" s="47"/>
      <c r="F157" s="48"/>
      <c r="G157" s="16" t="str">
        <f>VLOOKUP(B157,COMPOSICAO!B:K,6,FALSE)</f>
        <v>UN</v>
      </c>
      <c r="H157" s="16"/>
      <c r="I157" s="16"/>
      <c r="J157" s="16"/>
      <c r="K157" s="16"/>
      <c r="L157" s="16"/>
      <c r="M157" s="16"/>
      <c r="N157" s="16"/>
      <c r="O157" s="16"/>
      <c r="P157" s="17">
        <f>SUM(O157:O159)</f>
        <v>5</v>
      </c>
    </row>
    <row r="158" spans="1:16" ht="15" customHeight="1" x14ac:dyDescent="0.25">
      <c r="A158" s="16" t="s">
        <v>318</v>
      </c>
      <c r="B158" s="46" t="s">
        <v>12</v>
      </c>
      <c r="C158" s="47"/>
      <c r="D158" s="47"/>
      <c r="E158" s="47"/>
      <c r="F158" s="48"/>
      <c r="G158" s="16"/>
      <c r="H158" s="17">
        <v>5</v>
      </c>
      <c r="I158" s="17"/>
      <c r="J158" s="17"/>
      <c r="K158" s="17"/>
      <c r="L158" s="17"/>
      <c r="M158" s="17" t="str">
        <f>IF(COUNTA(J158:L158)=2,ROUND(PRODUCT(J158:L158),2),"")</f>
        <v/>
      </c>
      <c r="N158" s="17" t="str">
        <f>IF(OR(COUNTA(J158:L158)=3,AND(COUNTA(J158:L158)=1,M158&lt;&gt;"")),ROUND(PRODUCT(J158:M158),2),"")</f>
        <v/>
      </c>
      <c r="O158" s="17">
        <f>IF(N158&lt;&gt;"",ROUND(PRODUCT(H158,I158,N158),2),IF(M158&lt;&gt;"",ROUND(PRODUCT(H158,I158,M158),2),ROUND(PRODUCT(H158:L158),2)))</f>
        <v>5</v>
      </c>
      <c r="P158" s="17"/>
    </row>
    <row r="159" spans="1:16" ht="15" customHeight="1" x14ac:dyDescent="0.25">
      <c r="A159" s="3"/>
      <c r="B159" s="3"/>
      <c r="C159" s="3"/>
      <c r="D159" s="3"/>
      <c r="E159" s="3"/>
      <c r="F159" s="3"/>
      <c r="G159" s="3"/>
      <c r="H159" s="3"/>
      <c r="I159" s="3"/>
      <c r="J159" s="3"/>
      <c r="K159" s="3"/>
      <c r="L159" s="3"/>
      <c r="M159" s="3"/>
      <c r="N159" s="3"/>
      <c r="O159" s="3"/>
      <c r="P159" s="3"/>
    </row>
    <row r="160" spans="1:16" ht="60" customHeight="1" x14ac:dyDescent="0.25">
      <c r="A160" s="16" t="s">
        <v>85</v>
      </c>
      <c r="B160" s="16">
        <v>89426</v>
      </c>
      <c r="C160" s="46" t="str">
        <f>VLOOKUP(B160,COMPOSICAO!B:K,2,FALSE)</f>
        <v>LUVA DE REDUÇÃO, PVC, SOLDÁVEL, DN 32MM X 25MM, INSTALADO EM RAMAL DE DISTRIBUIÇÃO DE ÁGUA - FORNECIMENTO E INSTALAÇÃO. AF_06/2022</v>
      </c>
      <c r="D160" s="47"/>
      <c r="E160" s="47"/>
      <c r="F160" s="48"/>
      <c r="G160" s="16" t="str">
        <f>VLOOKUP(B160,COMPOSICAO!B:K,6,FALSE)</f>
        <v>UN</v>
      </c>
      <c r="H160" s="16"/>
      <c r="I160" s="16"/>
      <c r="J160" s="16"/>
      <c r="K160" s="16"/>
      <c r="L160" s="16"/>
      <c r="M160" s="16"/>
      <c r="N160" s="16"/>
      <c r="O160" s="16"/>
      <c r="P160" s="17">
        <f>SUM(O160:O162)</f>
        <v>3</v>
      </c>
    </row>
    <row r="161" spans="1:16" ht="15" customHeight="1" x14ac:dyDescent="0.25">
      <c r="A161" s="16" t="s">
        <v>319</v>
      </c>
      <c r="B161" s="46" t="s">
        <v>12</v>
      </c>
      <c r="C161" s="47"/>
      <c r="D161" s="47"/>
      <c r="E161" s="47"/>
      <c r="F161" s="48"/>
      <c r="G161" s="16"/>
      <c r="H161" s="17">
        <v>3</v>
      </c>
      <c r="I161" s="17"/>
      <c r="J161" s="17"/>
      <c r="K161" s="17"/>
      <c r="L161" s="17"/>
      <c r="M161" s="17" t="str">
        <f>IF(COUNTA(J161:L161)=2,ROUND(PRODUCT(J161:L161),2),"")</f>
        <v/>
      </c>
      <c r="N161" s="17" t="str">
        <f>IF(OR(COUNTA(J161:L161)=3,AND(COUNTA(J161:L161)=1,M161&lt;&gt;"")),ROUND(PRODUCT(J161:M161),2),"")</f>
        <v/>
      </c>
      <c r="O161" s="17">
        <f>IF(N161&lt;&gt;"",ROUND(PRODUCT(H161,I161,N161),2),IF(M161&lt;&gt;"",ROUND(PRODUCT(H161,I161,M161),2),ROUND(PRODUCT(H161:L161),2)))</f>
        <v>3</v>
      </c>
      <c r="P161" s="17"/>
    </row>
    <row r="162" spans="1:16" ht="15" customHeight="1" x14ac:dyDescent="0.25">
      <c r="A162" s="3"/>
      <c r="B162" s="3"/>
      <c r="C162" s="3"/>
      <c r="D162" s="3"/>
      <c r="E162" s="3"/>
      <c r="F162" s="3"/>
      <c r="G162" s="3"/>
      <c r="H162" s="3"/>
      <c r="I162" s="3"/>
      <c r="J162" s="3"/>
      <c r="K162" s="3"/>
      <c r="L162" s="3"/>
      <c r="M162" s="3"/>
      <c r="N162" s="3"/>
      <c r="O162" s="3"/>
      <c r="P162" s="3"/>
    </row>
    <row r="163" spans="1:16" ht="60" customHeight="1" x14ac:dyDescent="0.25">
      <c r="A163" s="16" t="s">
        <v>86</v>
      </c>
      <c r="B163" s="16">
        <v>89433</v>
      </c>
      <c r="C163" s="46" t="str">
        <f>VLOOKUP(B163,COMPOSICAO!B:K,2,FALSE)</f>
        <v>LUVA DE REDUÇÃO, PVC, SOLDÁVEL, DN 40MM X 32MM, INSTALADO EM RAMAL DE DISTRIBUIÇÃO DE ÁGUA - FORNECIMENTO E INSTALAÇÃO. AF_06/2022</v>
      </c>
      <c r="D163" s="47"/>
      <c r="E163" s="47"/>
      <c r="F163" s="48"/>
      <c r="G163" s="16" t="str">
        <f>VLOOKUP(B163,COMPOSICAO!B:K,6,FALSE)</f>
        <v>UN</v>
      </c>
      <c r="H163" s="16"/>
      <c r="I163" s="16"/>
      <c r="J163" s="16"/>
      <c r="K163" s="16"/>
      <c r="L163" s="16"/>
      <c r="M163" s="16"/>
      <c r="N163" s="16"/>
      <c r="O163" s="16"/>
      <c r="P163" s="17">
        <f>SUM(O163:O165)</f>
        <v>2</v>
      </c>
    </row>
    <row r="164" spans="1:16" ht="15" customHeight="1" x14ac:dyDescent="0.25">
      <c r="A164" s="16" t="s">
        <v>320</v>
      </c>
      <c r="B164" s="46" t="s">
        <v>12</v>
      </c>
      <c r="C164" s="47"/>
      <c r="D164" s="47"/>
      <c r="E164" s="47"/>
      <c r="F164" s="48"/>
      <c r="G164" s="16"/>
      <c r="H164" s="17">
        <v>2</v>
      </c>
      <c r="I164" s="17"/>
      <c r="J164" s="17"/>
      <c r="K164" s="17"/>
      <c r="L164" s="17"/>
      <c r="M164" s="17" t="str">
        <f>IF(COUNTA(J164:L164)=2,ROUND(PRODUCT(J164:L164),2),"")</f>
        <v/>
      </c>
      <c r="N164" s="17" t="str">
        <f>IF(OR(COUNTA(J164:L164)=3,AND(COUNTA(J164:L164)=1,M164&lt;&gt;"")),ROUND(PRODUCT(J164:M164),2),"")</f>
        <v/>
      </c>
      <c r="O164" s="17">
        <f>IF(N164&lt;&gt;"",ROUND(PRODUCT(H164,I164,N164),2),IF(M164&lt;&gt;"",ROUND(PRODUCT(H164,I164,M164),2),ROUND(PRODUCT(H164:L164),2)))</f>
        <v>2</v>
      </c>
      <c r="P164" s="17"/>
    </row>
    <row r="165" spans="1:16" ht="15" customHeight="1" x14ac:dyDescent="0.25">
      <c r="A165" s="3"/>
      <c r="B165" s="3"/>
      <c r="C165" s="3"/>
      <c r="D165" s="3"/>
      <c r="E165" s="3"/>
      <c r="F165" s="3"/>
      <c r="G165" s="3"/>
      <c r="H165" s="3"/>
      <c r="I165" s="3"/>
      <c r="J165" s="3"/>
      <c r="K165" s="3"/>
      <c r="L165" s="3"/>
      <c r="M165" s="3"/>
      <c r="N165" s="3"/>
      <c r="O165" s="3"/>
      <c r="P165" s="3"/>
    </row>
    <row r="166" spans="1:16" ht="60" customHeight="1" x14ac:dyDescent="0.25">
      <c r="A166" s="16" t="s">
        <v>87</v>
      </c>
      <c r="B166" s="16">
        <v>89445</v>
      </c>
      <c r="C166" s="46" t="str">
        <f>VLOOKUP(B166,COMPOSICAO!B:K,2,FALSE)</f>
        <v>TÊ DE REDUÇÃO, PVC, SOLDÁVEL, DN 32MM X 25MM, INSTALADO EM RAMAL DE DISTRIBUIÇÃO DE ÁGUA - FORNECIMENTO E INSTALAÇÃO. AF_06/2022</v>
      </c>
      <c r="D166" s="47"/>
      <c r="E166" s="47"/>
      <c r="F166" s="48"/>
      <c r="G166" s="16" t="str">
        <f>VLOOKUP(B166,COMPOSICAO!B:K,6,FALSE)</f>
        <v>UN</v>
      </c>
      <c r="H166" s="16"/>
      <c r="I166" s="16"/>
      <c r="J166" s="16"/>
      <c r="K166" s="16"/>
      <c r="L166" s="16"/>
      <c r="M166" s="16"/>
      <c r="N166" s="16"/>
      <c r="O166" s="16"/>
      <c r="P166" s="17">
        <f>SUM(O166:O168)</f>
        <v>2</v>
      </c>
    </row>
    <row r="167" spans="1:16" ht="15" customHeight="1" x14ac:dyDescent="0.25">
      <c r="A167" s="16" t="s">
        <v>321</v>
      </c>
      <c r="B167" s="46" t="s">
        <v>12</v>
      </c>
      <c r="C167" s="47"/>
      <c r="D167" s="47"/>
      <c r="E167" s="47"/>
      <c r="F167" s="48"/>
      <c r="G167" s="16"/>
      <c r="H167" s="17">
        <v>2</v>
      </c>
      <c r="I167" s="17"/>
      <c r="J167" s="17"/>
      <c r="K167" s="17"/>
      <c r="L167" s="17"/>
      <c r="M167" s="17" t="str">
        <f>IF(COUNTA(J167:L167)=2,ROUND(PRODUCT(J167:L167),2),"")</f>
        <v/>
      </c>
      <c r="N167" s="17" t="str">
        <f>IF(OR(COUNTA(J167:L167)=3,AND(COUNTA(J167:L167)=1,M167&lt;&gt;"")),ROUND(PRODUCT(J167:M167),2),"")</f>
        <v/>
      </c>
      <c r="O167" s="17">
        <f>IF(N167&lt;&gt;"",ROUND(PRODUCT(H167,I167,N167),2),IF(M167&lt;&gt;"",ROUND(PRODUCT(H167,I167,M167),2),ROUND(PRODUCT(H167:L167),2)))</f>
        <v>2</v>
      </c>
      <c r="P167" s="17"/>
    </row>
    <row r="168" spans="1:16" ht="15" customHeight="1" x14ac:dyDescent="0.25">
      <c r="A168" s="3"/>
      <c r="B168" s="3"/>
      <c r="C168" s="3"/>
      <c r="D168" s="3"/>
      <c r="E168" s="3"/>
      <c r="F168" s="3"/>
      <c r="G168" s="3"/>
      <c r="H168" s="3"/>
      <c r="I168" s="3"/>
      <c r="J168" s="3"/>
      <c r="K168" s="3"/>
      <c r="L168" s="3"/>
      <c r="M168" s="3"/>
      <c r="N168" s="3"/>
      <c r="O168" s="3"/>
      <c r="P168" s="3"/>
    </row>
    <row r="169" spans="1:16" ht="45" customHeight="1" x14ac:dyDescent="0.25">
      <c r="A169" s="16" t="s">
        <v>88</v>
      </c>
      <c r="B169" s="16">
        <v>89481</v>
      </c>
      <c r="C169" s="46" t="str">
        <f>VLOOKUP(B169,COMPOSICAO!B:K,2,FALSE)</f>
        <v>JOELHO 90 GRAUS, PVC, SOLDÁVEL, DN 25MM, INSTALADO EM PRUMADA DE ÁGUA - FORNECIMENTO E INSTALAÇÃO. AF_06/2022</v>
      </c>
      <c r="D169" s="47"/>
      <c r="E169" s="47"/>
      <c r="F169" s="48"/>
      <c r="G169" s="16" t="str">
        <f>VLOOKUP(B169,COMPOSICAO!B:K,6,FALSE)</f>
        <v>UN</v>
      </c>
      <c r="H169" s="16"/>
      <c r="I169" s="16"/>
      <c r="J169" s="16"/>
      <c r="K169" s="16"/>
      <c r="L169" s="16"/>
      <c r="M169" s="16"/>
      <c r="N169" s="16"/>
      <c r="O169" s="16"/>
      <c r="P169" s="17">
        <f>SUM(O169:O171)</f>
        <v>7</v>
      </c>
    </row>
    <row r="170" spans="1:16" ht="15" customHeight="1" x14ac:dyDescent="0.25">
      <c r="A170" s="16" t="s">
        <v>322</v>
      </c>
      <c r="B170" s="46" t="s">
        <v>12</v>
      </c>
      <c r="C170" s="47"/>
      <c r="D170" s="47"/>
      <c r="E170" s="47"/>
      <c r="F170" s="48"/>
      <c r="G170" s="16"/>
      <c r="H170" s="17">
        <v>7</v>
      </c>
      <c r="I170" s="17"/>
      <c r="J170" s="17"/>
      <c r="K170" s="17"/>
      <c r="L170" s="17"/>
      <c r="M170" s="17" t="str">
        <f>IF(COUNTA(J170:L170)=2,ROUND(PRODUCT(J170:L170),2),"")</f>
        <v/>
      </c>
      <c r="N170" s="17" t="str">
        <f>IF(OR(COUNTA(J170:L170)=3,AND(COUNTA(J170:L170)=1,M170&lt;&gt;"")),ROUND(PRODUCT(J170:M170),2),"")</f>
        <v/>
      </c>
      <c r="O170" s="17">
        <f>IF(N170&lt;&gt;"",ROUND(PRODUCT(H170,I170,N170),2),IF(M170&lt;&gt;"",ROUND(PRODUCT(H170,I170,M170),2),ROUND(PRODUCT(H170:L170),2)))</f>
        <v>7</v>
      </c>
      <c r="P170" s="17"/>
    </row>
    <row r="171" spans="1:16" ht="15" customHeight="1" x14ac:dyDescent="0.25">
      <c r="A171" s="3"/>
      <c r="B171" s="3"/>
      <c r="C171" s="3"/>
      <c r="D171" s="3"/>
      <c r="E171" s="3"/>
      <c r="F171" s="3"/>
      <c r="G171" s="3"/>
      <c r="H171" s="3"/>
      <c r="I171" s="3"/>
      <c r="J171" s="3"/>
      <c r="K171" s="3"/>
      <c r="L171" s="3"/>
      <c r="M171" s="3"/>
      <c r="N171" s="3"/>
      <c r="O171" s="3"/>
      <c r="P171" s="3"/>
    </row>
    <row r="172" spans="1:16" ht="45" customHeight="1" x14ac:dyDescent="0.25">
      <c r="A172" s="16" t="s">
        <v>89</v>
      </c>
      <c r="B172" s="16">
        <v>89492</v>
      </c>
      <c r="C172" s="46" t="str">
        <f>VLOOKUP(B172,COMPOSICAO!B:K,2,FALSE)</f>
        <v>JOELHO 90 GRAUS, PVC, SOLDÁVEL, DN 32MM, INSTALADO EM PRUMADA DE ÁGUA - FORNECIMENTO E INSTALAÇÃO. AF_06/2022</v>
      </c>
      <c r="D172" s="47"/>
      <c r="E172" s="47"/>
      <c r="F172" s="48"/>
      <c r="G172" s="16" t="str">
        <f>VLOOKUP(B172,COMPOSICAO!B:K,6,FALSE)</f>
        <v>UN</v>
      </c>
      <c r="H172" s="16"/>
      <c r="I172" s="16"/>
      <c r="J172" s="16"/>
      <c r="K172" s="16"/>
      <c r="L172" s="16"/>
      <c r="M172" s="16"/>
      <c r="N172" s="16"/>
      <c r="O172" s="16"/>
      <c r="P172" s="17">
        <f>SUM(O172:O174)</f>
        <v>2</v>
      </c>
    </row>
    <row r="173" spans="1:16" ht="15" customHeight="1" x14ac:dyDescent="0.25">
      <c r="A173" s="16" t="s">
        <v>323</v>
      </c>
      <c r="B173" s="46" t="s">
        <v>12</v>
      </c>
      <c r="C173" s="47"/>
      <c r="D173" s="47"/>
      <c r="E173" s="47"/>
      <c r="F173" s="48"/>
      <c r="G173" s="16"/>
      <c r="H173" s="17">
        <v>2</v>
      </c>
      <c r="I173" s="17"/>
      <c r="J173" s="17"/>
      <c r="K173" s="17"/>
      <c r="L173" s="17"/>
      <c r="M173" s="17" t="str">
        <f>IF(COUNTA(J173:L173)=2,ROUND(PRODUCT(J173:L173),2),"")</f>
        <v/>
      </c>
      <c r="N173" s="17" t="str">
        <f>IF(OR(COUNTA(J173:L173)=3,AND(COUNTA(J173:L173)=1,M173&lt;&gt;"")),ROUND(PRODUCT(J173:M173),2),"")</f>
        <v/>
      </c>
      <c r="O173" s="17">
        <f>IF(N173&lt;&gt;"",ROUND(PRODUCT(H173,I173,N173),2),IF(M173&lt;&gt;"",ROUND(PRODUCT(H173,I173,M173),2),ROUND(PRODUCT(H173:L173),2)))</f>
        <v>2</v>
      </c>
      <c r="P173" s="17"/>
    </row>
    <row r="174" spans="1:16" ht="15" customHeight="1" x14ac:dyDescent="0.25">
      <c r="A174" s="3"/>
      <c r="B174" s="3"/>
      <c r="C174" s="3"/>
      <c r="D174" s="3"/>
      <c r="E174" s="3"/>
      <c r="F174" s="3"/>
      <c r="G174" s="3"/>
      <c r="H174" s="3"/>
      <c r="I174" s="3"/>
      <c r="J174" s="3"/>
      <c r="K174" s="3"/>
      <c r="L174" s="3"/>
      <c r="M174" s="3"/>
      <c r="N174" s="3"/>
      <c r="O174" s="3"/>
      <c r="P174" s="3"/>
    </row>
    <row r="175" spans="1:16" ht="45" customHeight="1" x14ac:dyDescent="0.25">
      <c r="A175" s="16" t="s">
        <v>90</v>
      </c>
      <c r="B175" s="16">
        <v>89497</v>
      </c>
      <c r="C175" s="46" t="str">
        <f>VLOOKUP(B175,COMPOSICAO!B:K,2,FALSE)</f>
        <v>JOELHO 90 GRAUS, PVC, SOLDÁVEL, DN 40MM, INSTALADO EM PRUMADA DE ÁGUA - FORNECIMENTO E INSTALAÇÃO. AF_06/2022</v>
      </c>
      <c r="D175" s="47"/>
      <c r="E175" s="47"/>
      <c r="F175" s="48"/>
      <c r="G175" s="16" t="str">
        <f>VLOOKUP(B175,COMPOSICAO!B:K,6,FALSE)</f>
        <v>UN</v>
      </c>
      <c r="H175" s="16"/>
      <c r="I175" s="16"/>
      <c r="J175" s="16"/>
      <c r="K175" s="16"/>
      <c r="L175" s="16"/>
      <c r="M175" s="16"/>
      <c r="N175" s="16"/>
      <c r="O175" s="16"/>
      <c r="P175" s="17">
        <f>SUM(O175:O177)</f>
        <v>1</v>
      </c>
    </row>
    <row r="176" spans="1:16" ht="15" customHeight="1" x14ac:dyDescent="0.25">
      <c r="A176" s="16" t="s">
        <v>324</v>
      </c>
      <c r="B176" s="46" t="s">
        <v>12</v>
      </c>
      <c r="C176" s="47"/>
      <c r="D176" s="47"/>
      <c r="E176" s="47"/>
      <c r="F176" s="48"/>
      <c r="G176" s="16"/>
      <c r="H176" s="17">
        <v>1</v>
      </c>
      <c r="I176" s="17"/>
      <c r="J176" s="17"/>
      <c r="K176" s="17"/>
      <c r="L176" s="17"/>
      <c r="M176" s="17" t="str">
        <f>IF(COUNTA(J176:L176)=2,ROUND(PRODUCT(J176:L176),2),"")</f>
        <v/>
      </c>
      <c r="N176" s="17" t="str">
        <f>IF(OR(COUNTA(J176:L176)=3,AND(COUNTA(J176:L176)=1,M176&lt;&gt;"")),ROUND(PRODUCT(J176:M176),2),"")</f>
        <v/>
      </c>
      <c r="O176" s="17">
        <f>IF(N176&lt;&gt;"",ROUND(PRODUCT(H176,I176,N176),2),IF(M176&lt;&gt;"",ROUND(PRODUCT(H176,I176,M176),2),ROUND(PRODUCT(H176:L176),2)))</f>
        <v>1</v>
      </c>
      <c r="P176" s="17"/>
    </row>
    <row r="177" spans="1:16" ht="15" customHeight="1" x14ac:dyDescent="0.25">
      <c r="A177" s="3"/>
      <c r="B177" s="3"/>
      <c r="C177" s="3"/>
      <c r="D177" s="3"/>
      <c r="E177" s="3"/>
      <c r="F177" s="3"/>
      <c r="G177" s="3"/>
      <c r="H177" s="3"/>
      <c r="I177" s="3"/>
      <c r="J177" s="3"/>
      <c r="K177" s="3"/>
      <c r="L177" s="3"/>
      <c r="M177" s="3"/>
      <c r="N177" s="3"/>
      <c r="O177" s="3"/>
      <c r="P177" s="3"/>
    </row>
    <row r="178" spans="1:16" ht="45" customHeight="1" x14ac:dyDescent="0.25">
      <c r="A178" s="16" t="s">
        <v>91</v>
      </c>
      <c r="B178" s="16">
        <v>89501</v>
      </c>
      <c r="C178" s="46" t="str">
        <f>VLOOKUP(B178,COMPOSICAO!B:K,2,FALSE)</f>
        <v>JOELHO 90 GRAUS, PVC, SOLDÁVEL, DN 50MM, INSTALADO EM PRUMADA DE ÁGUA - FORNECIMENTO E INSTALAÇÃO. AF_06/2022</v>
      </c>
      <c r="D178" s="47"/>
      <c r="E178" s="47"/>
      <c r="F178" s="48"/>
      <c r="G178" s="16" t="str">
        <f>VLOOKUP(B178,COMPOSICAO!B:K,6,FALSE)</f>
        <v>UN</v>
      </c>
      <c r="H178" s="16"/>
      <c r="I178" s="16"/>
      <c r="J178" s="16"/>
      <c r="K178" s="16"/>
      <c r="L178" s="16"/>
      <c r="M178" s="16"/>
      <c r="N178" s="16"/>
      <c r="O178" s="16"/>
      <c r="P178" s="17">
        <f>SUM(O178:O180)</f>
        <v>3</v>
      </c>
    </row>
    <row r="179" spans="1:16" ht="15" customHeight="1" x14ac:dyDescent="0.25">
      <c r="A179" s="16" t="s">
        <v>325</v>
      </c>
      <c r="B179" s="46" t="s">
        <v>12</v>
      </c>
      <c r="C179" s="47"/>
      <c r="D179" s="47"/>
      <c r="E179" s="47"/>
      <c r="F179" s="48"/>
      <c r="G179" s="16"/>
      <c r="H179" s="17">
        <v>3</v>
      </c>
      <c r="I179" s="17"/>
      <c r="J179" s="17"/>
      <c r="K179" s="17"/>
      <c r="L179" s="17"/>
      <c r="M179" s="17" t="str">
        <f>IF(COUNTA(J179:L179)=2,ROUND(PRODUCT(J179:L179),2),"")</f>
        <v/>
      </c>
      <c r="N179" s="17" t="str">
        <f>IF(OR(COUNTA(J179:L179)=3,AND(COUNTA(J179:L179)=1,M179&lt;&gt;"")),ROUND(PRODUCT(J179:M179),2),"")</f>
        <v/>
      </c>
      <c r="O179" s="17">
        <f>IF(N179&lt;&gt;"",ROUND(PRODUCT(H179,I179,N179),2),IF(M179&lt;&gt;"",ROUND(PRODUCT(H179,I179,M179),2),ROUND(PRODUCT(H179:L179),2)))</f>
        <v>3</v>
      </c>
      <c r="P179" s="17"/>
    </row>
    <row r="180" spans="1:16" ht="15" customHeight="1" x14ac:dyDescent="0.25">
      <c r="A180" s="3"/>
      <c r="B180" s="3"/>
      <c r="C180" s="3"/>
      <c r="D180" s="3"/>
      <c r="E180" s="3"/>
      <c r="F180" s="3"/>
      <c r="G180" s="3"/>
      <c r="H180" s="3"/>
      <c r="I180" s="3"/>
      <c r="J180" s="3"/>
      <c r="K180" s="3"/>
      <c r="L180" s="3"/>
      <c r="M180" s="3"/>
      <c r="N180" s="3"/>
      <c r="O180" s="3"/>
      <c r="P180" s="3"/>
    </row>
    <row r="181" spans="1:16" ht="60" customHeight="1" x14ac:dyDescent="0.25">
      <c r="A181" s="16" t="s">
        <v>92</v>
      </c>
      <c r="B181" s="16">
        <v>89532</v>
      </c>
      <c r="C181" s="46" t="str">
        <f>VLOOKUP(B181,COMPOSICAO!B:K,2,FALSE)</f>
        <v>LUVA DE REDUÇÃO, PVC, SOLDÁVEL, DN 32MM X 25MM, INSTALADO EM PRUMADA DE ÁGUA - FORNECIMENTO E INSTALAÇÃO. AF_06/2022</v>
      </c>
      <c r="D181" s="47"/>
      <c r="E181" s="47"/>
      <c r="F181" s="48"/>
      <c r="G181" s="16" t="str">
        <f>VLOOKUP(B181,COMPOSICAO!B:K,6,FALSE)</f>
        <v>UN</v>
      </c>
      <c r="H181" s="16"/>
      <c r="I181" s="16"/>
      <c r="J181" s="16"/>
      <c r="K181" s="16"/>
      <c r="L181" s="16"/>
      <c r="M181" s="16"/>
      <c r="N181" s="16"/>
      <c r="O181" s="16"/>
      <c r="P181" s="17">
        <f>SUM(O181:O183)</f>
        <v>3</v>
      </c>
    </row>
    <row r="182" spans="1:16" ht="15" customHeight="1" x14ac:dyDescent="0.25">
      <c r="A182" s="16" t="s">
        <v>326</v>
      </c>
      <c r="B182" s="46" t="s">
        <v>12</v>
      </c>
      <c r="C182" s="47"/>
      <c r="D182" s="47"/>
      <c r="E182" s="47"/>
      <c r="F182" s="48"/>
      <c r="G182" s="16"/>
      <c r="H182" s="17">
        <v>3</v>
      </c>
      <c r="I182" s="17"/>
      <c r="J182" s="17"/>
      <c r="K182" s="17"/>
      <c r="L182" s="17"/>
      <c r="M182" s="17" t="str">
        <f>IF(COUNTA(J182:L182)=2,ROUND(PRODUCT(J182:L182),2),"")</f>
        <v/>
      </c>
      <c r="N182" s="17" t="str">
        <f>IF(OR(COUNTA(J182:L182)=3,AND(COUNTA(J182:L182)=1,M182&lt;&gt;"")),ROUND(PRODUCT(J182:M182),2),"")</f>
        <v/>
      </c>
      <c r="O182" s="17">
        <f>IF(N182&lt;&gt;"",ROUND(PRODUCT(H182,I182,N182),2),IF(M182&lt;&gt;"",ROUND(PRODUCT(H182,I182,M182),2),ROUND(PRODUCT(H182:L182),2)))</f>
        <v>3</v>
      </c>
      <c r="P182" s="17"/>
    </row>
    <row r="183" spans="1:16" ht="15" customHeight="1" x14ac:dyDescent="0.25">
      <c r="A183" s="3"/>
      <c r="B183" s="3"/>
      <c r="C183" s="3"/>
      <c r="D183" s="3"/>
      <c r="E183" s="3"/>
      <c r="F183" s="3"/>
      <c r="G183" s="3"/>
      <c r="H183" s="3"/>
      <c r="I183" s="3"/>
      <c r="J183" s="3"/>
      <c r="K183" s="3"/>
      <c r="L183" s="3"/>
      <c r="M183" s="3"/>
      <c r="N183" s="3"/>
      <c r="O183" s="3"/>
      <c r="P183" s="3"/>
    </row>
    <row r="184" spans="1:16" ht="60" customHeight="1" x14ac:dyDescent="0.25">
      <c r="A184" s="16" t="s">
        <v>93</v>
      </c>
      <c r="B184" s="16">
        <v>89624</v>
      </c>
      <c r="C184" s="46" t="str">
        <f>VLOOKUP(B184,COMPOSICAO!B:K,2,FALSE)</f>
        <v>TÊ DE REDUÇÃO, PVC, SOLDÁVEL, DN 40MM X 32MM, INSTALADO EM PRUMADA DE ÁGUA - FORNECIMENTO E INSTALAÇÃO. AF_06/2022</v>
      </c>
      <c r="D184" s="47"/>
      <c r="E184" s="47"/>
      <c r="F184" s="48"/>
      <c r="G184" s="16" t="str">
        <f>VLOOKUP(B184,COMPOSICAO!B:K,6,FALSE)</f>
        <v>UN</v>
      </c>
      <c r="H184" s="16"/>
      <c r="I184" s="16"/>
      <c r="J184" s="16"/>
      <c r="K184" s="16"/>
      <c r="L184" s="16"/>
      <c r="M184" s="16"/>
      <c r="N184" s="16"/>
      <c r="O184" s="16"/>
      <c r="P184" s="17">
        <f>SUM(O184:O186)</f>
        <v>3</v>
      </c>
    </row>
    <row r="185" spans="1:16" ht="15" customHeight="1" x14ac:dyDescent="0.25">
      <c r="A185" s="16" t="s">
        <v>327</v>
      </c>
      <c r="B185" s="46" t="s">
        <v>12</v>
      </c>
      <c r="C185" s="47"/>
      <c r="D185" s="47"/>
      <c r="E185" s="47"/>
      <c r="F185" s="48"/>
      <c r="G185" s="16"/>
      <c r="H185" s="17">
        <v>3</v>
      </c>
      <c r="I185" s="17"/>
      <c r="J185" s="17"/>
      <c r="K185" s="17"/>
      <c r="L185" s="17"/>
      <c r="M185" s="17" t="str">
        <f>IF(COUNTA(J185:L185)=2,ROUND(PRODUCT(J185:L185),2),"")</f>
        <v/>
      </c>
      <c r="N185" s="17" t="str">
        <f>IF(OR(COUNTA(J185:L185)=3,AND(COUNTA(J185:L185)=1,M185&lt;&gt;"")),ROUND(PRODUCT(J185:M185),2),"")</f>
        <v/>
      </c>
      <c r="O185" s="17">
        <f>IF(N185&lt;&gt;"",ROUND(PRODUCT(H185,I185,N185),2),IF(M185&lt;&gt;"",ROUND(PRODUCT(H185,I185,M185),2),ROUND(PRODUCT(H185:L185),2)))</f>
        <v>3</v>
      </c>
      <c r="P185" s="17"/>
    </row>
    <row r="186" spans="1:16" ht="15" customHeight="1" x14ac:dyDescent="0.25">
      <c r="A186" s="3"/>
      <c r="B186" s="3"/>
      <c r="C186" s="3"/>
      <c r="D186" s="3"/>
      <c r="E186" s="3"/>
      <c r="F186" s="3"/>
      <c r="G186" s="3"/>
      <c r="H186" s="3"/>
      <c r="I186" s="3"/>
      <c r="J186" s="3"/>
      <c r="K186" s="3"/>
      <c r="L186" s="3"/>
      <c r="M186" s="3"/>
      <c r="N186" s="3"/>
      <c r="O186" s="3"/>
      <c r="P186" s="3"/>
    </row>
    <row r="187" spans="1:16" ht="60" customHeight="1" x14ac:dyDescent="0.25">
      <c r="A187" s="16" t="s">
        <v>94</v>
      </c>
      <c r="B187" s="16">
        <v>89626</v>
      </c>
      <c r="C187" s="46" t="str">
        <f>VLOOKUP(B187,COMPOSICAO!B:K,2,FALSE)</f>
        <v>TÊ DE REDUÇÃO, PVC, SOLDÁVEL, DN 50MM X 40MM, INSTALADO EM PRUMADA DE ÁGUA - FORNECIMENTO E INSTALAÇÃO. AF_06/2022</v>
      </c>
      <c r="D187" s="47"/>
      <c r="E187" s="47"/>
      <c r="F187" s="48"/>
      <c r="G187" s="16" t="str">
        <f>VLOOKUP(B187,COMPOSICAO!B:K,6,FALSE)</f>
        <v>UN</v>
      </c>
      <c r="H187" s="16"/>
      <c r="I187" s="16"/>
      <c r="J187" s="16"/>
      <c r="K187" s="16"/>
      <c r="L187" s="16"/>
      <c r="M187" s="16"/>
      <c r="N187" s="16"/>
      <c r="O187" s="16"/>
      <c r="P187" s="17">
        <f>SUM(O187:O189)</f>
        <v>1</v>
      </c>
    </row>
    <row r="188" spans="1:16" ht="15" customHeight="1" x14ac:dyDescent="0.25">
      <c r="A188" s="16" t="s">
        <v>328</v>
      </c>
      <c r="B188" s="46" t="s">
        <v>12</v>
      </c>
      <c r="C188" s="47"/>
      <c r="D188" s="47"/>
      <c r="E188" s="47"/>
      <c r="F188" s="48"/>
      <c r="G188" s="16"/>
      <c r="H188" s="17">
        <v>1</v>
      </c>
      <c r="I188" s="17"/>
      <c r="J188" s="17"/>
      <c r="K188" s="17"/>
      <c r="L188" s="17"/>
      <c r="M188" s="17" t="str">
        <f>IF(COUNTA(J188:L188)=2,ROUND(PRODUCT(J188:L188),2),"")</f>
        <v/>
      </c>
      <c r="N188" s="17" t="str">
        <f>IF(OR(COUNTA(J188:L188)=3,AND(COUNTA(J188:L188)=1,M188&lt;&gt;"")),ROUND(PRODUCT(J188:M188),2),"")</f>
        <v/>
      </c>
      <c r="O188" s="17">
        <f>IF(N188&lt;&gt;"",ROUND(PRODUCT(H188,I188,N188),2),IF(M188&lt;&gt;"",ROUND(PRODUCT(H188,I188,M188),2),ROUND(PRODUCT(H188:L188),2)))</f>
        <v>1</v>
      </c>
      <c r="P188" s="17"/>
    </row>
    <row r="189" spans="1:16" ht="15" customHeight="1" x14ac:dyDescent="0.25">
      <c r="A189" s="3"/>
      <c r="B189" s="3"/>
      <c r="C189" s="3"/>
      <c r="D189" s="3"/>
      <c r="E189" s="3"/>
      <c r="F189" s="3"/>
      <c r="G189" s="3"/>
      <c r="H189" s="3"/>
      <c r="I189" s="3"/>
      <c r="J189" s="3"/>
      <c r="K189" s="3"/>
      <c r="L189" s="3"/>
      <c r="M189" s="3"/>
      <c r="N189" s="3"/>
      <c r="O189" s="3"/>
      <c r="P189" s="3"/>
    </row>
    <row r="190" spans="1:16" ht="60" customHeight="1" x14ac:dyDescent="0.25">
      <c r="A190" s="16" t="s">
        <v>95</v>
      </c>
      <c r="B190" s="16">
        <v>89637</v>
      </c>
      <c r="C190" s="46" t="str">
        <f>VLOOKUP(B190,COMPOSICAO!B:K,2,FALSE)</f>
        <v>JOELHO 90 GRAUS, CPVC, SOLDÁVEL, DN 15MM, INSTALADO EM RAMAL OU SUB-RAMAL DE ÁGUA - FORNECIMENTO E INSTALAÇÃO. AF_06/2022</v>
      </c>
      <c r="D190" s="47"/>
      <c r="E190" s="47"/>
      <c r="F190" s="48"/>
      <c r="G190" s="16" t="str">
        <f>VLOOKUP(B190,COMPOSICAO!B:K,6,FALSE)</f>
        <v>UN</v>
      </c>
      <c r="H190" s="16"/>
      <c r="I190" s="16"/>
      <c r="J190" s="16"/>
      <c r="K190" s="16"/>
      <c r="L190" s="16"/>
      <c r="M190" s="16"/>
      <c r="N190" s="16"/>
      <c r="O190" s="16"/>
      <c r="P190" s="17">
        <f>SUM(O190:O192)</f>
        <v>6</v>
      </c>
    </row>
    <row r="191" spans="1:16" ht="15" customHeight="1" x14ac:dyDescent="0.25">
      <c r="A191" s="16" t="s">
        <v>329</v>
      </c>
      <c r="B191" s="46" t="s">
        <v>12</v>
      </c>
      <c r="C191" s="47"/>
      <c r="D191" s="47"/>
      <c r="E191" s="47"/>
      <c r="F191" s="48"/>
      <c r="G191" s="16"/>
      <c r="H191" s="17">
        <v>6</v>
      </c>
      <c r="I191" s="17"/>
      <c r="J191" s="17"/>
      <c r="K191" s="17"/>
      <c r="L191" s="17"/>
      <c r="M191" s="17" t="str">
        <f>IF(COUNTA(J191:L191)=2,ROUND(PRODUCT(J191:L191),2),"")</f>
        <v/>
      </c>
      <c r="N191" s="17" t="str">
        <f>IF(OR(COUNTA(J191:L191)=3,AND(COUNTA(J191:L191)=1,M191&lt;&gt;"")),ROUND(PRODUCT(J191:M191),2),"")</f>
        <v/>
      </c>
      <c r="O191" s="17">
        <f>IF(N191&lt;&gt;"",ROUND(PRODUCT(H191,I191,N191),2),IF(M191&lt;&gt;"",ROUND(PRODUCT(H191,I191,M191),2),ROUND(PRODUCT(H191:L191),2)))</f>
        <v>6</v>
      </c>
      <c r="P191" s="17"/>
    </row>
    <row r="192" spans="1:16" ht="15" customHeight="1" x14ac:dyDescent="0.25">
      <c r="A192" s="3"/>
      <c r="B192" s="3"/>
      <c r="C192" s="3"/>
      <c r="D192" s="3"/>
      <c r="E192" s="3"/>
      <c r="F192" s="3"/>
      <c r="G192" s="3"/>
      <c r="H192" s="3"/>
      <c r="I192" s="3"/>
      <c r="J192" s="3"/>
      <c r="K192" s="3"/>
      <c r="L192" s="3"/>
      <c r="M192" s="3"/>
      <c r="N192" s="3"/>
      <c r="O192" s="3"/>
      <c r="P192" s="3"/>
    </row>
    <row r="193" spans="1:16" ht="60" customHeight="1" x14ac:dyDescent="0.25">
      <c r="A193" s="16" t="s">
        <v>96</v>
      </c>
      <c r="B193" s="16">
        <v>89641</v>
      </c>
      <c r="C193" s="46" t="str">
        <f>VLOOKUP(B193,COMPOSICAO!B:K,2,FALSE)</f>
        <v>JOELHO 90 GRAUS, CPVC, SOLDÁVEL, DN 22MM, INSTALADO EM RAMAL OU SUB-RAMAL DE ÁGUA - FORNECIMENTO E INSTALAÇÃO. AF_06/2022</v>
      </c>
      <c r="D193" s="47"/>
      <c r="E193" s="47"/>
      <c r="F193" s="48"/>
      <c r="G193" s="16" t="str">
        <f>VLOOKUP(B193,COMPOSICAO!B:K,6,FALSE)</f>
        <v>UN</v>
      </c>
      <c r="H193" s="16"/>
      <c r="I193" s="16"/>
      <c r="J193" s="16"/>
      <c r="K193" s="16"/>
      <c r="L193" s="16"/>
      <c r="M193" s="16"/>
      <c r="N193" s="16"/>
      <c r="O193" s="16"/>
      <c r="P193" s="17">
        <f>SUM(O193:O195)</f>
        <v>10</v>
      </c>
    </row>
    <row r="194" spans="1:16" ht="15" customHeight="1" x14ac:dyDescent="0.25">
      <c r="A194" s="16" t="s">
        <v>330</v>
      </c>
      <c r="B194" s="46" t="s">
        <v>12</v>
      </c>
      <c r="C194" s="47"/>
      <c r="D194" s="47"/>
      <c r="E194" s="47"/>
      <c r="F194" s="48"/>
      <c r="G194" s="16"/>
      <c r="H194" s="17">
        <v>10</v>
      </c>
      <c r="I194" s="17"/>
      <c r="J194" s="17"/>
      <c r="K194" s="17"/>
      <c r="L194" s="17"/>
      <c r="M194" s="17" t="str">
        <f>IF(COUNTA(J194:L194)=2,ROUND(PRODUCT(J194:L194),2),"")</f>
        <v/>
      </c>
      <c r="N194" s="17" t="str">
        <f>IF(OR(COUNTA(J194:L194)=3,AND(COUNTA(J194:L194)=1,M194&lt;&gt;"")),ROUND(PRODUCT(J194:M194),2),"")</f>
        <v/>
      </c>
      <c r="O194" s="17">
        <f>IF(N194&lt;&gt;"",ROUND(PRODUCT(H194,I194,N194),2),IF(M194&lt;&gt;"",ROUND(PRODUCT(H194,I194,M194),2),ROUND(PRODUCT(H194:L194),2)))</f>
        <v>10</v>
      </c>
      <c r="P194" s="17"/>
    </row>
    <row r="195" spans="1:16" ht="15" customHeight="1" x14ac:dyDescent="0.25">
      <c r="A195" s="3"/>
      <c r="B195" s="3"/>
      <c r="C195" s="3"/>
      <c r="D195" s="3"/>
      <c r="E195" s="3"/>
      <c r="F195" s="3"/>
      <c r="G195" s="3"/>
      <c r="H195" s="3"/>
      <c r="I195" s="3"/>
      <c r="J195" s="3"/>
      <c r="K195" s="3"/>
      <c r="L195" s="3"/>
      <c r="M195" s="3"/>
      <c r="N195" s="3"/>
      <c r="O195" s="3"/>
      <c r="P195" s="3"/>
    </row>
    <row r="196" spans="1:16" ht="45" customHeight="1" x14ac:dyDescent="0.25">
      <c r="A196" s="16" t="s">
        <v>97</v>
      </c>
      <c r="B196" s="16">
        <v>89697</v>
      </c>
      <c r="C196" s="46" t="str">
        <f>VLOOKUP(B196,COMPOSICAO!B:K,2,FALSE)</f>
        <v>TE, CPVC, SOLDÁVEL, DN 22MM, INSTALADO EM RAMAL OU SUB-RAMAL DE ÁGUA - FORNECIMENTO E INSTALAÇÃO. AF_06/2022</v>
      </c>
      <c r="D196" s="47"/>
      <c r="E196" s="47"/>
      <c r="F196" s="48"/>
      <c r="G196" s="16" t="str">
        <f>VLOOKUP(B196,COMPOSICAO!B:K,6,FALSE)</f>
        <v>UN</v>
      </c>
      <c r="H196" s="16"/>
      <c r="I196" s="16"/>
      <c r="J196" s="16"/>
      <c r="K196" s="16"/>
      <c r="L196" s="16"/>
      <c r="M196" s="16"/>
      <c r="N196" s="16"/>
      <c r="O196" s="16"/>
      <c r="P196" s="17">
        <f>SUM(O196:O198)</f>
        <v>5</v>
      </c>
    </row>
    <row r="197" spans="1:16" ht="15" customHeight="1" x14ac:dyDescent="0.25">
      <c r="A197" s="16" t="s">
        <v>331</v>
      </c>
      <c r="B197" s="46" t="s">
        <v>12</v>
      </c>
      <c r="C197" s="47"/>
      <c r="D197" s="47"/>
      <c r="E197" s="47"/>
      <c r="F197" s="48"/>
      <c r="G197" s="16"/>
      <c r="H197" s="17">
        <v>5</v>
      </c>
      <c r="I197" s="17"/>
      <c r="J197" s="17"/>
      <c r="K197" s="17"/>
      <c r="L197" s="17"/>
      <c r="M197" s="17" t="str">
        <f>IF(COUNTA(J197:L197)=2,ROUND(PRODUCT(J197:L197),2),"")</f>
        <v/>
      </c>
      <c r="N197" s="17" t="str">
        <f>IF(OR(COUNTA(J197:L197)=3,AND(COUNTA(J197:L197)=1,M197&lt;&gt;"")),ROUND(PRODUCT(J197:M197),2),"")</f>
        <v/>
      </c>
      <c r="O197" s="17">
        <f>IF(N197&lt;&gt;"",ROUND(PRODUCT(H197,I197,N197),2),IF(M197&lt;&gt;"",ROUND(PRODUCT(H197,I197,M197),2),ROUND(PRODUCT(H197:L197),2)))</f>
        <v>5</v>
      </c>
      <c r="P197" s="17"/>
    </row>
    <row r="198" spans="1:16" ht="15" customHeight="1" x14ac:dyDescent="0.25">
      <c r="A198" s="3"/>
      <c r="B198" s="3"/>
      <c r="C198" s="3"/>
      <c r="D198" s="3"/>
      <c r="E198" s="3"/>
      <c r="F198" s="3"/>
      <c r="G198" s="3"/>
      <c r="H198" s="3"/>
      <c r="I198" s="3"/>
      <c r="J198" s="3"/>
      <c r="K198" s="3"/>
      <c r="L198" s="3"/>
      <c r="M198" s="3"/>
      <c r="N198" s="3"/>
      <c r="O198" s="3"/>
      <c r="P198" s="3"/>
    </row>
    <row r="199" spans="1:16" ht="60" customHeight="1" x14ac:dyDescent="0.25">
      <c r="A199" s="16" t="s">
        <v>98</v>
      </c>
      <c r="B199" s="16">
        <v>89969</v>
      </c>
      <c r="C199" s="46" t="str">
        <f>VLOOKUP(B199,COMPOSICAO!B:K,2,FALSE)</f>
        <v>KIT DE REGISTRO DE PRESSÃO BRUTO DE LATÃO ½", INCLUSIVE CONEXÕES,  ROSCÁVEL, INSTALADO EM RAMAL DE ÁGUA FRIA - FORNECIMENTO E INSTALAÇÃO. AF_12/2014</v>
      </c>
      <c r="D199" s="47"/>
      <c r="E199" s="47"/>
      <c r="F199" s="48"/>
      <c r="G199" s="16" t="str">
        <f>VLOOKUP(B199,COMPOSICAO!B:K,6,FALSE)</f>
        <v>UN</v>
      </c>
      <c r="H199" s="16"/>
      <c r="I199" s="16"/>
      <c r="J199" s="16"/>
      <c r="K199" s="16"/>
      <c r="L199" s="16"/>
      <c r="M199" s="16"/>
      <c r="N199" s="16"/>
      <c r="O199" s="16"/>
      <c r="P199" s="17">
        <f>SUM(O199:O201)</f>
        <v>8</v>
      </c>
    </row>
    <row r="200" spans="1:16" ht="15" customHeight="1" x14ac:dyDescent="0.25">
      <c r="A200" s="16" t="s">
        <v>332</v>
      </c>
      <c r="B200" s="46" t="s">
        <v>12</v>
      </c>
      <c r="C200" s="47"/>
      <c r="D200" s="47"/>
      <c r="E200" s="47"/>
      <c r="F200" s="48"/>
      <c r="G200" s="16"/>
      <c r="H200" s="17">
        <v>8</v>
      </c>
      <c r="I200" s="17"/>
      <c r="J200" s="17"/>
      <c r="K200" s="17"/>
      <c r="L200" s="17"/>
      <c r="M200" s="17" t="str">
        <f>IF(COUNTA(J200:L200)=2,ROUND(PRODUCT(J200:L200),2),"")</f>
        <v/>
      </c>
      <c r="N200" s="17" t="str">
        <f>IF(OR(COUNTA(J200:L200)=3,AND(COUNTA(J200:L200)=1,M200&lt;&gt;"")),ROUND(PRODUCT(J200:M200),2),"")</f>
        <v/>
      </c>
      <c r="O200" s="17">
        <f>IF(N200&lt;&gt;"",ROUND(PRODUCT(H200,I200,N200),2),IF(M200&lt;&gt;"",ROUND(PRODUCT(H200,I200,M200),2),ROUND(PRODUCT(H200:L200),2)))</f>
        <v>8</v>
      </c>
      <c r="P200" s="17"/>
    </row>
    <row r="201" spans="1:16" ht="15" customHeight="1" x14ac:dyDescent="0.25">
      <c r="A201" s="3"/>
      <c r="B201" s="3"/>
      <c r="C201" s="3"/>
      <c r="D201" s="3"/>
      <c r="E201" s="3"/>
      <c r="F201" s="3"/>
      <c r="G201" s="3"/>
      <c r="H201" s="3"/>
      <c r="I201" s="3"/>
      <c r="J201" s="3"/>
      <c r="K201" s="3"/>
      <c r="L201" s="3"/>
      <c r="M201" s="3"/>
      <c r="N201" s="3"/>
      <c r="O201" s="3"/>
      <c r="P201" s="3"/>
    </row>
    <row r="202" spans="1:16" ht="60" customHeight="1" x14ac:dyDescent="0.25">
      <c r="A202" s="16" t="s">
        <v>99</v>
      </c>
      <c r="B202" s="16">
        <v>89972</v>
      </c>
      <c r="C202" s="46" t="str">
        <f>VLOOKUP(B202,COMPOSICAO!B:K,2,FALSE)</f>
        <v>KIT DE REGISTRO DE GAVETA BRUTO DE LATÃO ¾", INCLUSIVE CONEXÕES, ROSCÁVEL, INSTALADO EM RAMAL DE ÁGUA FRIA - FORNECIMENTO E INSTALAÇÃO. AF_12/2014</v>
      </c>
      <c r="D202" s="47"/>
      <c r="E202" s="47"/>
      <c r="F202" s="48"/>
      <c r="G202" s="16" t="str">
        <f>VLOOKUP(B202,COMPOSICAO!B:K,6,FALSE)</f>
        <v>UN</v>
      </c>
      <c r="H202" s="16"/>
      <c r="I202" s="16"/>
      <c r="J202" s="16"/>
      <c r="K202" s="16"/>
      <c r="L202" s="16"/>
      <c r="M202" s="16"/>
      <c r="N202" s="16"/>
      <c r="O202" s="16"/>
      <c r="P202" s="17">
        <f>SUM(O202:O204)</f>
        <v>14</v>
      </c>
    </row>
    <row r="203" spans="1:16" ht="15" customHeight="1" x14ac:dyDescent="0.25">
      <c r="A203" s="16" t="s">
        <v>333</v>
      </c>
      <c r="B203" s="46" t="s">
        <v>12</v>
      </c>
      <c r="C203" s="47"/>
      <c r="D203" s="47"/>
      <c r="E203" s="47"/>
      <c r="F203" s="48"/>
      <c r="G203" s="16"/>
      <c r="H203" s="17">
        <v>14</v>
      </c>
      <c r="I203" s="17"/>
      <c r="J203" s="17"/>
      <c r="K203" s="17"/>
      <c r="L203" s="17"/>
      <c r="M203" s="17" t="str">
        <f>IF(COUNTA(J203:L203)=2,ROUND(PRODUCT(J203:L203),2),"")</f>
        <v/>
      </c>
      <c r="N203" s="17" t="str">
        <f>IF(OR(COUNTA(J203:L203)=3,AND(COUNTA(J203:L203)=1,M203&lt;&gt;"")),ROUND(PRODUCT(J203:M203),2),"")</f>
        <v/>
      </c>
      <c r="O203" s="17">
        <f>IF(N203&lt;&gt;"",ROUND(PRODUCT(H203,I203,N203),2),IF(M203&lt;&gt;"",ROUND(PRODUCT(H203,I203,M203),2),ROUND(PRODUCT(H203:L203),2)))</f>
        <v>14</v>
      </c>
      <c r="P203" s="17"/>
    </row>
    <row r="204" spans="1:16" ht="15" customHeight="1" x14ac:dyDescent="0.25">
      <c r="A204" s="3"/>
      <c r="B204" s="3"/>
      <c r="C204" s="3"/>
      <c r="D204" s="3"/>
      <c r="E204" s="3"/>
      <c r="F204" s="3"/>
      <c r="G204" s="3"/>
      <c r="H204" s="3"/>
      <c r="I204" s="3"/>
      <c r="J204" s="3"/>
      <c r="K204" s="3"/>
      <c r="L204" s="3"/>
      <c r="M204" s="3"/>
      <c r="N204" s="3"/>
      <c r="O204" s="3"/>
      <c r="P204" s="3"/>
    </row>
    <row r="205" spans="1:16" ht="30" customHeight="1" x14ac:dyDescent="0.25">
      <c r="A205" s="16" t="s">
        <v>100</v>
      </c>
      <c r="B205" s="16">
        <v>90436</v>
      </c>
      <c r="C205" s="46" t="str">
        <f>VLOOKUP(B205,COMPOSICAO!B:K,2,FALSE)</f>
        <v>FURO EM ALVENARIA PARA DIÂMETROS MENORES OU IGUAIS A 40 MM. AF_05/2015</v>
      </c>
      <c r="D205" s="47"/>
      <c r="E205" s="47"/>
      <c r="F205" s="48"/>
      <c r="G205" s="16" t="str">
        <f>VLOOKUP(B205,COMPOSICAO!B:K,6,FALSE)</f>
        <v>UN</v>
      </c>
      <c r="H205" s="16"/>
      <c r="I205" s="16"/>
      <c r="J205" s="16"/>
      <c r="K205" s="16"/>
      <c r="L205" s="16"/>
      <c r="M205" s="16"/>
      <c r="N205" s="16"/>
      <c r="O205" s="16"/>
      <c r="P205" s="17">
        <f>SUM(O205:O207)</f>
        <v>17</v>
      </c>
    </row>
    <row r="206" spans="1:16" ht="15" customHeight="1" x14ac:dyDescent="0.25">
      <c r="A206" s="16" t="s">
        <v>334</v>
      </c>
      <c r="B206" s="46" t="s">
        <v>12</v>
      </c>
      <c r="C206" s="47"/>
      <c r="D206" s="47"/>
      <c r="E206" s="47"/>
      <c r="F206" s="48"/>
      <c r="G206" s="16"/>
      <c r="H206" s="17">
        <v>17</v>
      </c>
      <c r="I206" s="17"/>
      <c r="J206" s="17"/>
      <c r="K206" s="17"/>
      <c r="L206" s="17"/>
      <c r="M206" s="17" t="str">
        <f>IF(COUNTA(J206:L206)=2,ROUND(PRODUCT(J206:L206),2),"")</f>
        <v/>
      </c>
      <c r="N206" s="17" t="str">
        <f>IF(OR(COUNTA(J206:L206)=3,AND(COUNTA(J206:L206)=1,M206&lt;&gt;"")),ROUND(PRODUCT(J206:M206),2),"")</f>
        <v/>
      </c>
      <c r="O206" s="17">
        <f>IF(N206&lt;&gt;"",ROUND(PRODUCT(H206,I206,N206),2),IF(M206&lt;&gt;"",ROUND(PRODUCT(H206,I206,M206),2),ROUND(PRODUCT(H206:L206),2)))</f>
        <v>17</v>
      </c>
      <c r="P206" s="17"/>
    </row>
    <row r="207" spans="1:16" ht="15" customHeight="1" x14ac:dyDescent="0.25">
      <c r="A207" s="3"/>
      <c r="B207" s="3"/>
      <c r="C207" s="3"/>
      <c r="D207" s="3"/>
      <c r="E207" s="3"/>
      <c r="F207" s="3"/>
      <c r="G207" s="3"/>
      <c r="H207" s="3"/>
      <c r="I207" s="3"/>
      <c r="J207" s="3"/>
      <c r="K207" s="3"/>
      <c r="L207" s="3"/>
      <c r="M207" s="3"/>
      <c r="N207" s="3"/>
      <c r="O207" s="3"/>
      <c r="P207" s="3"/>
    </row>
    <row r="208" spans="1:16" ht="30" customHeight="1" x14ac:dyDescent="0.25">
      <c r="A208" s="16" t="s">
        <v>101</v>
      </c>
      <c r="B208" s="16">
        <v>90439</v>
      </c>
      <c r="C208" s="46" t="str">
        <f>VLOOKUP(B208,COMPOSICAO!B:K,2,FALSE)</f>
        <v>FURO EM CONCRETO PARA DIÂMETROS MENORES OU IGUAIS A 40 MM. AF_05/2015</v>
      </c>
      <c r="D208" s="47"/>
      <c r="E208" s="47"/>
      <c r="F208" s="48"/>
      <c r="G208" s="16" t="str">
        <f>VLOOKUP(B208,COMPOSICAO!B:K,6,FALSE)</f>
        <v>UN</v>
      </c>
      <c r="H208" s="16"/>
      <c r="I208" s="16"/>
      <c r="J208" s="16"/>
      <c r="K208" s="16"/>
      <c r="L208" s="16"/>
      <c r="M208" s="16"/>
      <c r="N208" s="16"/>
      <c r="O208" s="16"/>
      <c r="P208" s="17">
        <f>SUM(O208:O210)</f>
        <v>16</v>
      </c>
    </row>
    <row r="209" spans="1:16" ht="15" customHeight="1" x14ac:dyDescent="0.25">
      <c r="A209" s="16" t="s">
        <v>335</v>
      </c>
      <c r="B209" s="46" t="s">
        <v>12</v>
      </c>
      <c r="C209" s="47"/>
      <c r="D209" s="47"/>
      <c r="E209" s="47"/>
      <c r="F209" s="48"/>
      <c r="G209" s="16"/>
      <c r="H209" s="17">
        <v>16</v>
      </c>
      <c r="I209" s="17"/>
      <c r="J209" s="17"/>
      <c r="K209" s="17"/>
      <c r="L209" s="17"/>
      <c r="M209" s="17" t="str">
        <f>IF(COUNTA(J209:L209)=2,ROUND(PRODUCT(J209:L209),2),"")</f>
        <v/>
      </c>
      <c r="N209" s="17" t="str">
        <f>IF(OR(COUNTA(J209:L209)=3,AND(COUNTA(J209:L209)=1,M209&lt;&gt;"")),ROUND(PRODUCT(J209:M209),2),"")</f>
        <v/>
      </c>
      <c r="O209" s="17">
        <f>IF(N209&lt;&gt;"",ROUND(PRODUCT(H209,I209,N209),2),IF(M209&lt;&gt;"",ROUND(PRODUCT(H209,I209,M209),2),ROUND(PRODUCT(H209:L209),2)))</f>
        <v>16</v>
      </c>
      <c r="P209" s="17"/>
    </row>
    <row r="210" spans="1:16" ht="15" customHeight="1" x14ac:dyDescent="0.25">
      <c r="A210" s="3"/>
      <c r="B210" s="3"/>
      <c r="C210" s="3"/>
      <c r="D210" s="3"/>
      <c r="E210" s="3"/>
      <c r="F210" s="3"/>
      <c r="G210" s="3"/>
      <c r="H210" s="3"/>
      <c r="I210" s="3"/>
      <c r="J210" s="3"/>
      <c r="K210" s="3"/>
      <c r="L210" s="3"/>
      <c r="M210" s="3"/>
      <c r="N210" s="3"/>
      <c r="O210" s="3"/>
      <c r="P210" s="3"/>
    </row>
    <row r="211" spans="1:16" ht="45" customHeight="1" x14ac:dyDescent="0.25">
      <c r="A211" s="16" t="s">
        <v>102</v>
      </c>
      <c r="B211" s="16">
        <v>90443</v>
      </c>
      <c r="C211" s="46" t="str">
        <f>VLOOKUP(B211,COMPOSICAO!B:K,2,FALSE)</f>
        <v>RASGO EM ALVENARIA PARA RAMAIS/ DISTRIBUIÇÃO COM DIAMETROS MENORES OU IGUAIS A 40 MM. AF_05/2015</v>
      </c>
      <c r="D211" s="47"/>
      <c r="E211" s="47"/>
      <c r="F211" s="48"/>
      <c r="G211" s="16" t="str">
        <f>VLOOKUP(B211,COMPOSICAO!B:K,6,FALSE)</f>
        <v>M</v>
      </c>
      <c r="H211" s="16"/>
      <c r="I211" s="16"/>
      <c r="J211" s="16"/>
      <c r="K211" s="16"/>
      <c r="L211" s="16"/>
      <c r="M211" s="16"/>
      <c r="N211" s="16"/>
      <c r="O211" s="16"/>
      <c r="P211" s="17">
        <f>SUM(O211:O213)</f>
        <v>51.35</v>
      </c>
    </row>
    <row r="212" spans="1:16" ht="15" customHeight="1" x14ac:dyDescent="0.25">
      <c r="A212" s="16" t="s">
        <v>336</v>
      </c>
      <c r="B212" s="46" t="s">
        <v>12</v>
      </c>
      <c r="C212" s="47"/>
      <c r="D212" s="47"/>
      <c r="E212" s="47"/>
      <c r="F212" s="48"/>
      <c r="G212" s="16"/>
      <c r="H212" s="17">
        <v>51.35</v>
      </c>
      <c r="I212" s="17"/>
      <c r="J212" s="17"/>
      <c r="K212" s="17"/>
      <c r="L212" s="17"/>
      <c r="M212" s="17" t="str">
        <f>IF(COUNTA(J212:L212)=2,ROUND(PRODUCT(J212:L212),2),"")</f>
        <v/>
      </c>
      <c r="N212" s="17" t="str">
        <f>IF(OR(COUNTA(J212:L212)=3,AND(COUNTA(J212:L212)=1,M212&lt;&gt;"")),ROUND(PRODUCT(J212:M212),2),"")</f>
        <v/>
      </c>
      <c r="O212" s="17">
        <f>IF(N212&lt;&gt;"",ROUND(PRODUCT(H212,I212,N212),2),IF(M212&lt;&gt;"",ROUND(PRODUCT(H212,I212,M212),2),ROUND(PRODUCT(H212:L212),2)))</f>
        <v>51.35</v>
      </c>
      <c r="P212" s="17"/>
    </row>
    <row r="213" spans="1:16" ht="15" customHeight="1" x14ac:dyDescent="0.25">
      <c r="A213" s="3"/>
      <c r="B213" s="3"/>
      <c r="C213" s="3"/>
      <c r="D213" s="3"/>
      <c r="E213" s="3"/>
      <c r="F213" s="3"/>
      <c r="G213" s="3"/>
      <c r="H213" s="3"/>
      <c r="I213" s="3"/>
      <c r="J213" s="3"/>
      <c r="K213" s="3"/>
      <c r="L213" s="3"/>
      <c r="M213" s="3"/>
      <c r="N213" s="3"/>
      <c r="O213" s="3"/>
      <c r="P213" s="3"/>
    </row>
    <row r="214" spans="1:16" ht="45" customHeight="1" x14ac:dyDescent="0.25">
      <c r="A214" s="16" t="s">
        <v>103</v>
      </c>
      <c r="B214" s="16">
        <v>90444</v>
      </c>
      <c r="C214" s="46" t="str">
        <f>VLOOKUP(B214,COMPOSICAO!B:K,2,FALSE)</f>
        <v>RASGO EM CONTRAPISO PARA RAMAIS/ DISTRIBUIÇÃO COM DIÂMETROS MENORES OU IGUAIS A 40 MM. AF_05/2015</v>
      </c>
      <c r="D214" s="47"/>
      <c r="E214" s="47"/>
      <c r="F214" s="48"/>
      <c r="G214" s="16" t="str">
        <f>VLOOKUP(B214,COMPOSICAO!B:K,6,FALSE)</f>
        <v>M</v>
      </c>
      <c r="H214" s="16"/>
      <c r="I214" s="16"/>
      <c r="J214" s="16"/>
      <c r="K214" s="16"/>
      <c r="L214" s="16"/>
      <c r="M214" s="16"/>
      <c r="N214" s="16"/>
      <c r="O214" s="16"/>
      <c r="P214" s="17">
        <f>SUM(O214:O216)</f>
        <v>15.98</v>
      </c>
    </row>
    <row r="215" spans="1:16" ht="15" customHeight="1" x14ac:dyDescent="0.25">
      <c r="A215" s="16" t="s">
        <v>337</v>
      </c>
      <c r="B215" s="46" t="s">
        <v>12</v>
      </c>
      <c r="C215" s="47"/>
      <c r="D215" s="47"/>
      <c r="E215" s="47"/>
      <c r="F215" s="48"/>
      <c r="G215" s="16"/>
      <c r="H215" s="17">
        <v>15.98</v>
      </c>
      <c r="I215" s="17"/>
      <c r="J215" s="17"/>
      <c r="K215" s="17"/>
      <c r="L215" s="17"/>
      <c r="M215" s="17" t="str">
        <f>IF(COUNTA(J215:L215)=2,ROUND(PRODUCT(J215:L215),2),"")</f>
        <v/>
      </c>
      <c r="N215" s="17" t="str">
        <f>IF(OR(COUNTA(J215:L215)=3,AND(COUNTA(J215:L215)=1,M215&lt;&gt;"")),ROUND(PRODUCT(J215:M215),2),"")</f>
        <v/>
      </c>
      <c r="O215" s="17">
        <f>IF(N215&lt;&gt;"",ROUND(PRODUCT(H215,I215,N215),2),IF(M215&lt;&gt;"",ROUND(PRODUCT(H215,I215,M215),2),ROUND(PRODUCT(H215:L215),2)))</f>
        <v>15.98</v>
      </c>
      <c r="P215" s="17"/>
    </row>
    <row r="216" spans="1:16" ht="15" customHeight="1" x14ac:dyDescent="0.25">
      <c r="A216" s="3"/>
      <c r="B216" s="3"/>
      <c r="C216" s="3"/>
      <c r="D216" s="3"/>
      <c r="E216" s="3"/>
      <c r="F216" s="3"/>
      <c r="G216" s="3"/>
      <c r="H216" s="3"/>
      <c r="I216" s="3"/>
      <c r="J216" s="3"/>
      <c r="K216" s="3"/>
      <c r="L216" s="3"/>
      <c r="M216" s="3"/>
      <c r="N216" s="3"/>
      <c r="O216" s="3"/>
      <c r="P216" s="3"/>
    </row>
    <row r="217" spans="1:16" ht="45" customHeight="1" x14ac:dyDescent="0.25">
      <c r="A217" s="16" t="s">
        <v>104</v>
      </c>
      <c r="B217" s="16">
        <v>90466</v>
      </c>
      <c r="C217" s="46" t="str">
        <f>VLOOKUP(B217,COMPOSICAO!B:K,2,FALSE)</f>
        <v>CHUMBAMENTO LINEAR EM ALVENARIA PARA RAMAIS/DISTRIBUIÇÃO COM DIÂMETROS MENORES OU IGUAIS A 40 MM. AF_05/2015</v>
      </c>
      <c r="D217" s="47"/>
      <c r="E217" s="47"/>
      <c r="F217" s="48"/>
      <c r="G217" s="16" t="str">
        <f>VLOOKUP(B217,COMPOSICAO!B:K,6,FALSE)</f>
        <v>M</v>
      </c>
      <c r="H217" s="16"/>
      <c r="I217" s="16"/>
      <c r="J217" s="16"/>
      <c r="K217" s="16"/>
      <c r="L217" s="16"/>
      <c r="M217" s="16"/>
      <c r="N217" s="16"/>
      <c r="O217" s="16"/>
      <c r="P217" s="17">
        <f>SUM(O217:O219)</f>
        <v>51.35</v>
      </c>
    </row>
    <row r="218" spans="1:16" ht="15" customHeight="1" x14ac:dyDescent="0.25">
      <c r="A218" s="16" t="s">
        <v>338</v>
      </c>
      <c r="B218" s="46" t="s">
        <v>12</v>
      </c>
      <c r="C218" s="47"/>
      <c r="D218" s="47"/>
      <c r="E218" s="47"/>
      <c r="F218" s="48"/>
      <c r="G218" s="16"/>
      <c r="H218" s="17">
        <v>51.35</v>
      </c>
      <c r="I218" s="17"/>
      <c r="J218" s="17"/>
      <c r="K218" s="17"/>
      <c r="L218" s="17"/>
      <c r="M218" s="17" t="str">
        <f>IF(COUNTA(J218:L218)=2,ROUND(PRODUCT(J218:L218),2),"")</f>
        <v/>
      </c>
      <c r="N218" s="17" t="str">
        <f>IF(OR(COUNTA(J218:L218)=3,AND(COUNTA(J218:L218)=1,M218&lt;&gt;"")),ROUND(PRODUCT(J218:M218),2),"")</f>
        <v/>
      </c>
      <c r="O218" s="17">
        <f>IF(N218&lt;&gt;"",ROUND(PRODUCT(H218,I218,N218),2),IF(M218&lt;&gt;"",ROUND(PRODUCT(H218,I218,M218),2),ROUND(PRODUCT(H218:L218),2)))</f>
        <v>51.35</v>
      </c>
      <c r="P218" s="17"/>
    </row>
    <row r="219" spans="1:16" ht="15" customHeight="1" x14ac:dyDescent="0.25">
      <c r="A219" s="3"/>
      <c r="B219" s="3"/>
      <c r="C219" s="3"/>
      <c r="D219" s="3"/>
      <c r="E219" s="3"/>
      <c r="F219" s="3"/>
      <c r="G219" s="3"/>
      <c r="H219" s="3"/>
      <c r="I219" s="3"/>
      <c r="J219" s="3"/>
      <c r="K219" s="3"/>
      <c r="L219" s="3"/>
      <c r="M219" s="3"/>
      <c r="N219" s="3"/>
      <c r="O219" s="3"/>
      <c r="P219" s="3"/>
    </row>
    <row r="220" spans="1:16" ht="45" customHeight="1" x14ac:dyDescent="0.25">
      <c r="A220" s="16" t="s">
        <v>105</v>
      </c>
      <c r="B220" s="16">
        <v>90468</v>
      </c>
      <c r="C220" s="46" t="str">
        <f>VLOOKUP(B220,COMPOSICAO!B:K,2,FALSE)</f>
        <v>CHUMBAMENTO LINEAR EM CONTRAPISO PARA RAMAIS/DISTRIBUIÇÃO COM DIÂMETROS MENORES OU IGUAIS A 40 MM. AF_05/2015</v>
      </c>
      <c r="D220" s="47"/>
      <c r="E220" s="47"/>
      <c r="F220" s="48"/>
      <c r="G220" s="16" t="str">
        <f>VLOOKUP(B220,COMPOSICAO!B:K,6,FALSE)</f>
        <v>M</v>
      </c>
      <c r="H220" s="16"/>
      <c r="I220" s="16"/>
      <c r="J220" s="16"/>
      <c r="K220" s="16"/>
      <c r="L220" s="16"/>
      <c r="M220" s="16"/>
      <c r="N220" s="16"/>
      <c r="O220" s="16"/>
      <c r="P220" s="17">
        <f>SUM(O220:O222)</f>
        <v>15.98</v>
      </c>
    </row>
    <row r="221" spans="1:16" ht="15" customHeight="1" x14ac:dyDescent="0.25">
      <c r="A221" s="16" t="s">
        <v>339</v>
      </c>
      <c r="B221" s="46" t="s">
        <v>12</v>
      </c>
      <c r="C221" s="47"/>
      <c r="D221" s="47"/>
      <c r="E221" s="47"/>
      <c r="F221" s="48"/>
      <c r="G221" s="16"/>
      <c r="H221" s="17">
        <v>15.98</v>
      </c>
      <c r="I221" s="17"/>
      <c r="J221" s="17"/>
      <c r="K221" s="17"/>
      <c r="L221" s="17"/>
      <c r="M221" s="17" t="str">
        <f>IF(COUNTA(J221:L221)=2,ROUND(PRODUCT(J221:L221),2),"")</f>
        <v/>
      </c>
      <c r="N221" s="17" t="str">
        <f>IF(OR(COUNTA(J221:L221)=3,AND(COUNTA(J221:L221)=1,M221&lt;&gt;"")),ROUND(PRODUCT(J221:M221),2),"")</f>
        <v/>
      </c>
      <c r="O221" s="17">
        <f>IF(N221&lt;&gt;"",ROUND(PRODUCT(H221,I221,N221),2),IF(M221&lt;&gt;"",ROUND(PRODUCT(H221,I221,M221),2),ROUND(PRODUCT(H221:L221),2)))</f>
        <v>15.98</v>
      </c>
      <c r="P221" s="17"/>
    </row>
    <row r="222" spans="1:16" ht="15" customHeight="1" x14ac:dyDescent="0.25">
      <c r="A222" s="3"/>
      <c r="B222" s="3"/>
      <c r="C222" s="3"/>
      <c r="D222" s="3"/>
      <c r="E222" s="3"/>
      <c r="F222" s="3"/>
      <c r="G222" s="3"/>
      <c r="H222" s="3"/>
      <c r="I222" s="3"/>
      <c r="J222" s="3"/>
      <c r="K222" s="3"/>
      <c r="L222" s="3"/>
      <c r="M222" s="3"/>
      <c r="N222" s="3"/>
      <c r="O222" s="3"/>
      <c r="P222" s="3"/>
    </row>
    <row r="223" spans="1:16" ht="45" customHeight="1" x14ac:dyDescent="0.25">
      <c r="A223" s="16" t="s">
        <v>106</v>
      </c>
      <c r="B223" s="16">
        <v>91190</v>
      </c>
      <c r="C223" s="46" t="str">
        <f>VLOOKUP(B223,COMPOSICAO!B:K,2,FALSE)</f>
        <v>CHUMBAMENTO PONTUAL EM PASSAGEM DE TUBO COM DIÂMETRO MENOR OU IGUAL A 40 MM. AF_05/2015</v>
      </c>
      <c r="D223" s="47"/>
      <c r="E223" s="47"/>
      <c r="F223" s="48"/>
      <c r="G223" s="16" t="str">
        <f>VLOOKUP(B223,COMPOSICAO!B:K,6,FALSE)</f>
        <v>UN</v>
      </c>
      <c r="H223" s="16"/>
      <c r="I223" s="16"/>
      <c r="J223" s="16"/>
      <c r="K223" s="16"/>
      <c r="L223" s="16"/>
      <c r="M223" s="16"/>
      <c r="N223" s="16"/>
      <c r="O223" s="16"/>
      <c r="P223" s="17">
        <f>SUM(O223:O225)</f>
        <v>33</v>
      </c>
    </row>
    <row r="224" spans="1:16" ht="15" customHeight="1" x14ac:dyDescent="0.25">
      <c r="A224" s="16" t="s">
        <v>340</v>
      </c>
      <c r="B224" s="46" t="s">
        <v>12</v>
      </c>
      <c r="C224" s="47"/>
      <c r="D224" s="47"/>
      <c r="E224" s="47"/>
      <c r="F224" s="48"/>
      <c r="G224" s="16"/>
      <c r="H224" s="17">
        <v>33</v>
      </c>
      <c r="I224" s="17"/>
      <c r="J224" s="17"/>
      <c r="K224" s="17"/>
      <c r="L224" s="17"/>
      <c r="M224" s="17" t="str">
        <f>IF(COUNTA(J224:L224)=2,ROUND(PRODUCT(J224:L224),2),"")</f>
        <v/>
      </c>
      <c r="N224" s="17" t="str">
        <f>IF(OR(COUNTA(J224:L224)=3,AND(COUNTA(J224:L224)=1,M224&lt;&gt;"")),ROUND(PRODUCT(J224:M224),2),"")</f>
        <v/>
      </c>
      <c r="O224" s="17">
        <f>IF(N224&lt;&gt;"",ROUND(PRODUCT(H224,I224,N224),2),IF(M224&lt;&gt;"",ROUND(PRODUCT(H224,I224,M224),2),ROUND(PRODUCT(H224:L224),2)))</f>
        <v>33</v>
      </c>
      <c r="P224" s="17"/>
    </row>
    <row r="225" spans="1:16" ht="15" customHeight="1" x14ac:dyDescent="0.25">
      <c r="A225" s="3"/>
      <c r="B225" s="3"/>
      <c r="C225" s="3"/>
      <c r="D225" s="3"/>
      <c r="E225" s="3"/>
      <c r="F225" s="3"/>
      <c r="G225" s="3"/>
      <c r="H225" s="3"/>
      <c r="I225" s="3"/>
      <c r="J225" s="3"/>
      <c r="K225" s="3"/>
      <c r="L225" s="3"/>
      <c r="M225" s="3"/>
      <c r="N225" s="3"/>
      <c r="O225" s="3"/>
      <c r="P225" s="3"/>
    </row>
    <row r="226" spans="1:16" ht="60" customHeight="1" x14ac:dyDescent="0.25">
      <c r="A226" s="16" t="s">
        <v>107</v>
      </c>
      <c r="B226" s="16">
        <v>89712</v>
      </c>
      <c r="C226" s="46" t="str">
        <f>VLOOKUP(B226,COMPOSICAO!B:K,2,FALSE)</f>
        <v>TUBO PVC, SERIE NORMAL, ESGOTO PREDIAL, DN 50 MM, FORNECIDO E INSTALADO EM RAMAL DE DESCARGA OU RAMAL DE ESGOTO SANITÁRIO. AF_08/2022</v>
      </c>
      <c r="D226" s="47"/>
      <c r="E226" s="47"/>
      <c r="F226" s="48"/>
      <c r="G226" s="16" t="str">
        <f>VLOOKUP(B226,COMPOSICAO!B:K,6,FALSE)</f>
        <v>M</v>
      </c>
      <c r="H226" s="16"/>
      <c r="I226" s="16"/>
      <c r="J226" s="16"/>
      <c r="K226" s="16"/>
      <c r="L226" s="16"/>
      <c r="M226" s="16"/>
      <c r="N226" s="16"/>
      <c r="O226" s="16"/>
      <c r="P226" s="17">
        <f>SUM(O226:O228)</f>
        <v>18.43</v>
      </c>
    </row>
    <row r="227" spans="1:16" ht="15" customHeight="1" x14ac:dyDescent="0.25">
      <c r="A227" s="16" t="s">
        <v>341</v>
      </c>
      <c r="B227" s="46" t="s">
        <v>12</v>
      </c>
      <c r="C227" s="47"/>
      <c r="D227" s="47"/>
      <c r="E227" s="47"/>
      <c r="F227" s="48"/>
      <c r="G227" s="16"/>
      <c r="H227" s="17">
        <v>18.43</v>
      </c>
      <c r="I227" s="17"/>
      <c r="J227" s="17"/>
      <c r="K227" s="17"/>
      <c r="L227" s="17"/>
      <c r="M227" s="17" t="str">
        <f>IF(COUNTA(J227:L227)=2,ROUND(PRODUCT(J227:L227),2),"")</f>
        <v/>
      </c>
      <c r="N227" s="17" t="str">
        <f>IF(OR(COUNTA(J227:L227)=3,AND(COUNTA(J227:L227)=1,M227&lt;&gt;"")),ROUND(PRODUCT(J227:M227),2),"")</f>
        <v/>
      </c>
      <c r="O227" s="17">
        <f>IF(N227&lt;&gt;"",ROUND(PRODUCT(H227,I227,N227),2),IF(M227&lt;&gt;"",ROUND(PRODUCT(H227,I227,M227),2),ROUND(PRODUCT(H227:L227),2)))</f>
        <v>18.43</v>
      </c>
      <c r="P227" s="17"/>
    </row>
    <row r="228" spans="1:16" ht="15" customHeight="1" x14ac:dyDescent="0.25">
      <c r="A228" s="3"/>
      <c r="B228" s="3"/>
      <c r="C228" s="3"/>
      <c r="D228" s="3"/>
      <c r="E228" s="3"/>
      <c r="F228" s="3"/>
      <c r="G228" s="3"/>
      <c r="H228" s="3"/>
      <c r="I228" s="3"/>
      <c r="J228" s="3"/>
      <c r="K228" s="3"/>
      <c r="L228" s="3"/>
      <c r="M228" s="3"/>
      <c r="N228" s="3"/>
      <c r="O228" s="3"/>
      <c r="P228" s="3"/>
    </row>
    <row r="229" spans="1:16" ht="60" customHeight="1" x14ac:dyDescent="0.25">
      <c r="A229" s="16" t="s">
        <v>108</v>
      </c>
      <c r="B229" s="16">
        <v>89714</v>
      </c>
      <c r="C229" s="46" t="str">
        <f>VLOOKUP(B229,COMPOSICAO!B:K,2,FALSE)</f>
        <v>TUBO PVC, SERIE NORMAL, ESGOTO PREDIAL, DN 100 MM, FORNECIDO E INSTALADO EM RAMAL DE DESCARGA OU RAMAL DE ESGOTO SANITÁRIO. AF_08/2022</v>
      </c>
      <c r="D229" s="47"/>
      <c r="E229" s="47"/>
      <c r="F229" s="48"/>
      <c r="G229" s="16" t="str">
        <f>VLOOKUP(B229,COMPOSICAO!B:K,6,FALSE)</f>
        <v>M</v>
      </c>
      <c r="H229" s="16"/>
      <c r="I229" s="16"/>
      <c r="J229" s="16"/>
      <c r="K229" s="16"/>
      <c r="L229" s="16"/>
      <c r="M229" s="16"/>
      <c r="N229" s="16"/>
      <c r="O229" s="16"/>
      <c r="P229" s="17">
        <f>SUM(O229:O231)</f>
        <v>68.63</v>
      </c>
    </row>
    <row r="230" spans="1:16" ht="15" customHeight="1" x14ac:dyDescent="0.25">
      <c r="A230" s="16" t="s">
        <v>342</v>
      </c>
      <c r="B230" s="46" t="s">
        <v>12</v>
      </c>
      <c r="C230" s="47"/>
      <c r="D230" s="47"/>
      <c r="E230" s="47"/>
      <c r="F230" s="48"/>
      <c r="G230" s="16"/>
      <c r="H230" s="17">
        <v>68.63</v>
      </c>
      <c r="I230" s="17"/>
      <c r="J230" s="17"/>
      <c r="K230" s="17"/>
      <c r="L230" s="17"/>
      <c r="M230" s="17" t="str">
        <f>IF(COUNTA(J230:L230)=2,ROUND(PRODUCT(J230:L230),2),"")</f>
        <v/>
      </c>
      <c r="N230" s="17" t="str">
        <f>IF(OR(COUNTA(J230:L230)=3,AND(COUNTA(J230:L230)=1,M230&lt;&gt;"")),ROUND(PRODUCT(J230:M230),2),"")</f>
        <v/>
      </c>
      <c r="O230" s="17">
        <f>IF(N230&lt;&gt;"",ROUND(PRODUCT(H230,I230,N230),2),IF(M230&lt;&gt;"",ROUND(PRODUCT(H230,I230,M230),2),ROUND(PRODUCT(H230:L230),2)))</f>
        <v>68.63</v>
      </c>
      <c r="P230" s="17"/>
    </row>
    <row r="231" spans="1:16" ht="15" customHeight="1" x14ac:dyDescent="0.25">
      <c r="A231" s="3"/>
      <c r="B231" s="3"/>
      <c r="C231" s="3"/>
      <c r="D231" s="3"/>
      <c r="E231" s="3"/>
      <c r="F231" s="3"/>
      <c r="G231" s="3"/>
      <c r="H231" s="3"/>
      <c r="I231" s="3"/>
      <c r="J231" s="3"/>
      <c r="K231" s="3"/>
      <c r="L231" s="3"/>
      <c r="M231" s="3"/>
      <c r="N231" s="3"/>
      <c r="O231" s="3"/>
      <c r="P231" s="3"/>
    </row>
    <row r="232" spans="1:16" ht="60" customHeight="1" x14ac:dyDescent="0.25">
      <c r="A232" s="16" t="s">
        <v>109</v>
      </c>
      <c r="B232" s="16">
        <v>89798</v>
      </c>
      <c r="C232" s="46" t="str">
        <f>VLOOKUP(B232,COMPOSICAO!B:K,2,FALSE)</f>
        <v>TUBO PVC, SERIE NORMAL, ESGOTO PREDIAL, DN 50 MM, FORNECIDO E INSTALADO EM PRUMADA DE ESGOTO SANITÁRIO OU VENTILAÇÃO. AF_08/2022</v>
      </c>
      <c r="D232" s="47"/>
      <c r="E232" s="47"/>
      <c r="F232" s="48"/>
      <c r="G232" s="16" t="str">
        <f>VLOOKUP(B232,COMPOSICAO!B:K,6,FALSE)</f>
        <v>M</v>
      </c>
      <c r="H232" s="16"/>
      <c r="I232" s="16"/>
      <c r="J232" s="16"/>
      <c r="K232" s="16"/>
      <c r="L232" s="16"/>
      <c r="M232" s="16"/>
      <c r="N232" s="16"/>
      <c r="O232" s="16"/>
      <c r="P232" s="17">
        <f>SUM(O232:O234)</f>
        <v>8.9</v>
      </c>
    </row>
    <row r="233" spans="1:16" ht="15" customHeight="1" x14ac:dyDescent="0.25">
      <c r="A233" s="16" t="s">
        <v>343</v>
      </c>
      <c r="B233" s="46" t="s">
        <v>12</v>
      </c>
      <c r="C233" s="47"/>
      <c r="D233" s="47"/>
      <c r="E233" s="47"/>
      <c r="F233" s="48"/>
      <c r="G233" s="16"/>
      <c r="H233" s="17">
        <v>8.9</v>
      </c>
      <c r="I233" s="17"/>
      <c r="J233" s="17"/>
      <c r="K233" s="17"/>
      <c r="L233" s="17"/>
      <c r="M233" s="17" t="str">
        <f>IF(COUNTA(J233:L233)=2,ROUND(PRODUCT(J233:L233),2),"")</f>
        <v/>
      </c>
      <c r="N233" s="17" t="str">
        <f>IF(OR(COUNTA(J233:L233)=3,AND(COUNTA(J233:L233)=1,M233&lt;&gt;"")),ROUND(PRODUCT(J233:M233),2),"")</f>
        <v/>
      </c>
      <c r="O233" s="17">
        <f>IF(N233&lt;&gt;"",ROUND(PRODUCT(H233,I233,N233),2),IF(M233&lt;&gt;"",ROUND(PRODUCT(H233,I233,M233),2),ROUND(PRODUCT(H233:L233),2)))</f>
        <v>8.9</v>
      </c>
      <c r="P233" s="17"/>
    </row>
    <row r="234" spans="1:16" ht="15" customHeight="1" x14ac:dyDescent="0.25">
      <c r="A234" s="3"/>
      <c r="B234" s="3"/>
      <c r="C234" s="3"/>
      <c r="D234" s="3"/>
      <c r="E234" s="3"/>
      <c r="F234" s="3"/>
      <c r="G234" s="3"/>
      <c r="H234" s="3"/>
      <c r="I234" s="3"/>
      <c r="J234" s="3"/>
      <c r="K234" s="3"/>
      <c r="L234" s="3"/>
      <c r="M234" s="3"/>
      <c r="N234" s="3"/>
      <c r="O234" s="3"/>
      <c r="P234" s="3"/>
    </row>
    <row r="235" spans="1:16" ht="60" customHeight="1" x14ac:dyDescent="0.25">
      <c r="A235" s="16" t="s">
        <v>110</v>
      </c>
      <c r="B235" s="16">
        <v>89799</v>
      </c>
      <c r="C235" s="46" t="str">
        <f>VLOOKUP(B235,COMPOSICAO!B:K,2,FALSE)</f>
        <v>TUBO PVC, SERIE NORMAL, ESGOTO PREDIAL, DN 75 MM, FORNECIDO E INSTALADO EM PRUMADA DE ESGOTO SANITÁRIO OU VENTILAÇÃO. AF_08/2022</v>
      </c>
      <c r="D235" s="47"/>
      <c r="E235" s="47"/>
      <c r="F235" s="48"/>
      <c r="G235" s="16" t="str">
        <f>VLOOKUP(B235,COMPOSICAO!B:K,6,FALSE)</f>
        <v>M</v>
      </c>
      <c r="H235" s="16"/>
      <c r="I235" s="16"/>
      <c r="J235" s="16"/>
      <c r="K235" s="16"/>
      <c r="L235" s="16"/>
      <c r="M235" s="16"/>
      <c r="N235" s="16"/>
      <c r="O235" s="16"/>
      <c r="P235" s="17">
        <f>SUM(O235:O237)</f>
        <v>3.03</v>
      </c>
    </row>
    <row r="236" spans="1:16" ht="15" customHeight="1" x14ac:dyDescent="0.25">
      <c r="A236" s="16" t="s">
        <v>344</v>
      </c>
      <c r="B236" s="46" t="s">
        <v>12</v>
      </c>
      <c r="C236" s="47"/>
      <c r="D236" s="47"/>
      <c r="E236" s="47"/>
      <c r="F236" s="48"/>
      <c r="G236" s="16"/>
      <c r="H236" s="17">
        <v>3.03</v>
      </c>
      <c r="I236" s="17"/>
      <c r="J236" s="17"/>
      <c r="K236" s="17"/>
      <c r="L236" s="17"/>
      <c r="M236" s="17" t="str">
        <f>IF(COUNTA(J236:L236)=2,ROUND(PRODUCT(J236:L236),2),"")</f>
        <v/>
      </c>
      <c r="N236" s="17" t="str">
        <f>IF(OR(COUNTA(J236:L236)=3,AND(COUNTA(J236:L236)=1,M236&lt;&gt;"")),ROUND(PRODUCT(J236:M236),2),"")</f>
        <v/>
      </c>
      <c r="O236" s="17">
        <f>IF(N236&lt;&gt;"",ROUND(PRODUCT(H236,I236,N236),2),IF(M236&lt;&gt;"",ROUND(PRODUCT(H236,I236,M236),2),ROUND(PRODUCT(H236:L236),2)))</f>
        <v>3.03</v>
      </c>
      <c r="P236" s="17"/>
    </row>
    <row r="237" spans="1:16" ht="15" customHeight="1" x14ac:dyDescent="0.25">
      <c r="A237" s="3"/>
      <c r="B237" s="3"/>
      <c r="C237" s="3"/>
      <c r="D237" s="3"/>
      <c r="E237" s="3"/>
      <c r="F237" s="3"/>
      <c r="G237" s="3"/>
      <c r="H237" s="3"/>
      <c r="I237" s="3"/>
      <c r="J237" s="3"/>
      <c r="K237" s="3"/>
      <c r="L237" s="3"/>
      <c r="M237" s="3"/>
      <c r="N237" s="3"/>
      <c r="O237" s="3"/>
      <c r="P237" s="3"/>
    </row>
    <row r="238" spans="1:16" ht="75" customHeight="1" x14ac:dyDescent="0.25">
      <c r="A238" s="16" t="s">
        <v>111</v>
      </c>
      <c r="B238" s="16">
        <v>89724</v>
      </c>
      <c r="C238" s="46" t="str">
        <f>VLOOKUP(B238,COMPOSICAO!B:K,2,FALSE)</f>
        <v>JOELHO 90 GRAUS, PVC, SERIE NORMAL, ESGOTO PREDIAL, DN 40 MM, JUNTA SOLDÁVEL, FORNECIDO E INSTALADO EM RAMAL DE DESCARGA OU RAMAL DE ESGOTO SANITÁRIO. AF_08/2022</v>
      </c>
      <c r="D238" s="47"/>
      <c r="E238" s="47"/>
      <c r="F238" s="48"/>
      <c r="G238" s="16" t="str">
        <f>VLOOKUP(B238,COMPOSICAO!B:K,6,FALSE)</f>
        <v>UN</v>
      </c>
      <c r="H238" s="16"/>
      <c r="I238" s="16"/>
      <c r="J238" s="16"/>
      <c r="K238" s="16"/>
      <c r="L238" s="16"/>
      <c r="M238" s="16"/>
      <c r="N238" s="16"/>
      <c r="O238" s="16"/>
      <c r="P238" s="17">
        <f>SUM(O238:O240)</f>
        <v>12</v>
      </c>
    </row>
    <row r="239" spans="1:16" ht="15" customHeight="1" x14ac:dyDescent="0.25">
      <c r="A239" s="16" t="s">
        <v>345</v>
      </c>
      <c r="B239" s="46" t="s">
        <v>12</v>
      </c>
      <c r="C239" s="47"/>
      <c r="D239" s="47"/>
      <c r="E239" s="47"/>
      <c r="F239" s="48"/>
      <c r="G239" s="16"/>
      <c r="H239" s="17">
        <v>12</v>
      </c>
      <c r="I239" s="17"/>
      <c r="J239" s="17"/>
      <c r="K239" s="17"/>
      <c r="L239" s="17"/>
      <c r="M239" s="17" t="str">
        <f>IF(COUNTA(J239:L239)=2,ROUND(PRODUCT(J239:L239),2),"")</f>
        <v/>
      </c>
      <c r="N239" s="17" t="str">
        <f>IF(OR(COUNTA(J239:L239)=3,AND(COUNTA(J239:L239)=1,M239&lt;&gt;"")),ROUND(PRODUCT(J239:M239),2),"")</f>
        <v/>
      </c>
      <c r="O239" s="17">
        <f>IF(N239&lt;&gt;"",ROUND(PRODUCT(H239,I239,N239),2),IF(M239&lt;&gt;"",ROUND(PRODUCT(H239,I239,M239),2),ROUND(PRODUCT(H239:L239),2)))</f>
        <v>12</v>
      </c>
      <c r="P239" s="17"/>
    </row>
    <row r="240" spans="1:16" ht="15" customHeight="1" x14ac:dyDescent="0.25">
      <c r="A240" s="3"/>
      <c r="B240" s="3"/>
      <c r="C240" s="3"/>
      <c r="D240" s="3"/>
      <c r="E240" s="3"/>
      <c r="F240" s="3"/>
      <c r="G240" s="3"/>
      <c r="H240" s="3"/>
      <c r="I240" s="3"/>
      <c r="J240" s="3"/>
      <c r="K240" s="3"/>
      <c r="L240" s="3"/>
      <c r="M240" s="3"/>
      <c r="N240" s="3"/>
      <c r="O240" s="3"/>
      <c r="P240" s="3"/>
    </row>
    <row r="241" spans="1:16" ht="75" customHeight="1" x14ac:dyDescent="0.25">
      <c r="A241" s="16" t="s">
        <v>112</v>
      </c>
      <c r="B241" s="16">
        <v>89731</v>
      </c>
      <c r="C241" s="46" t="str">
        <f>VLOOKUP(B241,COMPOSICAO!B:K,2,FALSE)</f>
        <v>JOELHO 90 GRAUS, PVC, SERIE NORMAL, ESGOTO PREDIAL, DN 50 MM, JUNTA ELÁSTICA, FORNECIDO E INSTALADO EM RAMAL DE DESCARGA OU RAMAL DE ESGOTO SANITÁRIO. AF_08/2022</v>
      </c>
      <c r="D241" s="47"/>
      <c r="E241" s="47"/>
      <c r="F241" s="48"/>
      <c r="G241" s="16" t="str">
        <f>VLOOKUP(B241,COMPOSICAO!B:K,6,FALSE)</f>
        <v>UN</v>
      </c>
      <c r="H241" s="16"/>
      <c r="I241" s="16"/>
      <c r="J241" s="16"/>
      <c r="K241" s="16"/>
      <c r="L241" s="16"/>
      <c r="M241" s="16"/>
      <c r="N241" s="16"/>
      <c r="O241" s="16"/>
      <c r="P241" s="17">
        <f>SUM(O241:O243)</f>
        <v>25</v>
      </c>
    </row>
    <row r="242" spans="1:16" ht="15" customHeight="1" x14ac:dyDescent="0.25">
      <c r="A242" s="16" t="s">
        <v>346</v>
      </c>
      <c r="B242" s="46" t="s">
        <v>12</v>
      </c>
      <c r="C242" s="47"/>
      <c r="D242" s="47"/>
      <c r="E242" s="47"/>
      <c r="F242" s="48"/>
      <c r="G242" s="16"/>
      <c r="H242" s="17">
        <v>25</v>
      </c>
      <c r="I242" s="17"/>
      <c r="J242" s="17"/>
      <c r="K242" s="17"/>
      <c r="L242" s="17"/>
      <c r="M242" s="17" t="str">
        <f>IF(COUNTA(J242:L242)=2,ROUND(PRODUCT(J242:L242),2),"")</f>
        <v/>
      </c>
      <c r="N242" s="17" t="str">
        <f>IF(OR(COUNTA(J242:L242)=3,AND(COUNTA(J242:L242)=1,M242&lt;&gt;"")),ROUND(PRODUCT(J242:M242),2),"")</f>
        <v/>
      </c>
      <c r="O242" s="17">
        <f>IF(N242&lt;&gt;"",ROUND(PRODUCT(H242,I242,N242),2),IF(M242&lt;&gt;"",ROUND(PRODUCT(H242,I242,M242),2),ROUND(PRODUCT(H242:L242),2)))</f>
        <v>25</v>
      </c>
      <c r="P242" s="17"/>
    </row>
    <row r="243" spans="1:16" ht="15" customHeight="1" x14ac:dyDescent="0.25">
      <c r="A243" s="3"/>
      <c r="B243" s="3"/>
      <c r="C243" s="3"/>
      <c r="D243" s="3"/>
      <c r="E243" s="3"/>
      <c r="F243" s="3"/>
      <c r="G243" s="3"/>
      <c r="H243" s="3"/>
      <c r="I243" s="3"/>
      <c r="J243" s="3"/>
      <c r="K243" s="3"/>
      <c r="L243" s="3"/>
      <c r="M243" s="3"/>
      <c r="N243" s="3"/>
      <c r="O243" s="3"/>
      <c r="P243" s="3"/>
    </row>
    <row r="244" spans="1:16" ht="75" customHeight="1" x14ac:dyDescent="0.25">
      <c r="A244" s="16" t="s">
        <v>113</v>
      </c>
      <c r="B244" s="16">
        <v>89744</v>
      </c>
      <c r="C244" s="46" t="str">
        <f>VLOOKUP(B244,COMPOSICAO!B:K,2,FALSE)</f>
        <v>JOELHO 90 GRAUS, PVC, SERIE NORMAL, ESGOTO PREDIAL, DN 100 MM, JUNTA ELÁSTICA, FORNECIDO E INSTALADO EM RAMAL DE DESCARGA OU RAMAL DE ESGOTO SANITÁRIO. AF_08/2022</v>
      </c>
      <c r="D244" s="47"/>
      <c r="E244" s="47"/>
      <c r="F244" s="48"/>
      <c r="G244" s="16" t="str">
        <f>VLOOKUP(B244,COMPOSICAO!B:K,6,FALSE)</f>
        <v>UN</v>
      </c>
      <c r="H244" s="16"/>
      <c r="I244" s="16"/>
      <c r="J244" s="16"/>
      <c r="K244" s="16"/>
      <c r="L244" s="16"/>
      <c r="M244" s="16"/>
      <c r="N244" s="16"/>
      <c r="O244" s="16"/>
      <c r="P244" s="17">
        <f>SUM(O244:O246)</f>
        <v>7</v>
      </c>
    </row>
    <row r="245" spans="1:16" ht="15" customHeight="1" x14ac:dyDescent="0.25">
      <c r="A245" s="16" t="s">
        <v>347</v>
      </c>
      <c r="B245" s="46" t="s">
        <v>12</v>
      </c>
      <c r="C245" s="47"/>
      <c r="D245" s="47"/>
      <c r="E245" s="47"/>
      <c r="F245" s="48"/>
      <c r="G245" s="16"/>
      <c r="H245" s="17">
        <v>7</v>
      </c>
      <c r="I245" s="17"/>
      <c r="J245" s="17"/>
      <c r="K245" s="17"/>
      <c r="L245" s="17"/>
      <c r="M245" s="17" t="str">
        <f>IF(COUNTA(J245:L245)=2,ROUND(PRODUCT(J245:L245),2),"")</f>
        <v/>
      </c>
      <c r="N245" s="17" t="str">
        <f>IF(OR(COUNTA(J245:L245)=3,AND(COUNTA(J245:L245)=1,M245&lt;&gt;"")),ROUND(PRODUCT(J245:M245),2),"")</f>
        <v/>
      </c>
      <c r="O245" s="17">
        <f>IF(N245&lt;&gt;"",ROUND(PRODUCT(H245,I245,N245),2),IF(M245&lt;&gt;"",ROUND(PRODUCT(H245,I245,M245),2),ROUND(PRODUCT(H245:L245),2)))</f>
        <v>7</v>
      </c>
      <c r="P245" s="17"/>
    </row>
    <row r="246" spans="1:16" ht="15" customHeight="1" x14ac:dyDescent="0.25">
      <c r="A246" s="3"/>
      <c r="B246" s="3"/>
      <c r="C246" s="3"/>
      <c r="D246" s="3"/>
      <c r="E246" s="3"/>
      <c r="F246" s="3"/>
      <c r="G246" s="3"/>
      <c r="H246" s="3"/>
      <c r="I246" s="3"/>
      <c r="J246" s="3"/>
      <c r="K246" s="3"/>
      <c r="L246" s="3"/>
      <c r="M246" s="3"/>
      <c r="N246" s="3"/>
      <c r="O246" s="3"/>
      <c r="P246" s="3"/>
    </row>
    <row r="247" spans="1:16" ht="60" customHeight="1" x14ac:dyDescent="0.25">
      <c r="A247" s="16" t="s">
        <v>114</v>
      </c>
      <c r="B247" s="16">
        <v>89784</v>
      </c>
      <c r="C247" s="46" t="str">
        <f>VLOOKUP(B247,COMPOSICAO!B:K,2,FALSE)</f>
        <v>TE, PVC, SERIE NORMAL, ESGOTO PREDIAL, DN 50 X 50 MM, JUNTA ELÁSTICA, FORNECIDO E INSTALADO EM RAMAL DE DESCARGA OU RAMAL DE ESGOTO SANITÁRIO. AF_08/2022</v>
      </c>
      <c r="D247" s="47"/>
      <c r="E247" s="47"/>
      <c r="F247" s="48"/>
      <c r="G247" s="16" t="str">
        <f>VLOOKUP(B247,COMPOSICAO!B:K,6,FALSE)</f>
        <v>UN</v>
      </c>
      <c r="H247" s="16"/>
      <c r="I247" s="16"/>
      <c r="J247" s="16"/>
      <c r="K247" s="16"/>
      <c r="L247" s="16"/>
      <c r="M247" s="16"/>
      <c r="N247" s="16"/>
      <c r="O247" s="16"/>
      <c r="P247" s="17">
        <f>SUM(O247:O249)</f>
        <v>9</v>
      </c>
    </row>
    <row r="248" spans="1:16" ht="15" customHeight="1" x14ac:dyDescent="0.25">
      <c r="A248" s="16" t="s">
        <v>348</v>
      </c>
      <c r="B248" s="46" t="s">
        <v>12</v>
      </c>
      <c r="C248" s="47"/>
      <c r="D248" s="47"/>
      <c r="E248" s="47"/>
      <c r="F248" s="48"/>
      <c r="G248" s="16"/>
      <c r="H248" s="17">
        <v>9</v>
      </c>
      <c r="I248" s="17"/>
      <c r="J248" s="17"/>
      <c r="K248" s="17"/>
      <c r="L248" s="17"/>
      <c r="M248" s="17" t="str">
        <f>IF(COUNTA(J248:L248)=2,ROUND(PRODUCT(J248:L248),2),"")</f>
        <v/>
      </c>
      <c r="N248" s="17" t="str">
        <f>IF(OR(COUNTA(J248:L248)=3,AND(COUNTA(J248:L248)=1,M248&lt;&gt;"")),ROUND(PRODUCT(J248:M248),2),"")</f>
        <v/>
      </c>
      <c r="O248" s="17">
        <f>IF(N248&lt;&gt;"",ROUND(PRODUCT(H248,I248,N248),2),IF(M248&lt;&gt;"",ROUND(PRODUCT(H248,I248,M248),2),ROUND(PRODUCT(H248:L248),2)))</f>
        <v>9</v>
      </c>
      <c r="P248" s="17"/>
    </row>
    <row r="249" spans="1:16" ht="15" customHeight="1" x14ac:dyDescent="0.25">
      <c r="A249" s="3"/>
      <c r="B249" s="3"/>
      <c r="C249" s="3"/>
      <c r="D249" s="3"/>
      <c r="E249" s="3"/>
      <c r="F249" s="3"/>
      <c r="G249" s="3"/>
      <c r="H249" s="3"/>
      <c r="I249" s="3"/>
      <c r="J249" s="3"/>
      <c r="K249" s="3"/>
      <c r="L249" s="3"/>
      <c r="M249" s="3"/>
      <c r="N249" s="3"/>
      <c r="O249" s="3"/>
      <c r="P249" s="3"/>
    </row>
    <row r="250" spans="1:16" ht="60" customHeight="1" x14ac:dyDescent="0.25">
      <c r="A250" s="16" t="s">
        <v>115</v>
      </c>
      <c r="B250" s="16">
        <v>89801</v>
      </c>
      <c r="C250" s="46" t="str">
        <f>VLOOKUP(B250,COMPOSICAO!B:K,2,FALSE)</f>
        <v>JOELHO 90 GRAUS, PVC, SERIE NORMAL, ESGOTO PREDIAL, DN 50 MM, JUNTA ELÁSTICA, FORNECIDO E INSTALADO EM PRUMADA DE ESGOTO SANITÁRIO OU VENTILAÇÃO. AF_08/2022</v>
      </c>
      <c r="D250" s="47"/>
      <c r="E250" s="47"/>
      <c r="F250" s="48"/>
      <c r="G250" s="16" t="str">
        <f>VLOOKUP(B250,COMPOSICAO!B:K,6,FALSE)</f>
        <v>UN</v>
      </c>
      <c r="H250" s="16"/>
      <c r="I250" s="16"/>
      <c r="J250" s="16"/>
      <c r="K250" s="16"/>
      <c r="L250" s="16"/>
      <c r="M250" s="16"/>
      <c r="N250" s="16"/>
      <c r="O250" s="16"/>
      <c r="P250" s="17">
        <f>SUM(O250:O252)</f>
        <v>3</v>
      </c>
    </row>
    <row r="251" spans="1:16" ht="15" customHeight="1" x14ac:dyDescent="0.25">
      <c r="A251" s="16" t="s">
        <v>349</v>
      </c>
      <c r="B251" s="46" t="s">
        <v>12</v>
      </c>
      <c r="C251" s="47"/>
      <c r="D251" s="47"/>
      <c r="E251" s="47"/>
      <c r="F251" s="48"/>
      <c r="G251" s="16"/>
      <c r="H251" s="17">
        <v>3</v>
      </c>
      <c r="I251" s="17"/>
      <c r="J251" s="17"/>
      <c r="K251" s="17"/>
      <c r="L251" s="17"/>
      <c r="M251" s="17" t="str">
        <f>IF(COUNTA(J251:L251)=2,ROUND(PRODUCT(J251:L251),2),"")</f>
        <v/>
      </c>
      <c r="N251" s="17" t="str">
        <f>IF(OR(COUNTA(J251:L251)=3,AND(COUNTA(J251:L251)=1,M251&lt;&gt;"")),ROUND(PRODUCT(J251:M251),2),"")</f>
        <v/>
      </c>
      <c r="O251" s="17">
        <f>IF(N251&lt;&gt;"",ROUND(PRODUCT(H251,I251,N251),2),IF(M251&lt;&gt;"",ROUND(PRODUCT(H251,I251,M251),2),ROUND(PRODUCT(H251:L251),2)))</f>
        <v>3</v>
      </c>
      <c r="P251" s="17"/>
    </row>
    <row r="252" spans="1:16" ht="15" customHeight="1" x14ac:dyDescent="0.25">
      <c r="A252" s="3"/>
      <c r="B252" s="3"/>
      <c r="C252" s="3"/>
      <c r="D252" s="3"/>
      <c r="E252" s="3"/>
      <c r="F252" s="3"/>
      <c r="G252" s="3"/>
      <c r="H252" s="3"/>
      <c r="I252" s="3"/>
      <c r="J252" s="3"/>
      <c r="K252" s="3"/>
      <c r="L252" s="3"/>
      <c r="M252" s="3"/>
      <c r="N252" s="3"/>
      <c r="O252" s="3"/>
      <c r="P252" s="3"/>
    </row>
    <row r="253" spans="1:16" ht="60" customHeight="1" x14ac:dyDescent="0.25">
      <c r="A253" s="16" t="s">
        <v>116</v>
      </c>
      <c r="B253" s="16">
        <v>89825</v>
      </c>
      <c r="C253" s="46" t="str">
        <f>VLOOKUP(B253,COMPOSICAO!B:K,2,FALSE)</f>
        <v>TE, PVC, SERIE NORMAL, ESGOTO PREDIAL, DN 50 X 50 MM, JUNTA ELÁSTICA, FORNECIDO E INSTALADO EM PRUMADA DE ESGOTO SANITÁRIO OU VENTILAÇÃO. AF_08/2022</v>
      </c>
      <c r="D253" s="47"/>
      <c r="E253" s="47"/>
      <c r="F253" s="48"/>
      <c r="G253" s="16" t="str">
        <f>VLOOKUP(B253,COMPOSICAO!B:K,6,FALSE)</f>
        <v>UN</v>
      </c>
      <c r="H253" s="16"/>
      <c r="I253" s="16"/>
      <c r="J253" s="16"/>
      <c r="K253" s="16"/>
      <c r="L253" s="16"/>
      <c r="M253" s="16"/>
      <c r="N253" s="16"/>
      <c r="O253" s="16"/>
      <c r="P253" s="17">
        <f>SUM(O253:O255)</f>
        <v>1</v>
      </c>
    </row>
    <row r="254" spans="1:16" ht="15" customHeight="1" x14ac:dyDescent="0.25">
      <c r="A254" s="16" t="s">
        <v>350</v>
      </c>
      <c r="B254" s="46" t="s">
        <v>12</v>
      </c>
      <c r="C254" s="47"/>
      <c r="D254" s="47"/>
      <c r="E254" s="47"/>
      <c r="F254" s="48"/>
      <c r="G254" s="16"/>
      <c r="H254" s="17">
        <v>1</v>
      </c>
      <c r="I254" s="17"/>
      <c r="J254" s="17"/>
      <c r="K254" s="17"/>
      <c r="L254" s="17"/>
      <c r="M254" s="17" t="str">
        <f>IF(COUNTA(J254:L254)=2,ROUND(PRODUCT(J254:L254),2),"")</f>
        <v/>
      </c>
      <c r="N254" s="17" t="str">
        <f>IF(OR(COUNTA(J254:L254)=3,AND(COUNTA(J254:L254)=1,M254&lt;&gt;"")),ROUND(PRODUCT(J254:M254),2),"")</f>
        <v/>
      </c>
      <c r="O254" s="17">
        <f>IF(N254&lt;&gt;"",ROUND(PRODUCT(H254,I254,N254),2),IF(M254&lt;&gt;"",ROUND(PRODUCT(H254,I254,M254),2),ROUND(PRODUCT(H254:L254),2)))</f>
        <v>1</v>
      </c>
      <c r="P254" s="17"/>
    </row>
    <row r="255" spans="1:16" ht="15" customHeight="1" x14ac:dyDescent="0.25">
      <c r="A255" s="3"/>
      <c r="B255" s="3"/>
      <c r="C255" s="3"/>
      <c r="D255" s="3"/>
      <c r="E255" s="3"/>
      <c r="F255" s="3"/>
      <c r="G255" s="3"/>
      <c r="H255" s="3"/>
      <c r="I255" s="3"/>
      <c r="J255" s="3"/>
      <c r="K255" s="3"/>
      <c r="L255" s="3"/>
      <c r="M255" s="3"/>
      <c r="N255" s="3"/>
      <c r="O255" s="3"/>
      <c r="P255" s="3"/>
    </row>
    <row r="256" spans="1:16" ht="60" customHeight="1" x14ac:dyDescent="0.25">
      <c r="A256" s="16" t="s">
        <v>117</v>
      </c>
      <c r="B256" s="16">
        <v>89850</v>
      </c>
      <c r="C256" s="46" t="str">
        <f>VLOOKUP(B256,COMPOSICAO!B:K,2,FALSE)</f>
        <v>JOELHO 90 GRAUS, PVC, SERIE NORMAL, ESGOTO PREDIAL, DN 100 MM, JUNTA ELÁSTICA, FORNECIDO E INSTALADO EM SUBCOLETOR AÉREO DE ESGOTO SANITÁRIO. AF_08/2022</v>
      </c>
      <c r="D256" s="47"/>
      <c r="E256" s="47"/>
      <c r="F256" s="48"/>
      <c r="G256" s="16" t="str">
        <f>VLOOKUP(B256,COMPOSICAO!B:K,6,FALSE)</f>
        <v>UN</v>
      </c>
      <c r="H256" s="16"/>
      <c r="I256" s="16"/>
      <c r="J256" s="16"/>
      <c r="K256" s="16"/>
      <c r="L256" s="16"/>
      <c r="M256" s="16"/>
      <c r="N256" s="16"/>
      <c r="O256" s="16"/>
      <c r="P256" s="17">
        <f>SUM(O256:O258)</f>
        <v>2</v>
      </c>
    </row>
    <row r="257" spans="1:16" ht="15" customHeight="1" x14ac:dyDescent="0.25">
      <c r="A257" s="16" t="s">
        <v>351</v>
      </c>
      <c r="B257" s="46" t="s">
        <v>12</v>
      </c>
      <c r="C257" s="47"/>
      <c r="D257" s="47"/>
      <c r="E257" s="47"/>
      <c r="F257" s="48"/>
      <c r="G257" s="16"/>
      <c r="H257" s="17">
        <v>2</v>
      </c>
      <c r="I257" s="17"/>
      <c r="J257" s="17"/>
      <c r="K257" s="17"/>
      <c r="L257" s="17"/>
      <c r="M257" s="17" t="str">
        <f>IF(COUNTA(J257:L257)=2,ROUND(PRODUCT(J257:L257),2),"")</f>
        <v/>
      </c>
      <c r="N257" s="17" t="str">
        <f>IF(OR(COUNTA(J257:L257)=3,AND(COUNTA(J257:L257)=1,M257&lt;&gt;"")),ROUND(PRODUCT(J257:M257),2),"")</f>
        <v/>
      </c>
      <c r="O257" s="17">
        <f>IF(N257&lt;&gt;"",ROUND(PRODUCT(H257,I257,N257),2),IF(M257&lt;&gt;"",ROUND(PRODUCT(H257,I257,M257),2),ROUND(PRODUCT(H257:L257),2)))</f>
        <v>2</v>
      </c>
      <c r="P257" s="17"/>
    </row>
    <row r="258" spans="1:16" ht="15" customHeight="1" x14ac:dyDescent="0.25">
      <c r="A258" s="3"/>
      <c r="B258" s="3"/>
      <c r="C258" s="3"/>
      <c r="D258" s="3"/>
      <c r="E258" s="3"/>
      <c r="F258" s="3"/>
      <c r="G258" s="3"/>
      <c r="H258" s="3"/>
      <c r="I258" s="3"/>
      <c r="J258" s="3"/>
      <c r="K258" s="3"/>
      <c r="L258" s="3"/>
      <c r="M258" s="3"/>
      <c r="N258" s="3"/>
      <c r="O258" s="3"/>
      <c r="P258" s="3"/>
    </row>
    <row r="259" spans="1:16" ht="60" customHeight="1" x14ac:dyDescent="0.25">
      <c r="A259" s="16" t="s">
        <v>118</v>
      </c>
      <c r="B259" s="16">
        <v>97903</v>
      </c>
      <c r="C259" s="46" t="str">
        <f>VLOOKUP(B259,COMPOSICAO!B:K,2,FALSE)</f>
        <v>CAIXA ENTERRADA HIDRÁULICA RETANGULAR EM ALVENARIA COM TIJOLOS CERÂMICOS MACIÇOS, DIMENSÕES INTERNAS: 0,8X0,8X0,6 M PARA REDE DE ESGOTO. AF_12/2020</v>
      </c>
      <c r="D259" s="47"/>
      <c r="E259" s="47"/>
      <c r="F259" s="48"/>
      <c r="G259" s="16" t="str">
        <f>VLOOKUP(B259,COMPOSICAO!B:K,6,FALSE)</f>
        <v>UN</v>
      </c>
      <c r="H259" s="16"/>
      <c r="I259" s="16"/>
      <c r="J259" s="16"/>
      <c r="K259" s="16"/>
      <c r="L259" s="16"/>
      <c r="M259" s="16"/>
      <c r="N259" s="16"/>
      <c r="O259" s="16"/>
      <c r="P259" s="17">
        <f>SUM(O259:O261)</f>
        <v>7</v>
      </c>
    </row>
    <row r="260" spans="1:16" ht="15" customHeight="1" x14ac:dyDescent="0.25">
      <c r="A260" s="16" t="s">
        <v>352</v>
      </c>
      <c r="B260" s="46" t="s">
        <v>12</v>
      </c>
      <c r="C260" s="47"/>
      <c r="D260" s="47"/>
      <c r="E260" s="47"/>
      <c r="F260" s="48"/>
      <c r="G260" s="16"/>
      <c r="H260" s="17">
        <v>7</v>
      </c>
      <c r="I260" s="17"/>
      <c r="J260" s="17"/>
      <c r="K260" s="17"/>
      <c r="L260" s="17"/>
      <c r="M260" s="17" t="str">
        <f>IF(COUNTA(J260:L260)=2,ROUND(PRODUCT(J260:L260),2),"")</f>
        <v/>
      </c>
      <c r="N260" s="17" t="str">
        <f>IF(OR(COUNTA(J260:L260)=3,AND(COUNTA(J260:L260)=1,M260&lt;&gt;"")),ROUND(PRODUCT(J260:M260),2),"")</f>
        <v/>
      </c>
      <c r="O260" s="17">
        <f>IF(N260&lt;&gt;"",ROUND(PRODUCT(H260,I260,N260),2),IF(M260&lt;&gt;"",ROUND(PRODUCT(H260,I260,M260),2),ROUND(PRODUCT(H260:L260),2)))</f>
        <v>7</v>
      </c>
      <c r="P260" s="17"/>
    </row>
    <row r="261" spans="1:16" ht="15" customHeight="1" x14ac:dyDescent="0.25">
      <c r="A261" s="3"/>
      <c r="B261" s="3"/>
      <c r="C261" s="3"/>
      <c r="D261" s="3"/>
      <c r="E261" s="3"/>
      <c r="F261" s="3"/>
      <c r="G261" s="3"/>
      <c r="H261" s="3"/>
      <c r="I261" s="3"/>
      <c r="J261" s="3"/>
      <c r="K261" s="3"/>
      <c r="L261" s="3"/>
      <c r="M261" s="3"/>
      <c r="N261" s="3"/>
      <c r="O261" s="3"/>
      <c r="P261" s="3"/>
    </row>
    <row r="262" spans="1:16" ht="60" customHeight="1" x14ac:dyDescent="0.25">
      <c r="A262" s="16" t="s">
        <v>119</v>
      </c>
      <c r="B262" s="16">
        <v>89707</v>
      </c>
      <c r="C262" s="46" t="str">
        <f>VLOOKUP(B262,COMPOSICAO!B:K,2,FALSE)</f>
        <v>CAIXA SIFONADA, PVC, DN 100 X 100 X 50 MM, JUNTA ELÁSTICA, FORNECIDA E INSTALADA EM RAMAL DE DESCARGA OU EM RAMAL DE ESGOTO SANITÁRIO. AF_08/2022</v>
      </c>
      <c r="D262" s="47"/>
      <c r="E262" s="47"/>
      <c r="F262" s="48"/>
      <c r="G262" s="16" t="str">
        <f>VLOOKUP(B262,COMPOSICAO!B:K,6,FALSE)</f>
        <v>UN</v>
      </c>
      <c r="H262" s="16"/>
      <c r="I262" s="16"/>
      <c r="J262" s="16"/>
      <c r="K262" s="16"/>
      <c r="L262" s="16"/>
      <c r="M262" s="16"/>
      <c r="N262" s="16"/>
      <c r="O262" s="16"/>
      <c r="P262" s="17">
        <f>SUM(O262:O264)</f>
        <v>4</v>
      </c>
    </row>
    <row r="263" spans="1:16" ht="15" customHeight="1" x14ac:dyDescent="0.25">
      <c r="A263" s="16" t="s">
        <v>353</v>
      </c>
      <c r="B263" s="46" t="s">
        <v>12</v>
      </c>
      <c r="C263" s="47"/>
      <c r="D263" s="47"/>
      <c r="E263" s="47"/>
      <c r="F263" s="48"/>
      <c r="G263" s="16"/>
      <c r="H263" s="17">
        <v>4</v>
      </c>
      <c r="I263" s="17"/>
      <c r="J263" s="17"/>
      <c r="K263" s="17"/>
      <c r="L263" s="17"/>
      <c r="M263" s="17" t="str">
        <f>IF(COUNTA(J263:L263)=2,ROUND(PRODUCT(J263:L263),2),"")</f>
        <v/>
      </c>
      <c r="N263" s="17" t="str">
        <f>IF(OR(COUNTA(J263:L263)=3,AND(COUNTA(J263:L263)=1,M263&lt;&gt;"")),ROUND(PRODUCT(J263:M263),2),"")</f>
        <v/>
      </c>
      <c r="O263" s="17">
        <f>IF(N263&lt;&gt;"",ROUND(PRODUCT(H263,I263,N263),2),IF(M263&lt;&gt;"",ROUND(PRODUCT(H263,I263,M263),2),ROUND(PRODUCT(H263:L263),2)))</f>
        <v>4</v>
      </c>
      <c r="P263" s="17"/>
    </row>
    <row r="264" spans="1:16" ht="15" customHeight="1" x14ac:dyDescent="0.25">
      <c r="A264" s="3"/>
      <c r="B264" s="3"/>
      <c r="C264" s="3"/>
      <c r="D264" s="3"/>
      <c r="E264" s="3"/>
      <c r="F264" s="3"/>
      <c r="G264" s="3"/>
      <c r="H264" s="3"/>
      <c r="I264" s="3"/>
      <c r="J264" s="3"/>
      <c r="K264" s="3"/>
      <c r="L264" s="3"/>
      <c r="M264" s="3"/>
      <c r="N264" s="3"/>
      <c r="O264" s="3"/>
      <c r="P264" s="3"/>
    </row>
    <row r="265" spans="1:16" ht="30" customHeight="1" x14ac:dyDescent="0.25">
      <c r="A265" s="16" t="s">
        <v>120</v>
      </c>
      <c r="B265" s="16">
        <v>90436</v>
      </c>
      <c r="C265" s="46" t="str">
        <f>VLOOKUP(B265,COMPOSICAO!B:K,2,FALSE)</f>
        <v>FURO EM ALVENARIA PARA DIÂMETROS MENORES OU IGUAIS A 40 MM. AF_05/2015</v>
      </c>
      <c r="D265" s="47"/>
      <c r="E265" s="47"/>
      <c r="F265" s="48"/>
      <c r="G265" s="16" t="str">
        <f>VLOOKUP(B265,COMPOSICAO!B:K,6,FALSE)</f>
        <v>UN</v>
      </c>
      <c r="H265" s="16"/>
      <c r="I265" s="16"/>
      <c r="J265" s="16"/>
      <c r="K265" s="16"/>
      <c r="L265" s="16"/>
      <c r="M265" s="16"/>
      <c r="N265" s="16"/>
      <c r="O265" s="16"/>
      <c r="P265" s="17">
        <f>SUM(O265:O267)</f>
        <v>8</v>
      </c>
    </row>
    <row r="266" spans="1:16" ht="15" customHeight="1" x14ac:dyDescent="0.25">
      <c r="A266" s="16" t="s">
        <v>354</v>
      </c>
      <c r="B266" s="46" t="s">
        <v>12</v>
      </c>
      <c r="C266" s="47"/>
      <c r="D266" s="47"/>
      <c r="E266" s="47"/>
      <c r="F266" s="48"/>
      <c r="G266" s="16"/>
      <c r="H266" s="17">
        <v>8</v>
      </c>
      <c r="I266" s="17"/>
      <c r="J266" s="17"/>
      <c r="K266" s="17"/>
      <c r="L266" s="17"/>
      <c r="M266" s="17" t="str">
        <f>IF(COUNTA(J266:L266)=2,ROUND(PRODUCT(J266:L266),2),"")</f>
        <v/>
      </c>
      <c r="N266" s="17" t="str">
        <f>IF(OR(COUNTA(J266:L266)=3,AND(COUNTA(J266:L266)=1,M266&lt;&gt;"")),ROUND(PRODUCT(J266:M266),2),"")</f>
        <v/>
      </c>
      <c r="O266" s="17">
        <f>IF(N266&lt;&gt;"",ROUND(PRODUCT(H266,I266,N266),2),IF(M266&lt;&gt;"",ROUND(PRODUCT(H266,I266,M266),2),ROUND(PRODUCT(H266:L266),2)))</f>
        <v>8</v>
      </c>
      <c r="P266" s="17"/>
    </row>
    <row r="267" spans="1:16" ht="15" customHeight="1" x14ac:dyDescent="0.25">
      <c r="A267" s="3"/>
      <c r="B267" s="3"/>
      <c r="C267" s="3"/>
      <c r="D267" s="3"/>
      <c r="E267" s="3"/>
      <c r="F267" s="3"/>
      <c r="G267" s="3"/>
      <c r="H267" s="3"/>
      <c r="I267" s="3"/>
      <c r="J267" s="3"/>
      <c r="K267" s="3"/>
      <c r="L267" s="3"/>
      <c r="M267" s="3"/>
      <c r="N267" s="3"/>
      <c r="O267" s="3"/>
      <c r="P267" s="3"/>
    </row>
    <row r="268" spans="1:16" ht="45" customHeight="1" x14ac:dyDescent="0.25">
      <c r="A268" s="16" t="s">
        <v>121</v>
      </c>
      <c r="B268" s="16">
        <v>90437</v>
      </c>
      <c r="C268" s="46" t="str">
        <f>VLOOKUP(B268,COMPOSICAO!B:K,2,FALSE)</f>
        <v>FURO EM ALVENARIA PARA DIÂMETROS MAIORES QUE 40 MM E MENORES OU IGUAIS A 75 MM. AF_05/2015</v>
      </c>
      <c r="D268" s="47"/>
      <c r="E268" s="47"/>
      <c r="F268" s="48"/>
      <c r="G268" s="16" t="str">
        <f>VLOOKUP(B268,COMPOSICAO!B:K,6,FALSE)</f>
        <v>UN</v>
      </c>
      <c r="H268" s="16"/>
      <c r="I268" s="16"/>
      <c r="J268" s="16"/>
      <c r="K268" s="16"/>
      <c r="L268" s="16"/>
      <c r="M268" s="16"/>
      <c r="N268" s="16"/>
      <c r="O268" s="16"/>
      <c r="P268" s="17">
        <f>SUM(O268:O270)</f>
        <v>15</v>
      </c>
    </row>
    <row r="269" spans="1:16" ht="15" customHeight="1" x14ac:dyDescent="0.25">
      <c r="A269" s="16" t="s">
        <v>355</v>
      </c>
      <c r="B269" s="46" t="s">
        <v>12</v>
      </c>
      <c r="C269" s="47"/>
      <c r="D269" s="47"/>
      <c r="E269" s="47"/>
      <c r="F269" s="48"/>
      <c r="G269" s="16"/>
      <c r="H269" s="17">
        <v>15</v>
      </c>
      <c r="I269" s="17"/>
      <c r="J269" s="17"/>
      <c r="K269" s="17"/>
      <c r="L269" s="17"/>
      <c r="M269" s="17" t="str">
        <f>IF(COUNTA(J269:L269)=2,ROUND(PRODUCT(J269:L269),2),"")</f>
        <v/>
      </c>
      <c r="N269" s="17" t="str">
        <f>IF(OR(COUNTA(J269:L269)=3,AND(COUNTA(J269:L269)=1,M269&lt;&gt;"")),ROUND(PRODUCT(J269:M269),2),"")</f>
        <v/>
      </c>
      <c r="O269" s="17">
        <f>IF(N269&lt;&gt;"",ROUND(PRODUCT(H269,I269,N269),2),IF(M269&lt;&gt;"",ROUND(PRODUCT(H269,I269,M269),2),ROUND(PRODUCT(H269:L269),2)))</f>
        <v>15</v>
      </c>
      <c r="P269" s="17"/>
    </row>
    <row r="270" spans="1:16" ht="15" customHeight="1" x14ac:dyDescent="0.25">
      <c r="A270" s="3"/>
      <c r="B270" s="3"/>
      <c r="C270" s="3"/>
      <c r="D270" s="3"/>
      <c r="E270" s="3"/>
      <c r="F270" s="3"/>
      <c r="G270" s="3"/>
      <c r="H270" s="3"/>
      <c r="I270" s="3"/>
      <c r="J270" s="3"/>
      <c r="K270" s="3"/>
      <c r="L270" s="3"/>
      <c r="M270" s="3"/>
      <c r="N270" s="3"/>
      <c r="O270" s="3"/>
      <c r="P270" s="3"/>
    </row>
    <row r="271" spans="1:16" ht="30" customHeight="1" x14ac:dyDescent="0.25">
      <c r="A271" s="16" t="s">
        <v>122</v>
      </c>
      <c r="B271" s="16">
        <v>90438</v>
      </c>
      <c r="C271" s="46" t="str">
        <f>VLOOKUP(B271,COMPOSICAO!B:K,2,FALSE)</f>
        <v>FURO EM ALVENARIA PARA DIÂMETROS MAIORES QUE 75 MM. AF_05/2015</v>
      </c>
      <c r="D271" s="47"/>
      <c r="E271" s="47"/>
      <c r="F271" s="48"/>
      <c r="G271" s="16" t="str">
        <f>VLOOKUP(B271,COMPOSICAO!B:K,6,FALSE)</f>
        <v>UN</v>
      </c>
      <c r="H271" s="16"/>
      <c r="I271" s="16"/>
      <c r="J271" s="16"/>
      <c r="K271" s="16"/>
      <c r="L271" s="16"/>
      <c r="M271" s="16"/>
      <c r="N271" s="16"/>
      <c r="O271" s="16"/>
      <c r="P271" s="17">
        <f>SUM(O271:O273)</f>
        <v>5</v>
      </c>
    </row>
    <row r="272" spans="1:16" ht="15" customHeight="1" x14ac:dyDescent="0.25">
      <c r="A272" s="16" t="s">
        <v>356</v>
      </c>
      <c r="B272" s="46" t="s">
        <v>12</v>
      </c>
      <c r="C272" s="47"/>
      <c r="D272" s="47"/>
      <c r="E272" s="47"/>
      <c r="F272" s="48"/>
      <c r="G272" s="16"/>
      <c r="H272" s="17">
        <v>5</v>
      </c>
      <c r="I272" s="17"/>
      <c r="J272" s="17"/>
      <c r="K272" s="17"/>
      <c r="L272" s="17"/>
      <c r="M272" s="17" t="str">
        <f>IF(COUNTA(J272:L272)=2,ROUND(PRODUCT(J272:L272),2),"")</f>
        <v/>
      </c>
      <c r="N272" s="17" t="str">
        <f>IF(OR(COUNTA(J272:L272)=3,AND(COUNTA(J272:L272)=1,M272&lt;&gt;"")),ROUND(PRODUCT(J272:M272),2),"")</f>
        <v/>
      </c>
      <c r="O272" s="17">
        <f>IF(N272&lt;&gt;"",ROUND(PRODUCT(H272,I272,N272),2),IF(M272&lt;&gt;"",ROUND(PRODUCT(H272,I272,M272),2),ROUND(PRODUCT(H272:L272),2)))</f>
        <v>5</v>
      </c>
      <c r="P272" s="17"/>
    </row>
    <row r="273" spans="1:16" ht="15" customHeight="1" x14ac:dyDescent="0.25">
      <c r="A273" s="3"/>
      <c r="B273" s="3"/>
      <c r="C273" s="3"/>
      <c r="D273" s="3"/>
      <c r="E273" s="3"/>
      <c r="F273" s="3"/>
      <c r="G273" s="3"/>
      <c r="H273" s="3"/>
      <c r="I273" s="3"/>
      <c r="J273" s="3"/>
      <c r="K273" s="3"/>
      <c r="L273" s="3"/>
      <c r="M273" s="3"/>
      <c r="N273" s="3"/>
      <c r="O273" s="3"/>
      <c r="P273" s="3"/>
    </row>
    <row r="274" spans="1:16" ht="30" customHeight="1" x14ac:dyDescent="0.25">
      <c r="A274" s="16" t="s">
        <v>123</v>
      </c>
      <c r="B274" s="16">
        <v>90439</v>
      </c>
      <c r="C274" s="46" t="str">
        <f>VLOOKUP(B274,COMPOSICAO!B:K,2,FALSE)</f>
        <v>FURO EM CONCRETO PARA DIÂMETROS MENORES OU IGUAIS A 40 MM. AF_05/2015</v>
      </c>
      <c r="D274" s="47"/>
      <c r="E274" s="47"/>
      <c r="F274" s="48"/>
      <c r="G274" s="16" t="str">
        <f>VLOOKUP(B274,COMPOSICAO!B:K,6,FALSE)</f>
        <v>UN</v>
      </c>
      <c r="H274" s="16"/>
      <c r="I274" s="16"/>
      <c r="J274" s="16"/>
      <c r="K274" s="16"/>
      <c r="L274" s="16"/>
      <c r="M274" s="16"/>
      <c r="N274" s="16"/>
      <c r="O274" s="16"/>
      <c r="P274" s="17">
        <f>SUM(O274:O276)</f>
        <v>1</v>
      </c>
    </row>
    <row r="275" spans="1:16" ht="15" customHeight="1" x14ac:dyDescent="0.25">
      <c r="A275" s="16" t="s">
        <v>357</v>
      </c>
      <c r="B275" s="46" t="s">
        <v>12</v>
      </c>
      <c r="C275" s="47"/>
      <c r="D275" s="47"/>
      <c r="E275" s="47"/>
      <c r="F275" s="48"/>
      <c r="G275" s="16"/>
      <c r="H275" s="17">
        <v>1</v>
      </c>
      <c r="I275" s="17"/>
      <c r="J275" s="17"/>
      <c r="K275" s="17"/>
      <c r="L275" s="17"/>
      <c r="M275" s="17" t="str">
        <f>IF(COUNTA(J275:L275)=2,ROUND(PRODUCT(J275:L275),2),"")</f>
        <v/>
      </c>
      <c r="N275" s="17" t="str">
        <f>IF(OR(COUNTA(J275:L275)=3,AND(COUNTA(J275:L275)=1,M275&lt;&gt;"")),ROUND(PRODUCT(J275:M275),2),"")</f>
        <v/>
      </c>
      <c r="O275" s="17">
        <f>IF(N275&lt;&gt;"",ROUND(PRODUCT(H275,I275,N275),2),IF(M275&lt;&gt;"",ROUND(PRODUCT(H275,I275,M275),2),ROUND(PRODUCT(H275:L275),2)))</f>
        <v>1</v>
      </c>
      <c r="P275" s="17"/>
    </row>
    <row r="276" spans="1:16" ht="15" customHeight="1" x14ac:dyDescent="0.25">
      <c r="A276" s="3"/>
      <c r="B276" s="3"/>
      <c r="C276" s="3"/>
      <c r="D276" s="3"/>
      <c r="E276" s="3"/>
      <c r="F276" s="3"/>
      <c r="G276" s="3"/>
      <c r="H276" s="3"/>
      <c r="I276" s="3"/>
      <c r="J276" s="3"/>
      <c r="K276" s="3"/>
      <c r="L276" s="3"/>
      <c r="M276" s="3"/>
      <c r="N276" s="3"/>
      <c r="O276" s="3"/>
      <c r="P276" s="3"/>
    </row>
    <row r="277" spans="1:16" ht="45" customHeight="1" x14ac:dyDescent="0.25">
      <c r="A277" s="16" t="s">
        <v>124</v>
      </c>
      <c r="B277" s="16">
        <v>90440</v>
      </c>
      <c r="C277" s="46" t="str">
        <f>VLOOKUP(B277,COMPOSICAO!B:K,2,FALSE)</f>
        <v>FURO EM CONCRETO PARA DIÂMETROS MAIORES QUE 40 MM E MENORES OU IGUAIS A 75 MM. AF_05/2015</v>
      </c>
      <c r="D277" s="47"/>
      <c r="E277" s="47"/>
      <c r="F277" s="48"/>
      <c r="G277" s="16" t="str">
        <f>VLOOKUP(B277,COMPOSICAO!B:K,6,FALSE)</f>
        <v>UN</v>
      </c>
      <c r="H277" s="16"/>
      <c r="I277" s="16"/>
      <c r="J277" s="16"/>
      <c r="K277" s="16"/>
      <c r="L277" s="16"/>
      <c r="M277" s="16"/>
      <c r="N277" s="16"/>
      <c r="O277" s="16"/>
      <c r="P277" s="17">
        <f>SUM(O277:O279)</f>
        <v>10</v>
      </c>
    </row>
    <row r="278" spans="1:16" ht="15" customHeight="1" x14ac:dyDescent="0.25">
      <c r="A278" s="16" t="s">
        <v>358</v>
      </c>
      <c r="B278" s="46" t="s">
        <v>12</v>
      </c>
      <c r="C278" s="47"/>
      <c r="D278" s="47"/>
      <c r="E278" s="47"/>
      <c r="F278" s="48"/>
      <c r="G278" s="16"/>
      <c r="H278" s="17">
        <v>10</v>
      </c>
      <c r="I278" s="17"/>
      <c r="J278" s="17"/>
      <c r="K278" s="17"/>
      <c r="L278" s="17"/>
      <c r="M278" s="17" t="str">
        <f>IF(COUNTA(J278:L278)=2,ROUND(PRODUCT(J278:L278),2),"")</f>
        <v/>
      </c>
      <c r="N278" s="17" t="str">
        <f>IF(OR(COUNTA(J278:L278)=3,AND(COUNTA(J278:L278)=1,M278&lt;&gt;"")),ROUND(PRODUCT(J278:M278),2),"")</f>
        <v/>
      </c>
      <c r="O278" s="17">
        <f>IF(N278&lt;&gt;"",ROUND(PRODUCT(H278,I278,N278),2),IF(M278&lt;&gt;"",ROUND(PRODUCT(H278,I278,M278),2),ROUND(PRODUCT(H278:L278),2)))</f>
        <v>10</v>
      </c>
      <c r="P278" s="17"/>
    </row>
    <row r="279" spans="1:16" ht="15" customHeight="1" x14ac:dyDescent="0.25">
      <c r="A279" s="3"/>
      <c r="B279" s="3"/>
      <c r="C279" s="3"/>
      <c r="D279" s="3"/>
      <c r="E279" s="3"/>
      <c r="F279" s="3"/>
      <c r="G279" s="3"/>
      <c r="H279" s="3"/>
      <c r="I279" s="3"/>
      <c r="J279" s="3"/>
      <c r="K279" s="3"/>
      <c r="L279" s="3"/>
      <c r="M279" s="3"/>
      <c r="N279" s="3"/>
      <c r="O279" s="3"/>
      <c r="P279" s="3"/>
    </row>
    <row r="280" spans="1:16" ht="30" customHeight="1" x14ac:dyDescent="0.25">
      <c r="A280" s="16" t="s">
        <v>125</v>
      </c>
      <c r="B280" s="16">
        <v>90441</v>
      </c>
      <c r="C280" s="46" t="str">
        <f>VLOOKUP(B280,COMPOSICAO!B:K,2,FALSE)</f>
        <v>FURO EM CONCRETO PARA DIÂMETROS MAIORES QUE 75 MM. AF_05/2015</v>
      </c>
      <c r="D280" s="47"/>
      <c r="E280" s="47"/>
      <c r="F280" s="48"/>
      <c r="G280" s="16" t="str">
        <f>VLOOKUP(B280,COMPOSICAO!B:K,6,FALSE)</f>
        <v>UN</v>
      </c>
      <c r="H280" s="16"/>
      <c r="I280" s="16"/>
      <c r="J280" s="16"/>
      <c r="K280" s="16"/>
      <c r="L280" s="16"/>
      <c r="M280" s="16"/>
      <c r="N280" s="16"/>
      <c r="O280" s="16"/>
      <c r="P280" s="17">
        <f>SUM(O280:O282)</f>
        <v>5</v>
      </c>
    </row>
    <row r="281" spans="1:16" ht="15" customHeight="1" x14ac:dyDescent="0.25">
      <c r="A281" s="16" t="s">
        <v>359</v>
      </c>
      <c r="B281" s="46" t="s">
        <v>12</v>
      </c>
      <c r="C281" s="47"/>
      <c r="D281" s="47"/>
      <c r="E281" s="47"/>
      <c r="F281" s="48"/>
      <c r="G281" s="16"/>
      <c r="H281" s="17">
        <v>5</v>
      </c>
      <c r="I281" s="17"/>
      <c r="J281" s="17"/>
      <c r="K281" s="17"/>
      <c r="L281" s="17"/>
      <c r="M281" s="17" t="str">
        <f>IF(COUNTA(J281:L281)=2,ROUND(PRODUCT(J281:L281),2),"")</f>
        <v/>
      </c>
      <c r="N281" s="17" t="str">
        <f>IF(OR(COUNTA(J281:L281)=3,AND(COUNTA(J281:L281)=1,M281&lt;&gt;"")),ROUND(PRODUCT(J281:M281),2),"")</f>
        <v/>
      </c>
      <c r="O281" s="17">
        <f>IF(N281&lt;&gt;"",ROUND(PRODUCT(H281,I281,N281),2),IF(M281&lt;&gt;"",ROUND(PRODUCT(H281,I281,M281),2),ROUND(PRODUCT(H281:L281),2)))</f>
        <v>5</v>
      </c>
      <c r="P281" s="17"/>
    </row>
    <row r="282" spans="1:16" ht="15" customHeight="1" x14ac:dyDescent="0.25">
      <c r="A282" s="3"/>
      <c r="B282" s="3"/>
      <c r="C282" s="3"/>
      <c r="D282" s="3"/>
      <c r="E282" s="3"/>
      <c r="F282" s="3"/>
      <c r="G282" s="3"/>
      <c r="H282" s="3"/>
      <c r="I282" s="3"/>
      <c r="J282" s="3"/>
      <c r="K282" s="3"/>
      <c r="L282" s="3"/>
      <c r="M282" s="3"/>
      <c r="N282" s="3"/>
      <c r="O282" s="3"/>
      <c r="P282" s="3"/>
    </row>
    <row r="283" spans="1:16" ht="45" customHeight="1" x14ac:dyDescent="0.25">
      <c r="A283" s="16" t="s">
        <v>126</v>
      </c>
      <c r="B283" s="16">
        <v>90443</v>
      </c>
      <c r="C283" s="46" t="str">
        <f>VLOOKUP(B283,COMPOSICAO!B:K,2,FALSE)</f>
        <v>RASGO EM ALVENARIA PARA RAMAIS/ DISTRIBUIÇÃO COM DIAMETROS MENORES OU IGUAIS A 40 MM. AF_05/2015</v>
      </c>
      <c r="D283" s="47"/>
      <c r="E283" s="47"/>
      <c r="F283" s="48"/>
      <c r="G283" s="16" t="str">
        <f>VLOOKUP(B283,COMPOSICAO!B:K,6,FALSE)</f>
        <v>M</v>
      </c>
      <c r="H283" s="16"/>
      <c r="I283" s="16"/>
      <c r="J283" s="16"/>
      <c r="K283" s="16"/>
      <c r="L283" s="16"/>
      <c r="M283" s="16"/>
      <c r="N283" s="16"/>
      <c r="O283" s="16"/>
      <c r="P283" s="17">
        <f>SUM(O283:O285)</f>
        <v>11.93</v>
      </c>
    </row>
    <row r="284" spans="1:16" ht="15" customHeight="1" x14ac:dyDescent="0.25">
      <c r="A284" s="16" t="s">
        <v>360</v>
      </c>
      <c r="B284" s="46" t="s">
        <v>12</v>
      </c>
      <c r="C284" s="47"/>
      <c r="D284" s="47"/>
      <c r="E284" s="47"/>
      <c r="F284" s="48"/>
      <c r="G284" s="16"/>
      <c r="H284" s="17">
        <v>11.93</v>
      </c>
      <c r="I284" s="17"/>
      <c r="J284" s="17"/>
      <c r="K284" s="17"/>
      <c r="L284" s="17"/>
      <c r="M284" s="17" t="str">
        <f>IF(COUNTA(J284:L284)=2,ROUND(PRODUCT(J284:L284),2),"")</f>
        <v/>
      </c>
      <c r="N284" s="17" t="str">
        <f>IF(OR(COUNTA(J284:L284)=3,AND(COUNTA(J284:L284)=1,M284&lt;&gt;"")),ROUND(PRODUCT(J284:M284),2),"")</f>
        <v/>
      </c>
      <c r="O284" s="17">
        <f>IF(N284&lt;&gt;"",ROUND(PRODUCT(H284,I284,N284),2),IF(M284&lt;&gt;"",ROUND(PRODUCT(H284,I284,M284),2),ROUND(PRODUCT(H284:L284),2)))</f>
        <v>11.93</v>
      </c>
      <c r="P284" s="17"/>
    </row>
    <row r="285" spans="1:16" ht="15" customHeight="1" x14ac:dyDescent="0.25">
      <c r="A285" s="3"/>
      <c r="B285" s="3"/>
      <c r="C285" s="3"/>
      <c r="D285" s="3"/>
      <c r="E285" s="3"/>
      <c r="F285" s="3"/>
      <c r="G285" s="3"/>
      <c r="H285" s="3"/>
      <c r="I285" s="3"/>
      <c r="J285" s="3"/>
      <c r="K285" s="3"/>
      <c r="L285" s="3"/>
      <c r="M285" s="3"/>
      <c r="N285" s="3"/>
      <c r="O285" s="3"/>
      <c r="P285" s="3"/>
    </row>
    <row r="286" spans="1:16" ht="45" customHeight="1" x14ac:dyDescent="0.25">
      <c r="A286" s="16" t="s">
        <v>127</v>
      </c>
      <c r="B286" s="16">
        <v>90466</v>
      </c>
      <c r="C286" s="46" t="str">
        <f>VLOOKUP(B286,COMPOSICAO!B:K,2,FALSE)</f>
        <v>CHUMBAMENTO LINEAR EM ALVENARIA PARA RAMAIS/DISTRIBUIÇÃO COM DIÂMETROS MENORES OU IGUAIS A 40 MM. AF_05/2015</v>
      </c>
      <c r="D286" s="47"/>
      <c r="E286" s="47"/>
      <c r="F286" s="48"/>
      <c r="G286" s="16" t="str">
        <f>VLOOKUP(B286,COMPOSICAO!B:K,6,FALSE)</f>
        <v>M</v>
      </c>
      <c r="H286" s="16"/>
      <c r="I286" s="16"/>
      <c r="J286" s="16"/>
      <c r="K286" s="16"/>
      <c r="L286" s="16"/>
      <c r="M286" s="16"/>
      <c r="N286" s="16"/>
      <c r="O286" s="16"/>
      <c r="P286" s="17">
        <f>SUM(O286:O288)</f>
        <v>11.93</v>
      </c>
    </row>
    <row r="287" spans="1:16" ht="15" customHeight="1" x14ac:dyDescent="0.25">
      <c r="A287" s="16" t="s">
        <v>361</v>
      </c>
      <c r="B287" s="46" t="s">
        <v>12</v>
      </c>
      <c r="C287" s="47"/>
      <c r="D287" s="47"/>
      <c r="E287" s="47"/>
      <c r="F287" s="48"/>
      <c r="G287" s="16"/>
      <c r="H287" s="17">
        <v>11.93</v>
      </c>
      <c r="I287" s="17"/>
      <c r="J287" s="17"/>
      <c r="K287" s="17"/>
      <c r="L287" s="17"/>
      <c r="M287" s="17" t="str">
        <f>IF(COUNTA(J287:L287)=2,ROUND(PRODUCT(J287:L287),2),"")</f>
        <v/>
      </c>
      <c r="N287" s="17" t="str">
        <f>IF(OR(COUNTA(J287:L287)=3,AND(COUNTA(J287:L287)=1,M287&lt;&gt;"")),ROUND(PRODUCT(J287:M287),2),"")</f>
        <v/>
      </c>
      <c r="O287" s="17">
        <f>IF(N287&lt;&gt;"",ROUND(PRODUCT(H287,I287,N287),2),IF(M287&lt;&gt;"",ROUND(PRODUCT(H287,I287,M287),2),ROUND(PRODUCT(H287:L287),2)))</f>
        <v>11.93</v>
      </c>
      <c r="P287" s="17"/>
    </row>
    <row r="288" spans="1:16" ht="15" customHeight="1" x14ac:dyDescent="0.25">
      <c r="A288" s="3"/>
      <c r="B288" s="3"/>
      <c r="C288" s="3"/>
      <c r="D288" s="3"/>
      <c r="E288" s="3"/>
      <c r="F288" s="3"/>
      <c r="G288" s="3"/>
      <c r="H288" s="3"/>
      <c r="I288" s="3"/>
      <c r="J288" s="3"/>
      <c r="K288" s="3"/>
      <c r="L288" s="3"/>
      <c r="M288" s="3"/>
      <c r="N288" s="3"/>
      <c r="O288" s="3"/>
      <c r="P288" s="3"/>
    </row>
    <row r="289" spans="1:16" ht="45" customHeight="1" x14ac:dyDescent="0.25">
      <c r="A289" s="16" t="s">
        <v>128</v>
      </c>
      <c r="B289" s="16">
        <v>91190</v>
      </c>
      <c r="C289" s="46" t="str">
        <f>VLOOKUP(B289,COMPOSICAO!B:K,2,FALSE)</f>
        <v>CHUMBAMENTO PONTUAL EM PASSAGEM DE TUBO COM DIÂMETRO MENOR OU IGUAL A 40 MM. AF_05/2015</v>
      </c>
      <c r="D289" s="47"/>
      <c r="E289" s="47"/>
      <c r="F289" s="48"/>
      <c r="G289" s="16" t="str">
        <f>VLOOKUP(B289,COMPOSICAO!B:K,6,FALSE)</f>
        <v>UN</v>
      </c>
      <c r="H289" s="16"/>
      <c r="I289" s="16"/>
      <c r="J289" s="16"/>
      <c r="K289" s="16"/>
      <c r="L289" s="16"/>
      <c r="M289" s="16"/>
      <c r="N289" s="16"/>
      <c r="O289" s="16"/>
      <c r="P289" s="17">
        <f>SUM(O289:O291)</f>
        <v>9</v>
      </c>
    </row>
    <row r="290" spans="1:16" ht="15" customHeight="1" x14ac:dyDescent="0.25">
      <c r="A290" s="16" t="s">
        <v>362</v>
      </c>
      <c r="B290" s="46" t="s">
        <v>12</v>
      </c>
      <c r="C290" s="47"/>
      <c r="D290" s="47"/>
      <c r="E290" s="47"/>
      <c r="F290" s="48"/>
      <c r="G290" s="16"/>
      <c r="H290" s="17">
        <v>9</v>
      </c>
      <c r="I290" s="17"/>
      <c r="J290" s="17"/>
      <c r="K290" s="17"/>
      <c r="L290" s="17"/>
      <c r="M290" s="17" t="str">
        <f>IF(COUNTA(J290:L290)=2,ROUND(PRODUCT(J290:L290),2),"")</f>
        <v/>
      </c>
      <c r="N290" s="17" t="str">
        <f>IF(OR(COUNTA(J290:L290)=3,AND(COUNTA(J290:L290)=1,M290&lt;&gt;"")),ROUND(PRODUCT(J290:M290),2),"")</f>
        <v/>
      </c>
      <c r="O290" s="17">
        <f>IF(N290&lt;&gt;"",ROUND(PRODUCT(H290,I290,N290),2),IF(M290&lt;&gt;"",ROUND(PRODUCT(H290,I290,M290),2),ROUND(PRODUCT(H290:L290),2)))</f>
        <v>9</v>
      </c>
      <c r="P290" s="17"/>
    </row>
    <row r="291" spans="1:16" ht="15" customHeight="1" x14ac:dyDescent="0.25">
      <c r="A291" s="3"/>
      <c r="B291" s="3"/>
      <c r="C291" s="3"/>
      <c r="D291" s="3"/>
      <c r="E291" s="3"/>
      <c r="F291" s="3"/>
      <c r="G291" s="3"/>
      <c r="H291" s="3"/>
      <c r="I291" s="3"/>
      <c r="J291" s="3"/>
      <c r="K291" s="3"/>
      <c r="L291" s="3"/>
      <c r="M291" s="3"/>
      <c r="N291" s="3"/>
      <c r="O291" s="3"/>
      <c r="P291" s="3"/>
    </row>
    <row r="292" spans="1:16" ht="45" customHeight="1" x14ac:dyDescent="0.25">
      <c r="A292" s="16" t="s">
        <v>129</v>
      </c>
      <c r="B292" s="16">
        <v>91191</v>
      </c>
      <c r="C292" s="46" t="str">
        <f>VLOOKUP(B292,COMPOSICAO!B:K,2,FALSE)</f>
        <v>CHUMBAMENTO PONTUAL EM PASSAGEM DE TUBO COM DIÂMETROS ENTRE 40 MM E 75 MM. AF_05/2015</v>
      </c>
      <c r="D292" s="47"/>
      <c r="E292" s="47"/>
      <c r="F292" s="48"/>
      <c r="G292" s="16" t="str">
        <f>VLOOKUP(B292,COMPOSICAO!B:K,6,FALSE)</f>
        <v>UN</v>
      </c>
      <c r="H292" s="16"/>
      <c r="I292" s="16"/>
      <c r="J292" s="16"/>
      <c r="K292" s="16"/>
      <c r="L292" s="16"/>
      <c r="M292" s="16"/>
      <c r="N292" s="16"/>
      <c r="O292" s="16"/>
      <c r="P292" s="17">
        <f>SUM(O292:O294)</f>
        <v>25</v>
      </c>
    </row>
    <row r="293" spans="1:16" ht="15" customHeight="1" x14ac:dyDescent="0.25">
      <c r="A293" s="16" t="s">
        <v>363</v>
      </c>
      <c r="B293" s="46" t="s">
        <v>12</v>
      </c>
      <c r="C293" s="47"/>
      <c r="D293" s="47"/>
      <c r="E293" s="47"/>
      <c r="F293" s="48"/>
      <c r="G293" s="16"/>
      <c r="H293" s="17">
        <v>25</v>
      </c>
      <c r="I293" s="17"/>
      <c r="J293" s="17"/>
      <c r="K293" s="17"/>
      <c r="L293" s="17"/>
      <c r="M293" s="17" t="str">
        <f>IF(COUNTA(J293:L293)=2,ROUND(PRODUCT(J293:L293),2),"")</f>
        <v/>
      </c>
      <c r="N293" s="17" t="str">
        <f>IF(OR(COUNTA(J293:L293)=3,AND(COUNTA(J293:L293)=1,M293&lt;&gt;"")),ROUND(PRODUCT(J293:M293),2),"")</f>
        <v/>
      </c>
      <c r="O293" s="17">
        <f>IF(N293&lt;&gt;"",ROUND(PRODUCT(H293,I293,N293),2),IF(M293&lt;&gt;"",ROUND(PRODUCT(H293,I293,M293),2),ROUND(PRODUCT(H293:L293),2)))</f>
        <v>25</v>
      </c>
      <c r="P293" s="17"/>
    </row>
    <row r="294" spans="1:16" ht="15" customHeight="1" x14ac:dyDescent="0.25">
      <c r="A294" s="3"/>
      <c r="B294" s="3"/>
      <c r="C294" s="3"/>
      <c r="D294" s="3"/>
      <c r="E294" s="3"/>
      <c r="F294" s="3"/>
      <c r="G294" s="3"/>
      <c r="H294" s="3"/>
      <c r="I294" s="3"/>
      <c r="J294" s="3"/>
      <c r="K294" s="3"/>
      <c r="L294" s="3"/>
      <c r="M294" s="3"/>
      <c r="N294" s="3"/>
      <c r="O294" s="3"/>
      <c r="P294" s="3"/>
    </row>
    <row r="295" spans="1:16" ht="45" customHeight="1" x14ac:dyDescent="0.25">
      <c r="A295" s="16" t="s">
        <v>130</v>
      </c>
      <c r="B295" s="16">
        <v>91192</v>
      </c>
      <c r="C295" s="46" t="str">
        <f>VLOOKUP(B295,COMPOSICAO!B:K,2,FALSE)</f>
        <v>CHUMBAMENTO PONTUAL EM PASSAGEM DE TUBO COM DIÂMETRO MAIOR QUE 75 MM. AF_05/2015</v>
      </c>
      <c r="D295" s="47"/>
      <c r="E295" s="47"/>
      <c r="F295" s="48"/>
      <c r="G295" s="16" t="str">
        <f>VLOOKUP(B295,COMPOSICAO!B:K,6,FALSE)</f>
        <v>UN</v>
      </c>
      <c r="H295" s="16"/>
      <c r="I295" s="16"/>
      <c r="J295" s="16"/>
      <c r="K295" s="16"/>
      <c r="L295" s="16"/>
      <c r="M295" s="16"/>
      <c r="N295" s="16"/>
      <c r="O295" s="16"/>
      <c r="P295" s="17">
        <f>SUM(O295:O297)</f>
        <v>10</v>
      </c>
    </row>
    <row r="296" spans="1:16" ht="15" customHeight="1" x14ac:dyDescent="0.25">
      <c r="A296" s="16" t="s">
        <v>364</v>
      </c>
      <c r="B296" s="46" t="s">
        <v>12</v>
      </c>
      <c r="C296" s="47"/>
      <c r="D296" s="47"/>
      <c r="E296" s="47"/>
      <c r="F296" s="48"/>
      <c r="G296" s="16"/>
      <c r="H296" s="17">
        <v>10</v>
      </c>
      <c r="I296" s="17"/>
      <c r="J296" s="17"/>
      <c r="K296" s="17"/>
      <c r="L296" s="17"/>
      <c r="M296" s="17" t="str">
        <f>IF(COUNTA(J296:L296)=2,ROUND(PRODUCT(J296:L296),2),"")</f>
        <v/>
      </c>
      <c r="N296" s="17" t="str">
        <f>IF(OR(COUNTA(J296:L296)=3,AND(COUNTA(J296:L296)=1,M296&lt;&gt;"")),ROUND(PRODUCT(J296:M296),2),"")</f>
        <v/>
      </c>
      <c r="O296" s="17">
        <f>IF(N296&lt;&gt;"",ROUND(PRODUCT(H296,I296,N296),2),IF(M296&lt;&gt;"",ROUND(PRODUCT(H296,I296,M296),2),ROUND(PRODUCT(H296:L296),2)))</f>
        <v>10</v>
      </c>
      <c r="P296" s="17"/>
    </row>
    <row r="297" spans="1:16" ht="15" customHeight="1" x14ac:dyDescent="0.25">
      <c r="A297" s="3"/>
      <c r="B297" s="3"/>
      <c r="C297" s="3"/>
      <c r="D297" s="3"/>
      <c r="E297" s="3"/>
      <c r="F297" s="3"/>
      <c r="G297" s="3"/>
      <c r="H297" s="3"/>
      <c r="I297" s="3"/>
      <c r="J297" s="3"/>
      <c r="K297" s="3"/>
      <c r="L297" s="3"/>
      <c r="M297" s="3"/>
      <c r="N297" s="3"/>
      <c r="O297" s="3"/>
      <c r="P297" s="3"/>
    </row>
    <row r="298" spans="1:16" ht="45" customHeight="1" x14ac:dyDescent="0.25">
      <c r="A298" s="16" t="s">
        <v>131</v>
      </c>
      <c r="B298" s="16">
        <v>90444</v>
      </c>
      <c r="C298" s="46" t="str">
        <f>VLOOKUP(B298,COMPOSICAO!B:K,2,FALSE)</f>
        <v>RASGO EM CONTRAPISO PARA RAMAIS/ DISTRIBUIÇÃO COM DIÂMETROS MENORES OU IGUAIS A 40 MM. AF_05/2015</v>
      </c>
      <c r="D298" s="47"/>
      <c r="E298" s="47"/>
      <c r="F298" s="48"/>
      <c r="G298" s="16" t="str">
        <f>VLOOKUP(B298,COMPOSICAO!B:K,6,FALSE)</f>
        <v>M</v>
      </c>
      <c r="H298" s="16"/>
      <c r="I298" s="16"/>
      <c r="J298" s="16"/>
      <c r="K298" s="16"/>
      <c r="L298" s="16"/>
      <c r="M298" s="16"/>
      <c r="N298" s="16"/>
      <c r="O298" s="16"/>
      <c r="P298" s="17">
        <f>SUM(O298:O300)</f>
        <v>6</v>
      </c>
    </row>
    <row r="299" spans="1:16" ht="15" customHeight="1" x14ac:dyDescent="0.25">
      <c r="A299" s="16" t="s">
        <v>365</v>
      </c>
      <c r="B299" s="46" t="s">
        <v>12</v>
      </c>
      <c r="C299" s="47"/>
      <c r="D299" s="47"/>
      <c r="E299" s="47"/>
      <c r="F299" s="48"/>
      <c r="G299" s="16"/>
      <c r="H299" s="17">
        <v>6</v>
      </c>
      <c r="I299" s="17"/>
      <c r="J299" s="17"/>
      <c r="K299" s="17"/>
      <c r="L299" s="17"/>
      <c r="M299" s="17" t="str">
        <f>IF(COUNTA(J299:L299)=2,ROUND(PRODUCT(J299:L299),2),"")</f>
        <v/>
      </c>
      <c r="N299" s="17" t="str">
        <f>IF(OR(COUNTA(J299:L299)=3,AND(COUNTA(J299:L299)=1,M299&lt;&gt;"")),ROUND(PRODUCT(J299:M299),2),"")</f>
        <v/>
      </c>
      <c r="O299" s="17">
        <f>IF(N299&lt;&gt;"",ROUND(PRODUCT(H299,I299,N299),2),IF(M299&lt;&gt;"",ROUND(PRODUCT(H299,I299,M299),2),ROUND(PRODUCT(H299:L299),2)))</f>
        <v>6</v>
      </c>
      <c r="P299" s="17"/>
    </row>
    <row r="300" spans="1:16" ht="15" customHeight="1" x14ac:dyDescent="0.25">
      <c r="A300" s="3"/>
      <c r="B300" s="3"/>
      <c r="C300" s="3"/>
      <c r="D300" s="3"/>
      <c r="E300" s="3"/>
      <c r="F300" s="3"/>
      <c r="G300" s="3"/>
      <c r="H300" s="3"/>
      <c r="I300" s="3"/>
      <c r="J300" s="3"/>
      <c r="K300" s="3"/>
      <c r="L300" s="3"/>
      <c r="M300" s="3"/>
      <c r="N300" s="3"/>
      <c r="O300" s="3"/>
      <c r="P300" s="3"/>
    </row>
    <row r="301" spans="1:16" ht="45" customHeight="1" x14ac:dyDescent="0.25">
      <c r="A301" s="16" t="s">
        <v>132</v>
      </c>
      <c r="B301" s="16">
        <v>90445</v>
      </c>
      <c r="C301" s="46" t="str">
        <f>VLOOKUP(B301,COMPOSICAO!B:K,2,FALSE)</f>
        <v>RASGO EM CONTRAPISO PARA RAMAIS/ DISTRIBUIÇÃO COM DIÂMETROS MAIORES QUE 40 MM E MENORES OU IGUAIS A 75 MM. AF_05/2015</v>
      </c>
      <c r="D301" s="47"/>
      <c r="E301" s="47"/>
      <c r="F301" s="48"/>
      <c r="G301" s="16" t="str">
        <f>VLOOKUP(B301,COMPOSICAO!B:K,6,FALSE)</f>
        <v>M</v>
      </c>
      <c r="H301" s="16"/>
      <c r="I301" s="16"/>
      <c r="J301" s="16"/>
      <c r="K301" s="16"/>
      <c r="L301" s="16"/>
      <c r="M301" s="16"/>
      <c r="N301" s="16"/>
      <c r="O301" s="16"/>
      <c r="P301" s="17">
        <f>SUM(O301:O303)</f>
        <v>18.43</v>
      </c>
    </row>
    <row r="302" spans="1:16" ht="15" customHeight="1" x14ac:dyDescent="0.25">
      <c r="A302" s="16" t="s">
        <v>366</v>
      </c>
      <c r="B302" s="46" t="s">
        <v>12</v>
      </c>
      <c r="C302" s="47"/>
      <c r="D302" s="47"/>
      <c r="E302" s="47"/>
      <c r="F302" s="48"/>
      <c r="G302" s="16"/>
      <c r="H302" s="17">
        <v>18.43</v>
      </c>
      <c r="I302" s="17"/>
      <c r="J302" s="17"/>
      <c r="K302" s="17"/>
      <c r="L302" s="17"/>
      <c r="M302" s="17" t="str">
        <f>IF(COUNTA(J302:L302)=2,ROUND(PRODUCT(J302:L302),2),"")</f>
        <v/>
      </c>
      <c r="N302" s="17" t="str">
        <f>IF(OR(COUNTA(J302:L302)=3,AND(COUNTA(J302:L302)=1,M302&lt;&gt;"")),ROUND(PRODUCT(J302:M302),2),"")</f>
        <v/>
      </c>
      <c r="O302" s="17">
        <f>IF(N302&lt;&gt;"",ROUND(PRODUCT(H302,I302,N302),2),IF(M302&lt;&gt;"",ROUND(PRODUCT(H302,I302,M302),2),ROUND(PRODUCT(H302:L302),2)))</f>
        <v>18.43</v>
      </c>
      <c r="P302" s="17"/>
    </row>
    <row r="303" spans="1:16" ht="15" customHeight="1" x14ac:dyDescent="0.25">
      <c r="A303" s="3"/>
      <c r="B303" s="3"/>
      <c r="C303" s="3"/>
      <c r="D303" s="3"/>
      <c r="E303" s="3"/>
      <c r="F303" s="3"/>
      <c r="G303" s="3"/>
      <c r="H303" s="3"/>
      <c r="I303" s="3"/>
      <c r="J303" s="3"/>
      <c r="K303" s="3"/>
      <c r="L303" s="3"/>
      <c r="M303" s="3"/>
      <c r="N303" s="3"/>
      <c r="O303" s="3"/>
      <c r="P303" s="3"/>
    </row>
    <row r="304" spans="1:16" ht="45" customHeight="1" x14ac:dyDescent="0.25">
      <c r="A304" s="16" t="s">
        <v>133</v>
      </c>
      <c r="B304" s="16">
        <v>90446</v>
      </c>
      <c r="C304" s="46" t="str">
        <f>VLOOKUP(B304,COMPOSICAO!B:K,2,FALSE)</f>
        <v>RASGO EM CONTRAPISO PARA RAMAIS/ DISTRIBUIÇÃO COM DIÂMETROS MAIORES QUE 75 MM. AF_05/2015</v>
      </c>
      <c r="D304" s="47"/>
      <c r="E304" s="47"/>
      <c r="F304" s="48"/>
      <c r="G304" s="16" t="str">
        <f>VLOOKUP(B304,COMPOSICAO!B:K,6,FALSE)</f>
        <v>M</v>
      </c>
      <c r="H304" s="16"/>
      <c r="I304" s="16"/>
      <c r="J304" s="16"/>
      <c r="K304" s="16"/>
      <c r="L304" s="16"/>
      <c r="M304" s="16"/>
      <c r="N304" s="16"/>
      <c r="O304" s="16"/>
      <c r="P304" s="17">
        <f>SUM(O304:O306)</f>
        <v>68.63</v>
      </c>
    </row>
    <row r="305" spans="1:16" ht="15" customHeight="1" x14ac:dyDescent="0.25">
      <c r="A305" s="16" t="s">
        <v>367</v>
      </c>
      <c r="B305" s="46" t="s">
        <v>12</v>
      </c>
      <c r="C305" s="47"/>
      <c r="D305" s="47"/>
      <c r="E305" s="47"/>
      <c r="F305" s="48"/>
      <c r="G305" s="16"/>
      <c r="H305" s="17">
        <v>68.63</v>
      </c>
      <c r="I305" s="17"/>
      <c r="J305" s="17"/>
      <c r="K305" s="17"/>
      <c r="L305" s="17"/>
      <c r="M305" s="17" t="str">
        <f>IF(COUNTA(J305:L305)=2,ROUND(PRODUCT(J305:L305),2),"")</f>
        <v/>
      </c>
      <c r="N305" s="17" t="str">
        <f>IF(OR(COUNTA(J305:L305)=3,AND(COUNTA(J305:L305)=1,M305&lt;&gt;"")),ROUND(PRODUCT(J305:M305),2),"")</f>
        <v/>
      </c>
      <c r="O305" s="17">
        <f>IF(N305&lt;&gt;"",ROUND(PRODUCT(H305,I305,N305),2),IF(M305&lt;&gt;"",ROUND(PRODUCT(H305,I305,M305),2),ROUND(PRODUCT(H305:L305),2)))</f>
        <v>68.63</v>
      </c>
      <c r="P305" s="17"/>
    </row>
    <row r="306" spans="1:16" ht="15" customHeight="1" x14ac:dyDescent="0.25">
      <c r="A306" s="3"/>
      <c r="B306" s="3"/>
      <c r="C306" s="3"/>
      <c r="D306" s="3"/>
      <c r="E306" s="3"/>
      <c r="F306" s="3"/>
      <c r="G306" s="3"/>
      <c r="H306" s="3"/>
      <c r="I306" s="3"/>
      <c r="J306" s="3"/>
      <c r="K306" s="3"/>
      <c r="L306" s="3"/>
      <c r="M306" s="3"/>
      <c r="N306" s="3"/>
      <c r="O306" s="3"/>
      <c r="P306" s="3"/>
    </row>
    <row r="307" spans="1:16" ht="45" customHeight="1" x14ac:dyDescent="0.25">
      <c r="A307" s="16" t="s">
        <v>134</v>
      </c>
      <c r="B307" s="16">
        <v>90468</v>
      </c>
      <c r="C307" s="46" t="str">
        <f>VLOOKUP(B307,COMPOSICAO!B:K,2,FALSE)</f>
        <v>CHUMBAMENTO LINEAR EM CONTRAPISO PARA RAMAIS/DISTRIBUIÇÃO COM DIÂMETROS MENORES OU IGUAIS A 40 MM. AF_05/2015</v>
      </c>
      <c r="D307" s="47"/>
      <c r="E307" s="47"/>
      <c r="F307" s="48"/>
      <c r="G307" s="16" t="str">
        <f>VLOOKUP(B307,COMPOSICAO!B:K,6,FALSE)</f>
        <v>M</v>
      </c>
      <c r="H307" s="16"/>
      <c r="I307" s="16"/>
      <c r="J307" s="16"/>
      <c r="K307" s="16"/>
      <c r="L307" s="16"/>
      <c r="M307" s="16"/>
      <c r="N307" s="16"/>
      <c r="O307" s="16"/>
      <c r="P307" s="17">
        <f>SUM(O307:O309)</f>
        <v>6</v>
      </c>
    </row>
    <row r="308" spans="1:16" ht="15" customHeight="1" x14ac:dyDescent="0.25">
      <c r="A308" s="16" t="s">
        <v>368</v>
      </c>
      <c r="B308" s="46" t="s">
        <v>12</v>
      </c>
      <c r="C308" s="47"/>
      <c r="D308" s="47"/>
      <c r="E308" s="47"/>
      <c r="F308" s="48"/>
      <c r="G308" s="16"/>
      <c r="H308" s="17">
        <v>6</v>
      </c>
      <c r="I308" s="17"/>
      <c r="J308" s="17"/>
      <c r="K308" s="17"/>
      <c r="L308" s="17"/>
      <c r="M308" s="17" t="str">
        <f>IF(COUNTA(J308:L308)=2,ROUND(PRODUCT(J308:L308),2),"")</f>
        <v/>
      </c>
      <c r="N308" s="17" t="str">
        <f>IF(OR(COUNTA(J308:L308)=3,AND(COUNTA(J308:L308)=1,M308&lt;&gt;"")),ROUND(PRODUCT(J308:M308),2),"")</f>
        <v/>
      </c>
      <c r="O308" s="17">
        <f>IF(N308&lt;&gt;"",ROUND(PRODUCT(H308,I308,N308),2),IF(M308&lt;&gt;"",ROUND(PRODUCT(H308,I308,M308),2),ROUND(PRODUCT(H308:L308),2)))</f>
        <v>6</v>
      </c>
      <c r="P308" s="17"/>
    </row>
    <row r="309" spans="1:16" ht="15" customHeight="1" x14ac:dyDescent="0.25">
      <c r="A309" s="3"/>
      <c r="B309" s="3"/>
      <c r="C309" s="3"/>
      <c r="D309" s="3"/>
      <c r="E309" s="3"/>
      <c r="F309" s="3"/>
      <c r="G309" s="3"/>
      <c r="H309" s="3"/>
      <c r="I309" s="3"/>
      <c r="J309" s="3"/>
      <c r="K309" s="3"/>
      <c r="L309" s="3"/>
      <c r="M309" s="3"/>
      <c r="N309" s="3"/>
      <c r="O309" s="3"/>
      <c r="P309" s="3"/>
    </row>
    <row r="310" spans="1:16" ht="60" customHeight="1" x14ac:dyDescent="0.25">
      <c r="A310" s="16" t="s">
        <v>135</v>
      </c>
      <c r="B310" s="16">
        <v>90469</v>
      </c>
      <c r="C310" s="46" t="str">
        <f>VLOOKUP(B310,COMPOSICAO!B:K,2,FALSE)</f>
        <v>CHUMBAMENTO LINEAR EM CONTRAPISO PARA RAMAIS/DISTRIBUIÇÃO COM DIÂMETROS MAIORES QUE 40 MM E MENORES OU IGUAIS A 75 MM. AF_05/2015</v>
      </c>
      <c r="D310" s="47"/>
      <c r="E310" s="47"/>
      <c r="F310" s="48"/>
      <c r="G310" s="16" t="str">
        <f>VLOOKUP(B310,COMPOSICAO!B:K,6,FALSE)</f>
        <v>M</v>
      </c>
      <c r="H310" s="16"/>
      <c r="I310" s="16"/>
      <c r="J310" s="16"/>
      <c r="K310" s="16"/>
      <c r="L310" s="16"/>
      <c r="M310" s="16"/>
      <c r="N310" s="16"/>
      <c r="O310" s="16"/>
      <c r="P310" s="17">
        <f>SUM(O310:O312)</f>
        <v>18.43</v>
      </c>
    </row>
    <row r="311" spans="1:16" ht="15" customHeight="1" x14ac:dyDescent="0.25">
      <c r="A311" s="16" t="s">
        <v>369</v>
      </c>
      <c r="B311" s="46" t="s">
        <v>12</v>
      </c>
      <c r="C311" s="47"/>
      <c r="D311" s="47"/>
      <c r="E311" s="47"/>
      <c r="F311" s="48"/>
      <c r="G311" s="16"/>
      <c r="H311" s="17">
        <v>18.43</v>
      </c>
      <c r="I311" s="17"/>
      <c r="J311" s="17"/>
      <c r="K311" s="17"/>
      <c r="L311" s="17"/>
      <c r="M311" s="17" t="str">
        <f>IF(COUNTA(J311:L311)=2,ROUND(PRODUCT(J311:L311),2),"")</f>
        <v/>
      </c>
      <c r="N311" s="17" t="str">
        <f>IF(OR(COUNTA(J311:L311)=3,AND(COUNTA(J311:L311)=1,M311&lt;&gt;"")),ROUND(PRODUCT(J311:M311),2),"")</f>
        <v/>
      </c>
      <c r="O311" s="17">
        <f>IF(N311&lt;&gt;"",ROUND(PRODUCT(H311,I311,N311),2),IF(M311&lt;&gt;"",ROUND(PRODUCT(H311,I311,M311),2),ROUND(PRODUCT(H311:L311),2)))</f>
        <v>18.43</v>
      </c>
      <c r="P311" s="17"/>
    </row>
    <row r="312" spans="1:16" ht="15" customHeight="1" x14ac:dyDescent="0.25">
      <c r="A312" s="3"/>
      <c r="B312" s="3"/>
      <c r="C312" s="3"/>
      <c r="D312" s="3"/>
      <c r="E312" s="3"/>
      <c r="F312" s="3"/>
      <c r="G312" s="3"/>
      <c r="H312" s="3"/>
      <c r="I312" s="3"/>
      <c r="J312" s="3"/>
      <c r="K312" s="3"/>
      <c r="L312" s="3"/>
      <c r="M312" s="3"/>
      <c r="N312" s="3"/>
      <c r="O312" s="3"/>
      <c r="P312" s="3"/>
    </row>
    <row r="313" spans="1:16" ht="45" customHeight="1" x14ac:dyDescent="0.25">
      <c r="A313" s="16" t="s">
        <v>136</v>
      </c>
      <c r="B313" s="16">
        <v>90470</v>
      </c>
      <c r="C313" s="46" t="str">
        <f>VLOOKUP(B313,COMPOSICAO!B:K,2,FALSE)</f>
        <v>CHUMBAMENTO LINEAR EM CONTRAPISO PARA RAMAIS/DISTRIBUIÇÃO COM DIÂMETROS MAIORES QUE 75 MM. AF_05/2015</v>
      </c>
      <c r="D313" s="47"/>
      <c r="E313" s="47"/>
      <c r="F313" s="48"/>
      <c r="G313" s="16" t="str">
        <f>VLOOKUP(B313,COMPOSICAO!B:K,6,FALSE)</f>
        <v>M</v>
      </c>
      <c r="H313" s="16"/>
      <c r="I313" s="16"/>
      <c r="J313" s="16"/>
      <c r="K313" s="16"/>
      <c r="L313" s="16"/>
      <c r="M313" s="16"/>
      <c r="N313" s="16"/>
      <c r="O313" s="16"/>
      <c r="P313" s="17">
        <f>SUM(O313:O315)</f>
        <v>68.63</v>
      </c>
    </row>
    <row r="314" spans="1:16" ht="15" customHeight="1" x14ac:dyDescent="0.25">
      <c r="A314" s="16" t="s">
        <v>370</v>
      </c>
      <c r="B314" s="46" t="s">
        <v>12</v>
      </c>
      <c r="C314" s="47"/>
      <c r="D314" s="47"/>
      <c r="E314" s="47"/>
      <c r="F314" s="48"/>
      <c r="G314" s="16"/>
      <c r="H314" s="17">
        <v>68.63</v>
      </c>
      <c r="I314" s="17"/>
      <c r="J314" s="17"/>
      <c r="K314" s="17"/>
      <c r="L314" s="17"/>
      <c r="M314" s="17" t="str">
        <f>IF(COUNTA(J314:L314)=2,ROUND(PRODUCT(J314:L314),2),"")</f>
        <v/>
      </c>
      <c r="N314" s="17" t="str">
        <f>IF(OR(COUNTA(J314:L314)=3,AND(COUNTA(J314:L314)=1,M314&lt;&gt;"")),ROUND(PRODUCT(J314:M314),2),"")</f>
        <v/>
      </c>
      <c r="O314" s="17">
        <f>IF(N314&lt;&gt;"",ROUND(PRODUCT(H314,I314,N314),2),IF(M314&lt;&gt;"",ROUND(PRODUCT(H314,I314,M314),2),ROUND(PRODUCT(H314:L314),2)))</f>
        <v>68.63</v>
      </c>
      <c r="P314" s="17"/>
    </row>
    <row r="315" spans="1:16" ht="15" customHeight="1" x14ac:dyDescent="0.25">
      <c r="A315" s="3"/>
      <c r="B315" s="3"/>
      <c r="C315" s="3"/>
      <c r="D315" s="3"/>
      <c r="E315" s="3"/>
      <c r="F315" s="3"/>
      <c r="G315" s="3"/>
      <c r="H315" s="3"/>
      <c r="I315" s="3"/>
      <c r="J315" s="3"/>
      <c r="K315" s="3"/>
      <c r="L315" s="3"/>
      <c r="M315" s="3"/>
      <c r="N315" s="3"/>
      <c r="O315" s="3"/>
      <c r="P315" s="3"/>
    </row>
    <row r="316" spans="1:16" ht="60" customHeight="1" x14ac:dyDescent="0.25">
      <c r="A316" s="16" t="s">
        <v>137</v>
      </c>
      <c r="B316" s="16">
        <v>103003</v>
      </c>
      <c r="C316" s="46" t="str">
        <f>VLOOKUP(B316,COMPOSICAO!B:K,2,FALSE)</f>
        <v>GRELHA DE FERRO FUNDIDO SIMPLES COM REQUADRO, 300 X 1000 MM, ASSENTADA COM ARGAMASSA 1 : 3 CIMENTO: AREIA - FORNECIMENTO E INSTALAÇÃO. AF_08/2021</v>
      </c>
      <c r="D316" s="47"/>
      <c r="E316" s="47"/>
      <c r="F316" s="48"/>
      <c r="G316" s="16" t="str">
        <f>VLOOKUP(B316,COMPOSICAO!B:K,6,FALSE)</f>
        <v>UN</v>
      </c>
      <c r="H316" s="16"/>
      <c r="I316" s="16"/>
      <c r="J316" s="16"/>
      <c r="K316" s="16"/>
      <c r="L316" s="16"/>
      <c r="M316" s="16"/>
      <c r="N316" s="16"/>
      <c r="O316" s="16"/>
      <c r="P316" s="17">
        <f>SUM(O316:O318)</f>
        <v>6</v>
      </c>
    </row>
    <row r="317" spans="1:16" ht="15" customHeight="1" x14ac:dyDescent="0.25">
      <c r="A317" s="16" t="s">
        <v>371</v>
      </c>
      <c r="B317" s="46" t="s">
        <v>12</v>
      </c>
      <c r="C317" s="47"/>
      <c r="D317" s="47"/>
      <c r="E317" s="47"/>
      <c r="F317" s="48"/>
      <c r="G317" s="16"/>
      <c r="H317" s="17">
        <v>6</v>
      </c>
      <c r="I317" s="17"/>
      <c r="J317" s="17"/>
      <c r="K317" s="17"/>
      <c r="L317" s="17"/>
      <c r="M317" s="17" t="str">
        <f>IF(COUNTA(J317:L317)=2,ROUND(PRODUCT(J317:L317),2),"")</f>
        <v/>
      </c>
      <c r="N317" s="17" t="str">
        <f>IF(OR(COUNTA(J317:L317)=3,AND(COUNTA(J317:L317)=1,M317&lt;&gt;"")),ROUND(PRODUCT(J317:M317),2),"")</f>
        <v/>
      </c>
      <c r="O317" s="17">
        <f>IF(N317&lt;&gt;"",ROUND(PRODUCT(H317,I317,N317),2),IF(M317&lt;&gt;"",ROUND(PRODUCT(H317,I317,M317),2),ROUND(PRODUCT(H317:L317),2)))</f>
        <v>6</v>
      </c>
      <c r="P317" s="17"/>
    </row>
    <row r="318" spans="1:16" ht="15" customHeight="1" x14ac:dyDescent="0.25">
      <c r="A318" s="3"/>
      <c r="B318" s="3"/>
      <c r="C318" s="3"/>
      <c r="D318" s="3"/>
      <c r="E318" s="3"/>
      <c r="F318" s="3"/>
      <c r="G318" s="3"/>
      <c r="H318" s="3"/>
      <c r="I318" s="3"/>
      <c r="J318" s="3"/>
      <c r="K318" s="3"/>
      <c r="L318" s="3"/>
      <c r="M318" s="3"/>
      <c r="N318" s="3"/>
      <c r="O318" s="3"/>
      <c r="P318" s="3"/>
    </row>
    <row r="319" spans="1:16" ht="60" customHeight="1" x14ac:dyDescent="0.25">
      <c r="A319" s="16" t="s">
        <v>138</v>
      </c>
      <c r="B319" s="16">
        <v>89578</v>
      </c>
      <c r="C319" s="46" t="str">
        <f>VLOOKUP(B319,COMPOSICAO!B:K,2,FALSE)</f>
        <v>TUBO PVC, SÉRIE R, ÁGUA PLUVIAL, DN 100 MM, FORNECIDO E INSTALADO EM CONDUTORES VERTICAIS DE ÁGUAS PLUVIAIS. AF_06/2022</v>
      </c>
      <c r="D319" s="47"/>
      <c r="E319" s="47"/>
      <c r="F319" s="48"/>
      <c r="G319" s="16" t="str">
        <f>VLOOKUP(B319,COMPOSICAO!B:K,6,FALSE)</f>
        <v>M</v>
      </c>
      <c r="H319" s="16"/>
      <c r="I319" s="16"/>
      <c r="J319" s="16"/>
      <c r="K319" s="16"/>
      <c r="L319" s="16"/>
      <c r="M319" s="16"/>
      <c r="N319" s="16"/>
      <c r="O319" s="16"/>
      <c r="P319" s="17">
        <f>SUM(O319:O321)</f>
        <v>17.5</v>
      </c>
    </row>
    <row r="320" spans="1:16" ht="15" customHeight="1" x14ac:dyDescent="0.25">
      <c r="A320" s="16" t="s">
        <v>372</v>
      </c>
      <c r="B320" s="46" t="s">
        <v>12</v>
      </c>
      <c r="C320" s="47"/>
      <c r="D320" s="47"/>
      <c r="E320" s="47"/>
      <c r="F320" s="48"/>
      <c r="G320" s="16"/>
      <c r="H320" s="17">
        <v>17.5</v>
      </c>
      <c r="I320" s="17"/>
      <c r="J320" s="17"/>
      <c r="K320" s="17"/>
      <c r="L320" s="17"/>
      <c r="M320" s="17" t="str">
        <f>IF(COUNTA(J320:L320)=2,ROUND(PRODUCT(J320:L320),2),"")</f>
        <v/>
      </c>
      <c r="N320" s="17" t="str">
        <f>IF(OR(COUNTA(J320:L320)=3,AND(COUNTA(J320:L320)=1,M320&lt;&gt;"")),ROUND(PRODUCT(J320:M320),2),"")</f>
        <v/>
      </c>
      <c r="O320" s="17">
        <f>IF(N320&lt;&gt;"",ROUND(PRODUCT(H320,I320,N320),2),IF(M320&lt;&gt;"",ROUND(PRODUCT(H320,I320,M320),2),ROUND(PRODUCT(H320:L320),2)))</f>
        <v>17.5</v>
      </c>
      <c r="P320" s="17"/>
    </row>
    <row r="321" spans="1:16" ht="15" customHeight="1" x14ac:dyDescent="0.25">
      <c r="A321" s="3"/>
      <c r="B321" s="3"/>
      <c r="C321" s="3"/>
      <c r="D321" s="3"/>
      <c r="E321" s="3"/>
      <c r="F321" s="3"/>
      <c r="G321" s="3"/>
      <c r="H321" s="3"/>
      <c r="I321" s="3"/>
      <c r="J321" s="3"/>
      <c r="K321" s="3"/>
      <c r="L321" s="3"/>
      <c r="M321" s="3"/>
      <c r="N321" s="3"/>
      <c r="O321" s="3"/>
      <c r="P321" s="3"/>
    </row>
    <row r="322" spans="1:16" ht="60" customHeight="1" x14ac:dyDescent="0.25">
      <c r="A322" s="16" t="s">
        <v>139</v>
      </c>
      <c r="B322" s="16">
        <v>89584</v>
      </c>
      <c r="C322" s="46" t="str">
        <f>VLOOKUP(B322,COMPOSICAO!B:K,2,FALSE)</f>
        <v>JOELHO 90 GRAUS, PVC, SERIE R, ÁGUA PLUVIAL, DN 100 MM, JUNTA ELÁSTICA, FORNECIDO E INSTALADO EM CONDUTORES VERTICAIS DE ÁGUAS PLUVIAIS. AF_06/2022</v>
      </c>
      <c r="D322" s="47"/>
      <c r="E322" s="47"/>
      <c r="F322" s="48"/>
      <c r="G322" s="16" t="str">
        <f>VLOOKUP(B322,COMPOSICAO!B:K,6,FALSE)</f>
        <v>UN</v>
      </c>
      <c r="H322" s="16"/>
      <c r="I322" s="16"/>
      <c r="J322" s="16"/>
      <c r="K322" s="16"/>
      <c r="L322" s="16"/>
      <c r="M322" s="16"/>
      <c r="N322" s="16"/>
      <c r="O322" s="16"/>
      <c r="P322" s="17">
        <f>SUM(O322:O324)</f>
        <v>17</v>
      </c>
    </row>
    <row r="323" spans="1:16" ht="15" customHeight="1" x14ac:dyDescent="0.25">
      <c r="A323" s="16" t="s">
        <v>373</v>
      </c>
      <c r="B323" s="46" t="s">
        <v>12</v>
      </c>
      <c r="C323" s="47"/>
      <c r="D323" s="47"/>
      <c r="E323" s="47"/>
      <c r="F323" s="48"/>
      <c r="G323" s="16"/>
      <c r="H323" s="17">
        <v>17</v>
      </c>
      <c r="I323" s="17"/>
      <c r="J323" s="17"/>
      <c r="K323" s="17"/>
      <c r="L323" s="17"/>
      <c r="M323" s="17" t="str">
        <f>IF(COUNTA(J323:L323)=2,ROUND(PRODUCT(J323:L323),2),"")</f>
        <v/>
      </c>
      <c r="N323" s="17" t="str">
        <f>IF(OR(COUNTA(J323:L323)=3,AND(COUNTA(J323:L323)=1,M323&lt;&gt;"")),ROUND(PRODUCT(J323:M323),2),"")</f>
        <v/>
      </c>
      <c r="O323" s="17">
        <f>IF(N323&lt;&gt;"",ROUND(PRODUCT(H323,I323,N323),2),IF(M323&lt;&gt;"",ROUND(PRODUCT(H323,I323,M323),2),ROUND(PRODUCT(H323:L323),2)))</f>
        <v>17</v>
      </c>
      <c r="P323" s="17"/>
    </row>
    <row r="324" spans="1:16" ht="15" customHeight="1" x14ac:dyDescent="0.25">
      <c r="A324" s="3"/>
      <c r="B324" s="3"/>
      <c r="C324" s="3"/>
      <c r="D324" s="3"/>
      <c r="E324" s="3"/>
      <c r="F324" s="3"/>
      <c r="G324" s="3"/>
      <c r="H324" s="3"/>
      <c r="I324" s="3"/>
      <c r="J324" s="3"/>
      <c r="K324" s="3"/>
      <c r="L324" s="3"/>
      <c r="M324" s="3"/>
      <c r="N324" s="3"/>
      <c r="O324" s="3"/>
      <c r="P324" s="3"/>
    </row>
    <row r="325" spans="1:16" ht="30" customHeight="1" x14ac:dyDescent="0.25">
      <c r="A325" s="16" t="s">
        <v>140</v>
      </c>
      <c r="B325" s="16">
        <v>90438</v>
      </c>
      <c r="C325" s="46" t="str">
        <f>VLOOKUP(B325,COMPOSICAO!B:K,2,FALSE)</f>
        <v>FURO EM ALVENARIA PARA DIÂMETROS MAIORES QUE 75 MM. AF_05/2015</v>
      </c>
      <c r="D325" s="47"/>
      <c r="E325" s="47"/>
      <c r="F325" s="48"/>
      <c r="G325" s="16" t="str">
        <f>VLOOKUP(B325,COMPOSICAO!B:K,6,FALSE)</f>
        <v>UN</v>
      </c>
      <c r="H325" s="16"/>
      <c r="I325" s="16"/>
      <c r="J325" s="16"/>
      <c r="K325" s="16"/>
      <c r="L325" s="16"/>
      <c r="M325" s="16"/>
      <c r="N325" s="16"/>
      <c r="O325" s="16"/>
      <c r="P325" s="17">
        <f>SUM(O325:O327)</f>
        <v>2</v>
      </c>
    </row>
    <row r="326" spans="1:16" ht="15" customHeight="1" x14ac:dyDescent="0.25">
      <c r="A326" s="16" t="s">
        <v>374</v>
      </c>
      <c r="B326" s="46" t="s">
        <v>12</v>
      </c>
      <c r="C326" s="47"/>
      <c r="D326" s="47"/>
      <c r="E326" s="47"/>
      <c r="F326" s="48"/>
      <c r="G326" s="16"/>
      <c r="H326" s="17">
        <v>2</v>
      </c>
      <c r="I326" s="17"/>
      <c r="J326" s="17"/>
      <c r="K326" s="17"/>
      <c r="L326" s="17"/>
      <c r="M326" s="17" t="str">
        <f>IF(COUNTA(J326:L326)=2,ROUND(PRODUCT(J326:L326),2),"")</f>
        <v/>
      </c>
      <c r="N326" s="17" t="str">
        <f>IF(OR(COUNTA(J326:L326)=3,AND(COUNTA(J326:L326)=1,M326&lt;&gt;"")),ROUND(PRODUCT(J326:M326),2),"")</f>
        <v/>
      </c>
      <c r="O326" s="17">
        <f>IF(N326&lt;&gt;"",ROUND(PRODUCT(H326,I326,N326),2),IF(M326&lt;&gt;"",ROUND(PRODUCT(H326,I326,M326),2),ROUND(PRODUCT(H326:L326),2)))</f>
        <v>2</v>
      </c>
      <c r="P326" s="17"/>
    </row>
    <row r="327" spans="1:16" ht="15" customHeight="1" x14ac:dyDescent="0.25">
      <c r="A327" s="3"/>
      <c r="B327" s="3"/>
      <c r="C327" s="3"/>
      <c r="D327" s="3"/>
      <c r="E327" s="3"/>
      <c r="F327" s="3"/>
      <c r="G327" s="3"/>
      <c r="H327" s="3"/>
      <c r="I327" s="3"/>
      <c r="J327" s="3"/>
      <c r="K327" s="3"/>
      <c r="L327" s="3"/>
      <c r="M327" s="3"/>
      <c r="N327" s="3"/>
      <c r="O327" s="3"/>
      <c r="P327" s="3"/>
    </row>
    <row r="328" spans="1:16" ht="30" customHeight="1" x14ac:dyDescent="0.25">
      <c r="A328" s="16" t="s">
        <v>141</v>
      </c>
      <c r="B328" s="16">
        <v>90441</v>
      </c>
      <c r="C328" s="46" t="str">
        <f>VLOOKUP(B328,COMPOSICAO!B:K,2,FALSE)</f>
        <v>FURO EM CONCRETO PARA DIÂMETROS MAIORES QUE 75 MM. AF_05/2015</v>
      </c>
      <c r="D328" s="47"/>
      <c r="E328" s="47"/>
      <c r="F328" s="48"/>
      <c r="G328" s="16" t="str">
        <f>VLOOKUP(B328,COMPOSICAO!B:K,6,FALSE)</f>
        <v>UN</v>
      </c>
      <c r="H328" s="16"/>
      <c r="I328" s="16"/>
      <c r="J328" s="16"/>
      <c r="K328" s="16"/>
      <c r="L328" s="16"/>
      <c r="M328" s="16"/>
      <c r="N328" s="16"/>
      <c r="O328" s="16"/>
      <c r="P328" s="17">
        <f>SUM(O328:O330)</f>
        <v>5</v>
      </c>
    </row>
    <row r="329" spans="1:16" ht="15" customHeight="1" x14ac:dyDescent="0.25">
      <c r="A329" s="16" t="s">
        <v>375</v>
      </c>
      <c r="B329" s="46" t="s">
        <v>12</v>
      </c>
      <c r="C329" s="47"/>
      <c r="D329" s="47"/>
      <c r="E329" s="47"/>
      <c r="F329" s="48"/>
      <c r="G329" s="16"/>
      <c r="H329" s="17">
        <v>5</v>
      </c>
      <c r="I329" s="17"/>
      <c r="J329" s="17"/>
      <c r="K329" s="17"/>
      <c r="L329" s="17"/>
      <c r="M329" s="17" t="str">
        <f>IF(COUNTA(J329:L329)=2,ROUND(PRODUCT(J329:L329),2),"")</f>
        <v/>
      </c>
      <c r="N329" s="17" t="str">
        <f>IF(OR(COUNTA(J329:L329)=3,AND(COUNTA(J329:L329)=1,M329&lt;&gt;"")),ROUND(PRODUCT(J329:M329),2),"")</f>
        <v/>
      </c>
      <c r="O329" s="17">
        <f>IF(N329&lt;&gt;"",ROUND(PRODUCT(H329,I329,N329),2),IF(M329&lt;&gt;"",ROUND(PRODUCT(H329,I329,M329),2),ROUND(PRODUCT(H329:L329),2)))</f>
        <v>5</v>
      </c>
      <c r="P329" s="17"/>
    </row>
    <row r="330" spans="1:16" ht="15" customHeight="1" x14ac:dyDescent="0.25">
      <c r="A330" s="3"/>
      <c r="B330" s="3"/>
      <c r="C330" s="3"/>
      <c r="D330" s="3"/>
      <c r="E330" s="3"/>
      <c r="F330" s="3"/>
      <c r="G330" s="3"/>
      <c r="H330" s="3"/>
      <c r="I330" s="3"/>
      <c r="J330" s="3"/>
      <c r="K330" s="3"/>
      <c r="L330" s="3"/>
      <c r="M330" s="3"/>
      <c r="N330" s="3"/>
      <c r="O330" s="3"/>
      <c r="P330" s="3"/>
    </row>
    <row r="331" spans="1:16" ht="45" customHeight="1" x14ac:dyDescent="0.25">
      <c r="A331" s="16" t="s">
        <v>142</v>
      </c>
      <c r="B331" s="16">
        <v>91192</v>
      </c>
      <c r="C331" s="46" t="str">
        <f>VLOOKUP(B331,COMPOSICAO!B:K,2,FALSE)</f>
        <v>CHUMBAMENTO PONTUAL EM PASSAGEM DE TUBO COM DIÂMETRO MAIOR QUE 75 MM. AF_05/2015</v>
      </c>
      <c r="D331" s="47"/>
      <c r="E331" s="47"/>
      <c r="F331" s="48"/>
      <c r="G331" s="16" t="str">
        <f>VLOOKUP(B331,COMPOSICAO!B:K,6,FALSE)</f>
        <v>UN</v>
      </c>
      <c r="H331" s="16"/>
      <c r="I331" s="16"/>
      <c r="J331" s="16"/>
      <c r="K331" s="16"/>
      <c r="L331" s="16"/>
      <c r="M331" s="16"/>
      <c r="N331" s="16"/>
      <c r="O331" s="16"/>
      <c r="P331" s="17">
        <f>SUM(O331:O333)</f>
        <v>7</v>
      </c>
    </row>
    <row r="332" spans="1:16" ht="15" customHeight="1" x14ac:dyDescent="0.25">
      <c r="A332" s="16" t="s">
        <v>376</v>
      </c>
      <c r="B332" s="46" t="s">
        <v>12</v>
      </c>
      <c r="C332" s="47"/>
      <c r="D332" s="47"/>
      <c r="E332" s="47"/>
      <c r="F332" s="48"/>
      <c r="G332" s="16"/>
      <c r="H332" s="17">
        <v>7</v>
      </c>
      <c r="I332" s="17"/>
      <c r="J332" s="17"/>
      <c r="K332" s="17"/>
      <c r="L332" s="17"/>
      <c r="M332" s="17" t="str">
        <f>IF(COUNTA(J332:L332)=2,ROUND(PRODUCT(J332:L332),2),"")</f>
        <v/>
      </c>
      <c r="N332" s="17" t="str">
        <f>IF(OR(COUNTA(J332:L332)=3,AND(COUNTA(J332:L332)=1,M332&lt;&gt;"")),ROUND(PRODUCT(J332:M332),2),"")</f>
        <v/>
      </c>
      <c r="O332" s="17">
        <f>IF(N332&lt;&gt;"",ROUND(PRODUCT(H332,I332,N332),2),IF(M332&lt;&gt;"",ROUND(PRODUCT(H332,I332,M332),2),ROUND(PRODUCT(H332:L332),2)))</f>
        <v>7</v>
      </c>
      <c r="P332" s="17"/>
    </row>
    <row r="333" spans="1:16" ht="15" customHeight="1" x14ac:dyDescent="0.25">
      <c r="A333" s="3"/>
      <c r="B333" s="3"/>
      <c r="C333" s="3"/>
      <c r="D333" s="3"/>
      <c r="E333" s="3"/>
      <c r="F333" s="3"/>
      <c r="G333" s="3"/>
      <c r="H333" s="3"/>
      <c r="I333" s="3"/>
      <c r="J333" s="3"/>
      <c r="K333" s="3"/>
      <c r="L333" s="3"/>
      <c r="M333" s="3"/>
      <c r="N333" s="3"/>
      <c r="O333" s="3"/>
      <c r="P333" s="3"/>
    </row>
    <row r="334" spans="1:16" ht="60" customHeight="1" x14ac:dyDescent="0.25">
      <c r="A334" s="16" t="s">
        <v>143</v>
      </c>
      <c r="B334" s="16">
        <v>89711</v>
      </c>
      <c r="C334" s="46" t="str">
        <f>VLOOKUP(B334,COMPOSICAO!B:K,2,FALSE)</f>
        <v>TUBO PVC, SERIE NORMAL, ESGOTO PREDIAL, DN 40 MM, FORNECIDO E INSTALADO EM RAMAL DE DESCARGA OU RAMAL DE ESGOTO SANITÁRIO. AF_08/2022</v>
      </c>
      <c r="D334" s="47"/>
      <c r="E334" s="47"/>
      <c r="F334" s="48"/>
      <c r="G334" s="16" t="str">
        <f>VLOOKUP(B334,COMPOSICAO!B:K,6,FALSE)</f>
        <v>M</v>
      </c>
      <c r="H334" s="16"/>
      <c r="I334" s="16"/>
      <c r="J334" s="16"/>
      <c r="K334" s="16"/>
      <c r="L334" s="16"/>
      <c r="M334" s="16"/>
      <c r="N334" s="16"/>
      <c r="O334" s="16"/>
      <c r="P334" s="17">
        <f>SUM(O334:O336)</f>
        <v>6</v>
      </c>
    </row>
    <row r="335" spans="1:16" ht="15" customHeight="1" x14ac:dyDescent="0.25">
      <c r="A335" s="16" t="s">
        <v>377</v>
      </c>
      <c r="B335" s="46" t="s">
        <v>12</v>
      </c>
      <c r="C335" s="47"/>
      <c r="D335" s="47"/>
      <c r="E335" s="47"/>
      <c r="F335" s="48"/>
      <c r="G335" s="16"/>
      <c r="H335" s="17">
        <v>6</v>
      </c>
      <c r="I335" s="17"/>
      <c r="J335" s="17"/>
      <c r="K335" s="17"/>
      <c r="L335" s="17"/>
      <c r="M335" s="17" t="str">
        <f>IF(COUNTA(J335:L335)=2,ROUND(PRODUCT(J335:L335),2),"")</f>
        <v/>
      </c>
      <c r="N335" s="17" t="str">
        <f>IF(OR(COUNTA(J335:L335)=3,AND(COUNTA(J335:L335)=1,M335&lt;&gt;"")),ROUND(PRODUCT(J335:M335),2),"")</f>
        <v/>
      </c>
      <c r="O335" s="17">
        <f>IF(N335&lt;&gt;"",ROUND(PRODUCT(H335,I335,N335),2),IF(M335&lt;&gt;"",ROUND(PRODUCT(H335,I335,M335),2),ROUND(PRODUCT(H335:L335),2)))</f>
        <v>6</v>
      </c>
      <c r="P335" s="17"/>
    </row>
    <row r="336" spans="1:16" ht="15" customHeight="1" x14ac:dyDescent="0.25">
      <c r="A336" s="3"/>
      <c r="B336" s="3"/>
      <c r="C336" s="3"/>
      <c r="D336" s="3"/>
      <c r="E336" s="3"/>
      <c r="F336" s="3"/>
      <c r="G336" s="3"/>
      <c r="H336" s="3"/>
      <c r="I336" s="3"/>
      <c r="J336" s="3"/>
      <c r="K336" s="3"/>
      <c r="L336" s="3"/>
      <c r="M336" s="3"/>
      <c r="N336" s="3"/>
      <c r="O336" s="3"/>
      <c r="P336" s="3"/>
    </row>
    <row r="337" spans="1:16" ht="60" customHeight="1" x14ac:dyDescent="0.25">
      <c r="A337" s="16" t="s">
        <v>144</v>
      </c>
      <c r="B337" s="16" t="s">
        <v>378</v>
      </c>
      <c r="C337" s="46" t="str">
        <f>VLOOKUP(B337,COMPOSICAO!B:K,2,FALSE)</f>
        <v>FORNECIMENTO DE CAIXA DE GORDURA EM PVC, DIAMETRO MINIMO 300 MM, DIAMETRO DE SAIDA 100 MM, CAPACIDADE APROXIMADA 18 LITROS, COM TAMPA E CESTO</v>
      </c>
      <c r="D337" s="47"/>
      <c r="E337" s="47"/>
      <c r="F337" s="48"/>
      <c r="G337" s="16" t="str">
        <f>VLOOKUP(B337,COMPOSICAO!B:K,6,FALSE)</f>
        <v>UN</v>
      </c>
      <c r="H337" s="16"/>
      <c r="I337" s="16"/>
      <c r="J337" s="16"/>
      <c r="K337" s="16"/>
      <c r="L337" s="16"/>
      <c r="M337" s="16"/>
      <c r="N337" s="16"/>
      <c r="O337" s="16"/>
      <c r="P337" s="17">
        <f>SUM(O337:O339)</f>
        <v>2</v>
      </c>
    </row>
    <row r="338" spans="1:16" ht="15" customHeight="1" x14ac:dyDescent="0.25">
      <c r="A338" s="16" t="s">
        <v>379</v>
      </c>
      <c r="B338" s="46" t="s">
        <v>12</v>
      </c>
      <c r="C338" s="47"/>
      <c r="D338" s="47"/>
      <c r="E338" s="47"/>
      <c r="F338" s="48"/>
      <c r="G338" s="16"/>
      <c r="H338" s="17">
        <v>2</v>
      </c>
      <c r="I338" s="17"/>
      <c r="J338" s="17"/>
      <c r="K338" s="17"/>
      <c r="L338" s="17"/>
      <c r="M338" s="17" t="str">
        <f>IF(COUNTA(J338:L338)=2,ROUND(PRODUCT(J338:L338),2),"")</f>
        <v/>
      </c>
      <c r="N338" s="17" t="str">
        <f>IF(OR(COUNTA(J338:L338)=3,AND(COUNTA(J338:L338)=1,M338&lt;&gt;"")),ROUND(PRODUCT(J338:M338),2),"")</f>
        <v/>
      </c>
      <c r="O338" s="17">
        <f>IF(N338&lt;&gt;"",ROUND(PRODUCT(H338,I338,N338),2),IF(M338&lt;&gt;"",ROUND(PRODUCT(H338,I338,M338),2),ROUND(PRODUCT(H338:L338),2)))</f>
        <v>2</v>
      </c>
      <c r="P338" s="17"/>
    </row>
    <row r="339" spans="1:16" ht="15" customHeight="1" x14ac:dyDescent="0.25">
      <c r="A339" s="3"/>
      <c r="B339" s="3"/>
      <c r="C339" s="3"/>
      <c r="D339" s="3"/>
      <c r="E339" s="3"/>
      <c r="F339" s="3"/>
      <c r="G339" s="3"/>
      <c r="H339" s="3"/>
      <c r="I339" s="3"/>
      <c r="J339" s="3"/>
      <c r="K339" s="3"/>
      <c r="L339" s="3"/>
      <c r="M339" s="3"/>
      <c r="N339" s="3"/>
      <c r="O339" s="3"/>
      <c r="P339" s="3"/>
    </row>
    <row r="340" spans="1:16" ht="15" customHeight="1" x14ac:dyDescent="0.25">
      <c r="A340" s="13">
        <v>7</v>
      </c>
      <c r="B340" s="72" t="s">
        <v>380</v>
      </c>
      <c r="C340" s="73"/>
      <c r="D340" s="73"/>
      <c r="E340" s="73"/>
      <c r="F340" s="73"/>
      <c r="G340" s="73"/>
      <c r="H340" s="73"/>
      <c r="I340" s="73"/>
      <c r="J340" s="73"/>
      <c r="K340" s="73"/>
      <c r="L340" s="73"/>
      <c r="M340" s="73"/>
      <c r="N340" s="73"/>
      <c r="O340" s="73"/>
      <c r="P340" s="74"/>
    </row>
    <row r="341" spans="1:16" ht="60" customHeight="1" x14ac:dyDescent="0.25">
      <c r="A341" s="16" t="s">
        <v>145</v>
      </c>
      <c r="B341" s="16">
        <v>91834</v>
      </c>
      <c r="C341" s="46" t="str">
        <f>VLOOKUP(B341,COMPOSICAO!B:K,2,FALSE)</f>
        <v>ELETRODUTO FLEXÍVEL CORRUGADO, PVC, DN 25 MM (3/4"), PARA CIRCUITOS TERMINAIS, INSTALADO EM FORRO - FORNECIMENTO E INSTALAÇÃO. AF_12/2015</v>
      </c>
      <c r="D341" s="47"/>
      <c r="E341" s="47"/>
      <c r="F341" s="48"/>
      <c r="G341" s="16" t="str">
        <f>VLOOKUP(B341,COMPOSICAO!B:K,6,FALSE)</f>
        <v>M</v>
      </c>
      <c r="H341" s="16"/>
      <c r="I341" s="16"/>
      <c r="J341" s="16"/>
      <c r="K341" s="16"/>
      <c r="L341" s="16"/>
      <c r="M341" s="16"/>
      <c r="N341" s="16"/>
      <c r="O341" s="16"/>
      <c r="P341" s="17">
        <f>SUM(O341:O343)</f>
        <v>94.07</v>
      </c>
    </row>
    <row r="342" spans="1:16" ht="15" customHeight="1" x14ac:dyDescent="0.25">
      <c r="A342" s="16" t="s">
        <v>381</v>
      </c>
      <c r="B342" s="46" t="s">
        <v>12</v>
      </c>
      <c r="C342" s="47"/>
      <c r="D342" s="47"/>
      <c r="E342" s="47"/>
      <c r="F342" s="48"/>
      <c r="G342" s="16"/>
      <c r="H342" s="17">
        <v>94.07</v>
      </c>
      <c r="I342" s="17"/>
      <c r="J342" s="17"/>
      <c r="K342" s="17"/>
      <c r="L342" s="17"/>
      <c r="M342" s="17" t="str">
        <f>IF(COUNTA(J342:L342)=2,ROUND(PRODUCT(J342:L342),2),"")</f>
        <v/>
      </c>
      <c r="N342" s="17" t="str">
        <f>IF(OR(COUNTA(J342:L342)=3,AND(COUNTA(J342:L342)=1,M342&lt;&gt;"")),ROUND(PRODUCT(J342:M342),2),"")</f>
        <v/>
      </c>
      <c r="O342" s="17">
        <f>IF(N342&lt;&gt;"",ROUND(PRODUCT(H342,I342,N342),2),IF(M342&lt;&gt;"",ROUND(PRODUCT(H342,I342,M342),2),ROUND(PRODUCT(H342:L342),2)))</f>
        <v>94.07</v>
      </c>
      <c r="P342" s="17"/>
    </row>
    <row r="343" spans="1:16" ht="15" customHeight="1" x14ac:dyDescent="0.25">
      <c r="A343" s="3"/>
      <c r="B343" s="3"/>
      <c r="C343" s="3"/>
      <c r="D343" s="3"/>
      <c r="E343" s="3"/>
      <c r="F343" s="3"/>
      <c r="G343" s="3"/>
      <c r="H343" s="3"/>
      <c r="I343" s="3"/>
      <c r="J343" s="3"/>
      <c r="K343" s="3"/>
      <c r="L343" s="3"/>
      <c r="M343" s="3"/>
      <c r="N343" s="3"/>
      <c r="O343" s="3"/>
      <c r="P343" s="3"/>
    </row>
    <row r="344" spans="1:16" ht="60" customHeight="1" x14ac:dyDescent="0.25">
      <c r="A344" s="16" t="s">
        <v>146</v>
      </c>
      <c r="B344" s="16">
        <v>91844</v>
      </c>
      <c r="C344" s="46" t="str">
        <f>VLOOKUP(B344,COMPOSICAO!B:K,2,FALSE)</f>
        <v>ELETRODUTO FLEXÍVEL CORRUGADO, PVC, DN 25 MM (3/4"), PARA CIRCUITOS TERMINAIS, INSTALADO EM LAJE - FORNECIMENTO E INSTALAÇÃO. AF_12/2015</v>
      </c>
      <c r="D344" s="47"/>
      <c r="E344" s="47"/>
      <c r="F344" s="48"/>
      <c r="G344" s="16" t="str">
        <f>VLOOKUP(B344,COMPOSICAO!B:K,6,FALSE)</f>
        <v>M</v>
      </c>
      <c r="H344" s="16"/>
      <c r="I344" s="16"/>
      <c r="J344" s="16"/>
      <c r="K344" s="16"/>
      <c r="L344" s="16"/>
      <c r="M344" s="16"/>
      <c r="N344" s="16"/>
      <c r="O344" s="16"/>
      <c r="P344" s="17">
        <f>SUM(O344:O346)</f>
        <v>63.68</v>
      </c>
    </row>
    <row r="345" spans="1:16" ht="15" customHeight="1" x14ac:dyDescent="0.25">
      <c r="A345" s="16" t="s">
        <v>382</v>
      </c>
      <c r="B345" s="46" t="s">
        <v>12</v>
      </c>
      <c r="C345" s="47"/>
      <c r="D345" s="47"/>
      <c r="E345" s="47"/>
      <c r="F345" s="48"/>
      <c r="G345" s="16"/>
      <c r="H345" s="17">
        <v>63.68</v>
      </c>
      <c r="I345" s="17"/>
      <c r="J345" s="17"/>
      <c r="K345" s="17"/>
      <c r="L345" s="17"/>
      <c r="M345" s="17" t="str">
        <f>IF(COUNTA(J345:L345)=2,ROUND(PRODUCT(J345:L345),2),"")</f>
        <v/>
      </c>
      <c r="N345" s="17" t="str">
        <f>IF(OR(COUNTA(J345:L345)=3,AND(COUNTA(J345:L345)=1,M345&lt;&gt;"")),ROUND(PRODUCT(J345:M345),2),"")</f>
        <v/>
      </c>
      <c r="O345" s="17">
        <f>IF(N345&lt;&gt;"",ROUND(PRODUCT(H345,I345,N345),2),IF(M345&lt;&gt;"",ROUND(PRODUCT(H345,I345,M345),2),ROUND(PRODUCT(H345:L345),2)))</f>
        <v>63.68</v>
      </c>
      <c r="P345" s="17"/>
    </row>
    <row r="346" spans="1:16" ht="15" customHeight="1" x14ac:dyDescent="0.25">
      <c r="A346" s="3"/>
      <c r="B346" s="3"/>
      <c r="C346" s="3"/>
      <c r="D346" s="3"/>
      <c r="E346" s="3"/>
      <c r="F346" s="3"/>
      <c r="G346" s="3"/>
      <c r="H346" s="3"/>
      <c r="I346" s="3"/>
      <c r="J346" s="3"/>
      <c r="K346" s="3"/>
      <c r="L346" s="3"/>
      <c r="M346" s="3"/>
      <c r="N346" s="3"/>
      <c r="O346" s="3"/>
      <c r="P346" s="3"/>
    </row>
    <row r="347" spans="1:16" ht="60" customHeight="1" x14ac:dyDescent="0.25">
      <c r="A347" s="16" t="s">
        <v>147</v>
      </c>
      <c r="B347" s="16">
        <v>91852</v>
      </c>
      <c r="C347" s="46" t="str">
        <f>VLOOKUP(B347,COMPOSICAO!B:K,2,FALSE)</f>
        <v>ELETRODUTO FLEXÍVEL CORRUGADO, PVC, DN 20 MM (1/2"), PARA CIRCUITOS TERMINAIS, INSTALADO EM PAREDE - FORNECIMENTO E INSTALAÇÃO. AF_12/2015</v>
      </c>
      <c r="D347" s="47"/>
      <c r="E347" s="47"/>
      <c r="F347" s="48"/>
      <c r="G347" s="16" t="str">
        <f>VLOOKUP(B347,COMPOSICAO!B:K,6,FALSE)</f>
        <v>M</v>
      </c>
      <c r="H347" s="16"/>
      <c r="I347" s="16"/>
      <c r="J347" s="16"/>
      <c r="K347" s="16"/>
      <c r="L347" s="16"/>
      <c r="M347" s="16"/>
      <c r="N347" s="16"/>
      <c r="O347" s="16"/>
      <c r="P347" s="17">
        <f>SUM(O347:O349)</f>
        <v>5.85</v>
      </c>
    </row>
    <row r="348" spans="1:16" ht="15" customHeight="1" x14ac:dyDescent="0.25">
      <c r="A348" s="16" t="s">
        <v>383</v>
      </c>
      <c r="B348" s="46" t="s">
        <v>12</v>
      </c>
      <c r="C348" s="47"/>
      <c r="D348" s="47"/>
      <c r="E348" s="47"/>
      <c r="F348" s="48"/>
      <c r="G348" s="16"/>
      <c r="H348" s="17">
        <v>5.85</v>
      </c>
      <c r="I348" s="17"/>
      <c r="J348" s="17"/>
      <c r="K348" s="17"/>
      <c r="L348" s="17"/>
      <c r="M348" s="17" t="str">
        <f>IF(COUNTA(J348:L348)=2,ROUND(PRODUCT(J348:L348),2),"")</f>
        <v/>
      </c>
      <c r="N348" s="17" t="str">
        <f>IF(OR(COUNTA(J348:L348)=3,AND(COUNTA(J348:L348)=1,M348&lt;&gt;"")),ROUND(PRODUCT(J348:M348),2),"")</f>
        <v/>
      </c>
      <c r="O348" s="17">
        <f>IF(N348&lt;&gt;"",ROUND(PRODUCT(H348,I348,N348),2),IF(M348&lt;&gt;"",ROUND(PRODUCT(H348,I348,M348),2),ROUND(PRODUCT(H348:L348),2)))</f>
        <v>5.85</v>
      </c>
      <c r="P348" s="17"/>
    </row>
    <row r="349" spans="1:16" ht="15" customHeight="1" x14ac:dyDescent="0.25">
      <c r="A349" s="3"/>
      <c r="B349" s="3"/>
      <c r="C349" s="3"/>
      <c r="D349" s="3"/>
      <c r="E349" s="3"/>
      <c r="F349" s="3"/>
      <c r="G349" s="3"/>
      <c r="H349" s="3"/>
      <c r="I349" s="3"/>
      <c r="J349" s="3"/>
      <c r="K349" s="3"/>
      <c r="L349" s="3"/>
      <c r="M349" s="3"/>
      <c r="N349" s="3"/>
      <c r="O349" s="3"/>
      <c r="P349" s="3"/>
    </row>
    <row r="350" spans="1:16" ht="60" customHeight="1" x14ac:dyDescent="0.25">
      <c r="A350" s="16" t="s">
        <v>148</v>
      </c>
      <c r="B350" s="16">
        <v>91854</v>
      </c>
      <c r="C350" s="46" t="str">
        <f>VLOOKUP(B350,COMPOSICAO!B:K,2,FALSE)</f>
        <v>ELETRODUTO FLEXÍVEL CORRUGADO, PVC, DN 25 MM (3/4"), PARA CIRCUITOS TERMINAIS, INSTALADO EM PAREDE - FORNECIMENTO E INSTALAÇÃO. AF_12/2015</v>
      </c>
      <c r="D350" s="47"/>
      <c r="E350" s="47"/>
      <c r="F350" s="48"/>
      <c r="G350" s="16" t="str">
        <f>VLOOKUP(B350,COMPOSICAO!B:K,6,FALSE)</f>
        <v>M</v>
      </c>
      <c r="H350" s="16"/>
      <c r="I350" s="16"/>
      <c r="J350" s="16"/>
      <c r="K350" s="16"/>
      <c r="L350" s="16"/>
      <c r="M350" s="16"/>
      <c r="N350" s="16"/>
      <c r="O350" s="16"/>
      <c r="P350" s="17">
        <f>SUM(O350:O352)</f>
        <v>86.85</v>
      </c>
    </row>
    <row r="351" spans="1:16" ht="15" customHeight="1" x14ac:dyDescent="0.25">
      <c r="A351" s="16" t="s">
        <v>384</v>
      </c>
      <c r="B351" s="46" t="s">
        <v>12</v>
      </c>
      <c r="C351" s="47"/>
      <c r="D351" s="47"/>
      <c r="E351" s="47"/>
      <c r="F351" s="48"/>
      <c r="G351" s="16"/>
      <c r="H351" s="17">
        <v>86.85</v>
      </c>
      <c r="I351" s="17"/>
      <c r="J351" s="17"/>
      <c r="K351" s="17"/>
      <c r="L351" s="17"/>
      <c r="M351" s="17" t="str">
        <f>IF(COUNTA(J351:L351)=2,ROUND(PRODUCT(J351:L351),2),"")</f>
        <v/>
      </c>
      <c r="N351" s="17" t="str">
        <f>IF(OR(COUNTA(J351:L351)=3,AND(COUNTA(J351:L351)=1,M351&lt;&gt;"")),ROUND(PRODUCT(J351:M351),2),"")</f>
        <v/>
      </c>
      <c r="O351" s="17">
        <f>IF(N351&lt;&gt;"",ROUND(PRODUCT(H351,I351,N351),2),IF(M351&lt;&gt;"",ROUND(PRODUCT(H351,I351,M351),2),ROUND(PRODUCT(H351:L351),2)))</f>
        <v>86.85</v>
      </c>
      <c r="P351" s="17"/>
    </row>
    <row r="352" spans="1:16" ht="15" customHeight="1" x14ac:dyDescent="0.25">
      <c r="A352" s="3"/>
      <c r="B352" s="3"/>
      <c r="C352" s="3"/>
      <c r="D352" s="3"/>
      <c r="E352" s="3"/>
      <c r="F352" s="3"/>
      <c r="G352" s="3"/>
      <c r="H352" s="3"/>
      <c r="I352" s="3"/>
      <c r="J352" s="3"/>
      <c r="K352" s="3"/>
      <c r="L352" s="3"/>
      <c r="M352" s="3"/>
      <c r="N352" s="3"/>
      <c r="O352" s="3"/>
      <c r="P352" s="3"/>
    </row>
    <row r="353" spans="1:16" ht="60" customHeight="1" x14ac:dyDescent="0.25">
      <c r="A353" s="16" t="s">
        <v>149</v>
      </c>
      <c r="B353" s="16">
        <v>91866</v>
      </c>
      <c r="C353" s="46" t="str">
        <f>VLOOKUP(B353,COMPOSICAO!B:K,2,FALSE)</f>
        <v>ELETRODUTO RÍGIDO ROSCÁVEL, PVC, DN 20 MM (1/2"), PARA CIRCUITOS TERMINAIS, INSTALADO EM LAJE - FORNECIMENTO E INSTALAÇÃO. AF_12/2015</v>
      </c>
      <c r="D353" s="47"/>
      <c r="E353" s="47"/>
      <c r="F353" s="48"/>
      <c r="G353" s="16" t="str">
        <f>VLOOKUP(B353,COMPOSICAO!B:K,6,FALSE)</f>
        <v>M</v>
      </c>
      <c r="H353" s="16"/>
      <c r="I353" s="16"/>
      <c r="J353" s="16"/>
      <c r="K353" s="16"/>
      <c r="L353" s="16"/>
      <c r="M353" s="16"/>
      <c r="N353" s="16"/>
      <c r="O353" s="16"/>
      <c r="P353" s="17">
        <f>SUM(O353:O355)</f>
        <v>71.78</v>
      </c>
    </row>
    <row r="354" spans="1:16" ht="15" customHeight="1" x14ac:dyDescent="0.25">
      <c r="A354" s="16" t="s">
        <v>385</v>
      </c>
      <c r="B354" s="46" t="s">
        <v>12</v>
      </c>
      <c r="C354" s="47"/>
      <c r="D354" s="47"/>
      <c r="E354" s="47"/>
      <c r="F354" s="48"/>
      <c r="G354" s="16"/>
      <c r="H354" s="17">
        <v>71.78</v>
      </c>
      <c r="I354" s="17"/>
      <c r="J354" s="17"/>
      <c r="K354" s="17"/>
      <c r="L354" s="17"/>
      <c r="M354" s="17" t="str">
        <f>IF(COUNTA(J354:L354)=2,ROUND(PRODUCT(J354:L354),2),"")</f>
        <v/>
      </c>
      <c r="N354" s="17" t="str">
        <f>IF(OR(COUNTA(J354:L354)=3,AND(COUNTA(J354:L354)=1,M354&lt;&gt;"")),ROUND(PRODUCT(J354:M354),2),"")</f>
        <v/>
      </c>
      <c r="O354" s="17">
        <f>IF(N354&lt;&gt;"",ROUND(PRODUCT(H354,I354,N354),2),IF(M354&lt;&gt;"",ROUND(PRODUCT(H354,I354,M354),2),ROUND(PRODUCT(H354:L354),2)))</f>
        <v>71.78</v>
      </c>
      <c r="P354" s="17"/>
    </row>
    <row r="355" spans="1:16" ht="15" customHeight="1" x14ac:dyDescent="0.25">
      <c r="A355" s="3"/>
      <c r="B355" s="3"/>
      <c r="C355" s="3"/>
      <c r="D355" s="3"/>
      <c r="E355" s="3"/>
      <c r="F355" s="3"/>
      <c r="G355" s="3"/>
      <c r="H355" s="3"/>
      <c r="I355" s="3"/>
      <c r="J355" s="3"/>
      <c r="K355" s="3"/>
      <c r="L355" s="3"/>
      <c r="M355" s="3"/>
      <c r="N355" s="3"/>
      <c r="O355" s="3"/>
      <c r="P355" s="3"/>
    </row>
    <row r="356" spans="1:16" ht="60" customHeight="1" x14ac:dyDescent="0.25">
      <c r="A356" s="16" t="s">
        <v>150</v>
      </c>
      <c r="B356" s="16">
        <v>91867</v>
      </c>
      <c r="C356" s="46" t="str">
        <f>VLOOKUP(B356,COMPOSICAO!B:K,2,FALSE)</f>
        <v>ELETRODUTO RÍGIDO ROSCÁVEL, PVC, DN 25 MM (3/4"), PARA CIRCUITOS TERMINAIS, INSTALADO EM LAJE - FORNECIMENTO E INSTALAÇÃO. AF_12/2015</v>
      </c>
      <c r="D356" s="47"/>
      <c r="E356" s="47"/>
      <c r="F356" s="48"/>
      <c r="G356" s="16" t="str">
        <f>VLOOKUP(B356,COMPOSICAO!B:K,6,FALSE)</f>
        <v>M</v>
      </c>
      <c r="H356" s="16"/>
      <c r="I356" s="16"/>
      <c r="J356" s="16"/>
      <c r="K356" s="16"/>
      <c r="L356" s="16"/>
      <c r="M356" s="16"/>
      <c r="N356" s="16"/>
      <c r="O356" s="16"/>
      <c r="P356" s="17">
        <f>SUM(O356:O358)</f>
        <v>100.09</v>
      </c>
    </row>
    <row r="357" spans="1:16" ht="15" customHeight="1" x14ac:dyDescent="0.25">
      <c r="A357" s="16" t="s">
        <v>386</v>
      </c>
      <c r="B357" s="46" t="s">
        <v>12</v>
      </c>
      <c r="C357" s="47"/>
      <c r="D357" s="47"/>
      <c r="E357" s="47"/>
      <c r="F357" s="48"/>
      <c r="G357" s="16"/>
      <c r="H357" s="17">
        <v>100.09</v>
      </c>
      <c r="I357" s="17"/>
      <c r="J357" s="17"/>
      <c r="K357" s="17"/>
      <c r="L357" s="17"/>
      <c r="M357" s="17" t="str">
        <f>IF(COUNTA(J357:L357)=2,ROUND(PRODUCT(J357:L357),2),"")</f>
        <v/>
      </c>
      <c r="N357" s="17" t="str">
        <f>IF(OR(COUNTA(J357:L357)=3,AND(COUNTA(J357:L357)=1,M357&lt;&gt;"")),ROUND(PRODUCT(J357:M357),2),"")</f>
        <v/>
      </c>
      <c r="O357" s="17">
        <f>IF(N357&lt;&gt;"",ROUND(PRODUCT(H357,I357,N357),2),IF(M357&lt;&gt;"",ROUND(PRODUCT(H357,I357,M357),2),ROUND(PRODUCT(H357:L357),2)))</f>
        <v>100.09</v>
      </c>
      <c r="P357" s="17"/>
    </row>
    <row r="358" spans="1:16" ht="15" customHeight="1" x14ac:dyDescent="0.25">
      <c r="A358" s="3"/>
      <c r="B358" s="3"/>
      <c r="C358" s="3"/>
      <c r="D358" s="3"/>
      <c r="E358" s="3"/>
      <c r="F358" s="3"/>
      <c r="G358" s="3"/>
      <c r="H358" s="3"/>
      <c r="I358" s="3"/>
      <c r="J358" s="3"/>
      <c r="K358" s="3"/>
      <c r="L358" s="3"/>
      <c r="M358" s="3"/>
      <c r="N358" s="3"/>
      <c r="O358" s="3"/>
      <c r="P358" s="3"/>
    </row>
    <row r="359" spans="1:16" ht="60" customHeight="1" x14ac:dyDescent="0.25">
      <c r="A359" s="16" t="s">
        <v>151</v>
      </c>
      <c r="B359" s="16">
        <v>91868</v>
      </c>
      <c r="C359" s="46" t="str">
        <f>VLOOKUP(B359,COMPOSICAO!B:K,2,FALSE)</f>
        <v>ELETRODUTO RÍGIDO ROSCÁVEL, PVC, DN 32 MM (1"), PARA CIRCUITOS TERMINAIS, INSTALADO EM LAJE - FORNECIMENTO E INSTALAÇÃO. AF_12/2015</v>
      </c>
      <c r="D359" s="47"/>
      <c r="E359" s="47"/>
      <c r="F359" s="48"/>
      <c r="G359" s="16" t="str">
        <f>VLOOKUP(B359,COMPOSICAO!B:K,6,FALSE)</f>
        <v>M</v>
      </c>
      <c r="H359" s="16"/>
      <c r="I359" s="16"/>
      <c r="J359" s="16"/>
      <c r="K359" s="16"/>
      <c r="L359" s="16"/>
      <c r="M359" s="16"/>
      <c r="N359" s="16"/>
      <c r="O359" s="16"/>
      <c r="P359" s="17">
        <f>SUM(O359:O361)</f>
        <v>19.440000000000001</v>
      </c>
    </row>
    <row r="360" spans="1:16" ht="15" customHeight="1" x14ac:dyDescent="0.25">
      <c r="A360" s="16" t="s">
        <v>387</v>
      </c>
      <c r="B360" s="46" t="s">
        <v>12</v>
      </c>
      <c r="C360" s="47"/>
      <c r="D360" s="47"/>
      <c r="E360" s="47"/>
      <c r="F360" s="48"/>
      <c r="G360" s="16"/>
      <c r="H360" s="17">
        <v>19.440000000000001</v>
      </c>
      <c r="I360" s="17"/>
      <c r="J360" s="17"/>
      <c r="K360" s="17"/>
      <c r="L360" s="17"/>
      <c r="M360" s="17" t="str">
        <f>IF(COUNTA(J360:L360)=2,ROUND(PRODUCT(J360:L360),2),"")</f>
        <v/>
      </c>
      <c r="N360" s="17" t="str">
        <f>IF(OR(COUNTA(J360:L360)=3,AND(COUNTA(J360:L360)=1,M360&lt;&gt;"")),ROUND(PRODUCT(J360:M360),2),"")</f>
        <v/>
      </c>
      <c r="O360" s="17">
        <f>IF(N360&lt;&gt;"",ROUND(PRODUCT(H360,I360,N360),2),IF(M360&lt;&gt;"",ROUND(PRODUCT(H360,I360,M360),2),ROUND(PRODUCT(H360:L360),2)))</f>
        <v>19.440000000000001</v>
      </c>
      <c r="P360" s="17"/>
    </row>
    <row r="361" spans="1:16" ht="15" customHeight="1" x14ac:dyDescent="0.25">
      <c r="A361" s="3"/>
      <c r="B361" s="3"/>
      <c r="C361" s="3"/>
      <c r="D361" s="3"/>
      <c r="E361" s="3"/>
      <c r="F361" s="3"/>
      <c r="G361" s="3"/>
      <c r="H361" s="3"/>
      <c r="I361" s="3"/>
      <c r="J361" s="3"/>
      <c r="K361" s="3"/>
      <c r="L361" s="3"/>
      <c r="M361" s="3"/>
      <c r="N361" s="3"/>
      <c r="O361" s="3"/>
      <c r="P361" s="3"/>
    </row>
    <row r="362" spans="1:16" ht="60" customHeight="1" x14ac:dyDescent="0.25">
      <c r="A362" s="16" t="s">
        <v>152</v>
      </c>
      <c r="B362" s="16">
        <v>91870</v>
      </c>
      <c r="C362" s="46" t="str">
        <f>VLOOKUP(B362,COMPOSICAO!B:K,2,FALSE)</f>
        <v>ELETRODUTO RÍGIDO ROSCÁVEL, PVC, DN 20 MM (1/2"), PARA CIRCUITOS TERMINAIS, INSTALADO EM PAREDE - FORNECIMENTO E INSTALAÇÃO. AF_12/2015</v>
      </c>
      <c r="D362" s="47"/>
      <c r="E362" s="47"/>
      <c r="F362" s="48"/>
      <c r="G362" s="16" t="str">
        <f>VLOOKUP(B362,COMPOSICAO!B:K,6,FALSE)</f>
        <v>M</v>
      </c>
      <c r="H362" s="16"/>
      <c r="I362" s="16"/>
      <c r="J362" s="16"/>
      <c r="K362" s="16"/>
      <c r="L362" s="16"/>
      <c r="M362" s="16"/>
      <c r="N362" s="16"/>
      <c r="O362" s="16"/>
      <c r="P362" s="17">
        <f>SUM(O362:O364)</f>
        <v>1.82</v>
      </c>
    </row>
    <row r="363" spans="1:16" ht="15" customHeight="1" x14ac:dyDescent="0.25">
      <c r="A363" s="16" t="s">
        <v>388</v>
      </c>
      <c r="B363" s="46" t="s">
        <v>12</v>
      </c>
      <c r="C363" s="47"/>
      <c r="D363" s="47"/>
      <c r="E363" s="47"/>
      <c r="F363" s="48"/>
      <c r="G363" s="16"/>
      <c r="H363" s="17">
        <v>1.82</v>
      </c>
      <c r="I363" s="17"/>
      <c r="J363" s="17"/>
      <c r="K363" s="17"/>
      <c r="L363" s="17"/>
      <c r="M363" s="17" t="str">
        <f>IF(COUNTA(J363:L363)=2,ROUND(PRODUCT(J363:L363),2),"")</f>
        <v/>
      </c>
      <c r="N363" s="17" t="str">
        <f>IF(OR(COUNTA(J363:L363)=3,AND(COUNTA(J363:L363)=1,M363&lt;&gt;"")),ROUND(PRODUCT(J363:M363),2),"")</f>
        <v/>
      </c>
      <c r="O363" s="17">
        <f>IF(N363&lt;&gt;"",ROUND(PRODUCT(H363,I363,N363),2),IF(M363&lt;&gt;"",ROUND(PRODUCT(H363,I363,M363),2),ROUND(PRODUCT(H363:L363),2)))</f>
        <v>1.82</v>
      </c>
      <c r="P363" s="17"/>
    </row>
    <row r="364" spans="1:16" ht="15" customHeight="1" x14ac:dyDescent="0.25">
      <c r="A364" s="3"/>
      <c r="B364" s="3"/>
      <c r="C364" s="3"/>
      <c r="D364" s="3"/>
      <c r="E364" s="3"/>
      <c r="F364" s="3"/>
      <c r="G364" s="3"/>
      <c r="H364" s="3"/>
      <c r="I364" s="3"/>
      <c r="J364" s="3"/>
      <c r="K364" s="3"/>
      <c r="L364" s="3"/>
      <c r="M364" s="3"/>
      <c r="N364" s="3"/>
      <c r="O364" s="3"/>
      <c r="P364" s="3"/>
    </row>
    <row r="365" spans="1:16" ht="60" customHeight="1" x14ac:dyDescent="0.25">
      <c r="A365" s="16" t="s">
        <v>153</v>
      </c>
      <c r="B365" s="16">
        <v>91871</v>
      </c>
      <c r="C365" s="46" t="str">
        <f>VLOOKUP(B365,COMPOSICAO!B:K,2,FALSE)</f>
        <v>ELETRODUTO RÍGIDO ROSCÁVEL, PVC, DN 25 MM (3/4"), PARA CIRCUITOS TERMINAIS, INSTALADO EM PAREDE - FORNECIMENTO E INSTALAÇÃO. AF_12/2015</v>
      </c>
      <c r="D365" s="47"/>
      <c r="E365" s="47"/>
      <c r="F365" s="48"/>
      <c r="G365" s="16" t="str">
        <f>VLOOKUP(B365,COMPOSICAO!B:K,6,FALSE)</f>
        <v>M</v>
      </c>
      <c r="H365" s="16"/>
      <c r="I365" s="16"/>
      <c r="J365" s="16"/>
      <c r="K365" s="16"/>
      <c r="L365" s="16"/>
      <c r="M365" s="16"/>
      <c r="N365" s="16"/>
      <c r="O365" s="16"/>
      <c r="P365" s="17">
        <f>SUM(O365:O367)</f>
        <v>26.58</v>
      </c>
    </row>
    <row r="366" spans="1:16" ht="15" customHeight="1" x14ac:dyDescent="0.25">
      <c r="A366" s="16" t="s">
        <v>389</v>
      </c>
      <c r="B366" s="46" t="s">
        <v>12</v>
      </c>
      <c r="C366" s="47"/>
      <c r="D366" s="47"/>
      <c r="E366" s="47"/>
      <c r="F366" s="48"/>
      <c r="G366" s="16"/>
      <c r="H366" s="17">
        <v>26.58</v>
      </c>
      <c r="I366" s="17"/>
      <c r="J366" s="17"/>
      <c r="K366" s="17"/>
      <c r="L366" s="17"/>
      <c r="M366" s="17" t="str">
        <f>IF(COUNTA(J366:L366)=2,ROUND(PRODUCT(J366:L366),2),"")</f>
        <v/>
      </c>
      <c r="N366" s="17" t="str">
        <f>IF(OR(COUNTA(J366:L366)=3,AND(COUNTA(J366:L366)=1,M366&lt;&gt;"")),ROUND(PRODUCT(J366:M366),2),"")</f>
        <v/>
      </c>
      <c r="O366" s="17">
        <f>IF(N366&lt;&gt;"",ROUND(PRODUCT(H366,I366,N366),2),IF(M366&lt;&gt;"",ROUND(PRODUCT(H366,I366,M366),2),ROUND(PRODUCT(H366:L366),2)))</f>
        <v>26.58</v>
      </c>
      <c r="P366" s="17"/>
    </row>
    <row r="367" spans="1:16" ht="15" customHeight="1" x14ac:dyDescent="0.25">
      <c r="A367" s="3"/>
      <c r="B367" s="3"/>
      <c r="C367" s="3"/>
      <c r="D367" s="3"/>
      <c r="E367" s="3"/>
      <c r="F367" s="3"/>
      <c r="G367" s="3"/>
      <c r="H367" s="3"/>
      <c r="I367" s="3"/>
      <c r="J367" s="3"/>
      <c r="K367" s="3"/>
      <c r="L367" s="3"/>
      <c r="M367" s="3"/>
      <c r="N367" s="3"/>
      <c r="O367" s="3"/>
      <c r="P367" s="3"/>
    </row>
    <row r="368" spans="1:16" ht="60" customHeight="1" x14ac:dyDescent="0.25">
      <c r="A368" s="16" t="s">
        <v>154</v>
      </c>
      <c r="B368" s="16">
        <v>91887</v>
      </c>
      <c r="C368" s="46" t="str">
        <f>VLOOKUP(B368,COMPOSICAO!B:K,2,FALSE)</f>
        <v>CURVA 90 GRAUS PARA ELETRODUTO, PVC, ROSCÁVEL, DN 20 MM (1/2"), PARA CIRCUITOS TERMINAIS, INSTALADA EM FORRO - FORNECIMENTO E INSTALAÇÃO. AF_12/2015</v>
      </c>
      <c r="D368" s="47"/>
      <c r="E368" s="47"/>
      <c r="F368" s="48"/>
      <c r="G368" s="16" t="str">
        <f>VLOOKUP(B368,COMPOSICAO!B:K,6,FALSE)</f>
        <v>UN</v>
      </c>
      <c r="H368" s="16"/>
      <c r="I368" s="16"/>
      <c r="J368" s="16"/>
      <c r="K368" s="16"/>
      <c r="L368" s="16"/>
      <c r="M368" s="16"/>
      <c r="N368" s="16"/>
      <c r="O368" s="16"/>
      <c r="P368" s="17">
        <f>SUM(O368:O370)</f>
        <v>1</v>
      </c>
    </row>
    <row r="369" spans="1:16" ht="15" customHeight="1" x14ac:dyDescent="0.25">
      <c r="A369" s="16" t="s">
        <v>390</v>
      </c>
      <c r="B369" s="46" t="s">
        <v>12</v>
      </c>
      <c r="C369" s="47"/>
      <c r="D369" s="47"/>
      <c r="E369" s="47"/>
      <c r="F369" s="48"/>
      <c r="G369" s="16"/>
      <c r="H369" s="17">
        <v>1</v>
      </c>
      <c r="I369" s="17"/>
      <c r="J369" s="17"/>
      <c r="K369" s="17"/>
      <c r="L369" s="17"/>
      <c r="M369" s="17" t="str">
        <f>IF(COUNTA(J369:L369)=2,ROUND(PRODUCT(J369:L369),2),"")</f>
        <v/>
      </c>
      <c r="N369" s="17" t="str">
        <f>IF(OR(COUNTA(J369:L369)=3,AND(COUNTA(J369:L369)=1,M369&lt;&gt;"")),ROUND(PRODUCT(J369:M369),2),"")</f>
        <v/>
      </c>
      <c r="O369" s="17">
        <f>IF(N369&lt;&gt;"",ROUND(PRODUCT(H369,I369,N369),2),IF(M369&lt;&gt;"",ROUND(PRODUCT(H369,I369,M369),2),ROUND(PRODUCT(H369:L369),2)))</f>
        <v>1</v>
      </c>
      <c r="P369" s="17"/>
    </row>
    <row r="370" spans="1:16" ht="15" customHeight="1" x14ac:dyDescent="0.25">
      <c r="A370" s="3"/>
      <c r="B370" s="3"/>
      <c r="C370" s="3"/>
      <c r="D370" s="3"/>
      <c r="E370" s="3"/>
      <c r="F370" s="3"/>
      <c r="G370" s="3"/>
      <c r="H370" s="3"/>
      <c r="I370" s="3"/>
      <c r="J370" s="3"/>
      <c r="K370" s="3"/>
      <c r="L370" s="3"/>
      <c r="M370" s="3"/>
      <c r="N370" s="3"/>
      <c r="O370" s="3"/>
      <c r="P370" s="3"/>
    </row>
    <row r="371" spans="1:16" ht="60" customHeight="1" x14ac:dyDescent="0.25">
      <c r="A371" s="16" t="s">
        <v>155</v>
      </c>
      <c r="B371" s="16">
        <v>91890</v>
      </c>
      <c r="C371" s="46" t="str">
        <f>VLOOKUP(B371,COMPOSICAO!B:K,2,FALSE)</f>
        <v>CURVA 90 GRAUS PARA ELETRODUTO, PVC, ROSCÁVEL, DN 25 MM (3/4"), PARA CIRCUITOS TERMINAIS, INSTALADA EM FORRO - FORNECIMENTO E INSTALAÇÃO. AF_12/2015</v>
      </c>
      <c r="D371" s="47"/>
      <c r="E371" s="47"/>
      <c r="F371" s="48"/>
      <c r="G371" s="16" t="str">
        <f>VLOOKUP(B371,COMPOSICAO!B:K,6,FALSE)</f>
        <v>UN</v>
      </c>
      <c r="H371" s="16"/>
      <c r="I371" s="16"/>
      <c r="J371" s="16"/>
      <c r="K371" s="16"/>
      <c r="L371" s="16"/>
      <c r="M371" s="16"/>
      <c r="N371" s="16"/>
      <c r="O371" s="16"/>
      <c r="P371" s="17">
        <f>SUM(O371:O373)</f>
        <v>57</v>
      </c>
    </row>
    <row r="372" spans="1:16" ht="15" customHeight="1" x14ac:dyDescent="0.25">
      <c r="A372" s="16" t="s">
        <v>391</v>
      </c>
      <c r="B372" s="46" t="s">
        <v>12</v>
      </c>
      <c r="C372" s="47"/>
      <c r="D372" s="47"/>
      <c r="E372" s="47"/>
      <c r="F372" s="48"/>
      <c r="G372" s="16"/>
      <c r="H372" s="17">
        <v>57</v>
      </c>
      <c r="I372" s="17"/>
      <c r="J372" s="17"/>
      <c r="K372" s="17"/>
      <c r="L372" s="17"/>
      <c r="M372" s="17" t="str">
        <f>IF(COUNTA(J372:L372)=2,ROUND(PRODUCT(J372:L372),2),"")</f>
        <v/>
      </c>
      <c r="N372" s="17" t="str">
        <f>IF(OR(COUNTA(J372:L372)=3,AND(COUNTA(J372:L372)=1,M372&lt;&gt;"")),ROUND(PRODUCT(J372:M372),2),"")</f>
        <v/>
      </c>
      <c r="O372" s="17">
        <f>IF(N372&lt;&gt;"",ROUND(PRODUCT(H372,I372,N372),2),IF(M372&lt;&gt;"",ROUND(PRODUCT(H372,I372,M372),2),ROUND(PRODUCT(H372:L372),2)))</f>
        <v>57</v>
      </c>
      <c r="P372" s="17"/>
    </row>
    <row r="373" spans="1:16" ht="15" customHeight="1" x14ac:dyDescent="0.25">
      <c r="A373" s="3"/>
      <c r="B373" s="3"/>
      <c r="C373" s="3"/>
      <c r="D373" s="3"/>
      <c r="E373" s="3"/>
      <c r="F373" s="3"/>
      <c r="G373" s="3"/>
      <c r="H373" s="3"/>
      <c r="I373" s="3"/>
      <c r="J373" s="3"/>
      <c r="K373" s="3"/>
      <c r="L373" s="3"/>
      <c r="M373" s="3"/>
      <c r="N373" s="3"/>
      <c r="O373" s="3"/>
      <c r="P373" s="3"/>
    </row>
    <row r="374" spans="1:16" ht="60" customHeight="1" x14ac:dyDescent="0.25">
      <c r="A374" s="16" t="s">
        <v>156</v>
      </c>
      <c r="B374" s="16">
        <v>91899</v>
      </c>
      <c r="C374" s="46" t="str">
        <f>VLOOKUP(B374,COMPOSICAO!B:K,2,FALSE)</f>
        <v>CURVA 90 GRAUS PARA ELETRODUTO, PVC, ROSCÁVEL, DN 20 MM (1/2"), PARA CIRCUITOS TERMINAIS, INSTALADA EM LAJE - FORNECIMENTO E INSTALAÇÃO. AF_12/2015</v>
      </c>
      <c r="D374" s="47"/>
      <c r="E374" s="47"/>
      <c r="F374" s="48"/>
      <c r="G374" s="16" t="str">
        <f>VLOOKUP(B374,COMPOSICAO!B:K,6,FALSE)</f>
        <v>UN</v>
      </c>
      <c r="H374" s="16"/>
      <c r="I374" s="16"/>
      <c r="J374" s="16"/>
      <c r="K374" s="16"/>
      <c r="L374" s="16"/>
      <c r="M374" s="16"/>
      <c r="N374" s="16"/>
      <c r="O374" s="16"/>
      <c r="P374" s="17">
        <f>SUM(O374:O376)</f>
        <v>15</v>
      </c>
    </row>
    <row r="375" spans="1:16" ht="15" customHeight="1" x14ac:dyDescent="0.25">
      <c r="A375" s="16" t="s">
        <v>392</v>
      </c>
      <c r="B375" s="46" t="s">
        <v>12</v>
      </c>
      <c r="C375" s="47"/>
      <c r="D375" s="47"/>
      <c r="E375" s="47"/>
      <c r="F375" s="48"/>
      <c r="G375" s="16"/>
      <c r="H375" s="17">
        <v>15</v>
      </c>
      <c r="I375" s="17"/>
      <c r="J375" s="17"/>
      <c r="K375" s="17"/>
      <c r="L375" s="17"/>
      <c r="M375" s="17" t="str">
        <f>IF(COUNTA(J375:L375)=2,ROUND(PRODUCT(J375:L375),2),"")</f>
        <v/>
      </c>
      <c r="N375" s="17" t="str">
        <f>IF(OR(COUNTA(J375:L375)=3,AND(COUNTA(J375:L375)=1,M375&lt;&gt;"")),ROUND(PRODUCT(J375:M375),2),"")</f>
        <v/>
      </c>
      <c r="O375" s="17">
        <f>IF(N375&lt;&gt;"",ROUND(PRODUCT(H375,I375,N375),2),IF(M375&lt;&gt;"",ROUND(PRODUCT(H375,I375,M375),2),ROUND(PRODUCT(H375:L375),2)))</f>
        <v>15</v>
      </c>
      <c r="P375" s="17"/>
    </row>
    <row r="376" spans="1:16" ht="15" customHeight="1" x14ac:dyDescent="0.25">
      <c r="A376" s="3"/>
      <c r="B376" s="3"/>
      <c r="C376" s="3"/>
      <c r="D376" s="3"/>
      <c r="E376" s="3"/>
      <c r="F376" s="3"/>
      <c r="G376" s="3"/>
      <c r="H376" s="3"/>
      <c r="I376" s="3"/>
      <c r="J376" s="3"/>
      <c r="K376" s="3"/>
      <c r="L376" s="3"/>
      <c r="M376" s="3"/>
      <c r="N376" s="3"/>
      <c r="O376" s="3"/>
      <c r="P376" s="3"/>
    </row>
    <row r="377" spans="1:16" ht="60" customHeight="1" x14ac:dyDescent="0.25">
      <c r="A377" s="16" t="s">
        <v>157</v>
      </c>
      <c r="B377" s="16">
        <v>91902</v>
      </c>
      <c r="C377" s="46" t="str">
        <f>VLOOKUP(B377,COMPOSICAO!B:K,2,FALSE)</f>
        <v>CURVA 90 GRAUS PARA ELETRODUTO, PVC, ROSCÁVEL, DN 25 MM (3/4"), PARA CIRCUITOS TERMINAIS, INSTALADA EM LAJE - FORNECIMENTO E INSTALAÇÃO. AF_12/2015</v>
      </c>
      <c r="D377" s="47"/>
      <c r="E377" s="47"/>
      <c r="F377" s="48"/>
      <c r="G377" s="16" t="str">
        <f>VLOOKUP(B377,COMPOSICAO!B:K,6,FALSE)</f>
        <v>UN</v>
      </c>
      <c r="H377" s="16"/>
      <c r="I377" s="16"/>
      <c r="J377" s="16"/>
      <c r="K377" s="16"/>
      <c r="L377" s="16"/>
      <c r="M377" s="16"/>
      <c r="N377" s="16"/>
      <c r="O377" s="16"/>
      <c r="P377" s="17">
        <f>SUM(O377:O379)</f>
        <v>33</v>
      </c>
    </row>
    <row r="378" spans="1:16" ht="15" customHeight="1" x14ac:dyDescent="0.25">
      <c r="A378" s="16" t="s">
        <v>393</v>
      </c>
      <c r="B378" s="46" t="s">
        <v>12</v>
      </c>
      <c r="C378" s="47"/>
      <c r="D378" s="47"/>
      <c r="E378" s="47"/>
      <c r="F378" s="48"/>
      <c r="G378" s="16"/>
      <c r="H378" s="17">
        <v>33</v>
      </c>
      <c r="I378" s="17"/>
      <c r="J378" s="17"/>
      <c r="K378" s="17"/>
      <c r="L378" s="17"/>
      <c r="M378" s="17" t="str">
        <f>IF(COUNTA(J378:L378)=2,ROUND(PRODUCT(J378:L378),2),"")</f>
        <v/>
      </c>
      <c r="N378" s="17" t="str">
        <f>IF(OR(COUNTA(J378:L378)=3,AND(COUNTA(J378:L378)=1,M378&lt;&gt;"")),ROUND(PRODUCT(J378:M378),2),"")</f>
        <v/>
      </c>
      <c r="O378" s="17">
        <f>IF(N378&lt;&gt;"",ROUND(PRODUCT(H378,I378,N378),2),IF(M378&lt;&gt;"",ROUND(PRODUCT(H378,I378,M378),2),ROUND(PRODUCT(H378:L378),2)))</f>
        <v>33</v>
      </c>
      <c r="P378" s="17"/>
    </row>
    <row r="379" spans="1:16" ht="15" customHeight="1" x14ac:dyDescent="0.25">
      <c r="A379" s="3"/>
      <c r="B379" s="3"/>
      <c r="C379" s="3"/>
      <c r="D379" s="3"/>
      <c r="E379" s="3"/>
      <c r="F379" s="3"/>
      <c r="G379" s="3"/>
      <c r="H379" s="3"/>
      <c r="I379" s="3"/>
      <c r="J379" s="3"/>
      <c r="K379" s="3"/>
      <c r="L379" s="3"/>
      <c r="M379" s="3"/>
      <c r="N379" s="3"/>
      <c r="O379" s="3"/>
      <c r="P379" s="3"/>
    </row>
    <row r="380" spans="1:16" ht="60" customHeight="1" x14ac:dyDescent="0.25">
      <c r="A380" s="16" t="s">
        <v>158</v>
      </c>
      <c r="B380" s="16">
        <v>91905</v>
      </c>
      <c r="C380" s="46" t="str">
        <f>VLOOKUP(B380,COMPOSICAO!B:K,2,FALSE)</f>
        <v>CURVA 90 GRAUS PARA ELETRODUTO, PVC, ROSCÁVEL, DN 32 MM (1"), PARA CIRCUITOS TERMINAIS, INSTALADA EM LAJE - FORNECIMENTO E INSTALAÇÃO. AF_12/2015</v>
      </c>
      <c r="D380" s="47"/>
      <c r="E380" s="47"/>
      <c r="F380" s="48"/>
      <c r="G380" s="16" t="str">
        <f>VLOOKUP(B380,COMPOSICAO!B:K,6,FALSE)</f>
        <v>UN</v>
      </c>
      <c r="H380" s="16"/>
      <c r="I380" s="16"/>
      <c r="J380" s="16"/>
      <c r="K380" s="16"/>
      <c r="L380" s="16"/>
      <c r="M380" s="16"/>
      <c r="N380" s="16"/>
      <c r="O380" s="16"/>
      <c r="P380" s="17">
        <f>SUM(O380:O382)</f>
        <v>2</v>
      </c>
    </row>
    <row r="381" spans="1:16" ht="15" customHeight="1" x14ac:dyDescent="0.25">
      <c r="A381" s="16" t="s">
        <v>394</v>
      </c>
      <c r="B381" s="46" t="s">
        <v>12</v>
      </c>
      <c r="C381" s="47"/>
      <c r="D381" s="47"/>
      <c r="E381" s="47"/>
      <c r="F381" s="48"/>
      <c r="G381" s="16"/>
      <c r="H381" s="17">
        <v>2</v>
      </c>
      <c r="I381" s="17"/>
      <c r="J381" s="17"/>
      <c r="K381" s="17"/>
      <c r="L381" s="17"/>
      <c r="M381" s="17" t="str">
        <f>IF(COUNTA(J381:L381)=2,ROUND(PRODUCT(J381:L381),2),"")</f>
        <v/>
      </c>
      <c r="N381" s="17" t="str">
        <f>IF(OR(COUNTA(J381:L381)=3,AND(COUNTA(J381:L381)=1,M381&lt;&gt;"")),ROUND(PRODUCT(J381:M381),2),"")</f>
        <v/>
      </c>
      <c r="O381" s="17">
        <f>IF(N381&lt;&gt;"",ROUND(PRODUCT(H381,I381,N381),2),IF(M381&lt;&gt;"",ROUND(PRODUCT(H381,I381,M381),2),ROUND(PRODUCT(H381:L381),2)))</f>
        <v>2</v>
      </c>
      <c r="P381" s="17"/>
    </row>
    <row r="382" spans="1:16" ht="15" customHeight="1" x14ac:dyDescent="0.25">
      <c r="A382" s="3"/>
      <c r="B382" s="3"/>
      <c r="C382" s="3"/>
      <c r="D382" s="3"/>
      <c r="E382" s="3"/>
      <c r="F382" s="3"/>
      <c r="G382" s="3"/>
      <c r="H382" s="3"/>
      <c r="I382" s="3"/>
      <c r="J382" s="3"/>
      <c r="K382" s="3"/>
      <c r="L382" s="3"/>
      <c r="M382" s="3"/>
      <c r="N382" s="3"/>
      <c r="O382" s="3"/>
      <c r="P382" s="3"/>
    </row>
    <row r="383" spans="1:16" ht="60" customHeight="1" x14ac:dyDescent="0.25">
      <c r="A383" s="16" t="s">
        <v>159</v>
      </c>
      <c r="B383" s="16">
        <v>91911</v>
      </c>
      <c r="C383" s="46" t="str">
        <f>VLOOKUP(B383,COMPOSICAO!B:K,2,FALSE)</f>
        <v>CURVA 90 GRAUS PARA ELETRODUTO, PVC, ROSCÁVEL, DN 20 MM (1/2"), PARA CIRCUITOS TERMINAIS, INSTALADA EM PAREDE - FORNECIMENTO E INSTALAÇÃO. AF_12/2015</v>
      </c>
      <c r="D383" s="47"/>
      <c r="E383" s="47"/>
      <c r="F383" s="48"/>
      <c r="G383" s="16" t="str">
        <f>VLOOKUP(B383,COMPOSICAO!B:K,6,FALSE)</f>
        <v>UN</v>
      </c>
      <c r="H383" s="16"/>
      <c r="I383" s="16"/>
      <c r="J383" s="16"/>
      <c r="K383" s="16"/>
      <c r="L383" s="16"/>
      <c r="M383" s="16"/>
      <c r="N383" s="16"/>
      <c r="O383" s="16"/>
      <c r="P383" s="17">
        <f>SUM(O383:O385)</f>
        <v>9</v>
      </c>
    </row>
    <row r="384" spans="1:16" ht="15" customHeight="1" x14ac:dyDescent="0.25">
      <c r="A384" s="16" t="s">
        <v>395</v>
      </c>
      <c r="B384" s="46" t="s">
        <v>12</v>
      </c>
      <c r="C384" s="47"/>
      <c r="D384" s="47"/>
      <c r="E384" s="47"/>
      <c r="F384" s="48"/>
      <c r="G384" s="16"/>
      <c r="H384" s="17">
        <v>9</v>
      </c>
      <c r="I384" s="17"/>
      <c r="J384" s="17"/>
      <c r="K384" s="17"/>
      <c r="L384" s="17"/>
      <c r="M384" s="17" t="str">
        <f>IF(COUNTA(J384:L384)=2,ROUND(PRODUCT(J384:L384),2),"")</f>
        <v/>
      </c>
      <c r="N384" s="17" t="str">
        <f>IF(OR(COUNTA(J384:L384)=3,AND(COUNTA(J384:L384)=1,M384&lt;&gt;"")),ROUND(PRODUCT(J384:M384),2),"")</f>
        <v/>
      </c>
      <c r="O384" s="17">
        <f>IF(N384&lt;&gt;"",ROUND(PRODUCT(H384,I384,N384),2),IF(M384&lt;&gt;"",ROUND(PRODUCT(H384,I384,M384),2),ROUND(PRODUCT(H384:L384),2)))</f>
        <v>9</v>
      </c>
      <c r="P384" s="17"/>
    </row>
    <row r="385" spans="1:16" ht="15" customHeight="1" x14ac:dyDescent="0.25">
      <c r="A385" s="3"/>
      <c r="B385" s="3"/>
      <c r="C385" s="3"/>
      <c r="D385" s="3"/>
      <c r="E385" s="3"/>
      <c r="F385" s="3"/>
      <c r="G385" s="3"/>
      <c r="H385" s="3"/>
      <c r="I385" s="3"/>
      <c r="J385" s="3"/>
      <c r="K385" s="3"/>
      <c r="L385" s="3"/>
      <c r="M385" s="3"/>
      <c r="N385" s="3"/>
      <c r="O385" s="3"/>
      <c r="P385" s="3"/>
    </row>
    <row r="386" spans="1:16" ht="60" customHeight="1" x14ac:dyDescent="0.25">
      <c r="A386" s="16" t="s">
        <v>160</v>
      </c>
      <c r="B386" s="16">
        <v>91914</v>
      </c>
      <c r="C386" s="46" t="str">
        <f>VLOOKUP(B386,COMPOSICAO!B:K,2,FALSE)</f>
        <v>CURVA 90 GRAUS PARA ELETRODUTO, PVC, ROSCÁVEL, DN 25 MM (3/4"), PARA CIRCUITOS TERMINAIS, INSTALADA EM PAREDE - FORNECIMENTO E INSTALAÇÃO. AF_12/2015</v>
      </c>
      <c r="D386" s="47"/>
      <c r="E386" s="47"/>
      <c r="F386" s="48"/>
      <c r="G386" s="16" t="str">
        <f>VLOOKUP(B386,COMPOSICAO!B:K,6,FALSE)</f>
        <v>UN</v>
      </c>
      <c r="H386" s="16"/>
      <c r="I386" s="16"/>
      <c r="J386" s="16"/>
      <c r="K386" s="16"/>
      <c r="L386" s="16"/>
      <c r="M386" s="16"/>
      <c r="N386" s="16"/>
      <c r="O386" s="16"/>
      <c r="P386" s="17">
        <f>SUM(O386:O388)</f>
        <v>103</v>
      </c>
    </row>
    <row r="387" spans="1:16" ht="15" customHeight="1" x14ac:dyDescent="0.25">
      <c r="A387" s="16" t="s">
        <v>396</v>
      </c>
      <c r="B387" s="46" t="s">
        <v>12</v>
      </c>
      <c r="C387" s="47"/>
      <c r="D387" s="47"/>
      <c r="E387" s="47"/>
      <c r="F387" s="48"/>
      <c r="G387" s="16"/>
      <c r="H387" s="17">
        <v>103</v>
      </c>
      <c r="I387" s="17"/>
      <c r="J387" s="17"/>
      <c r="K387" s="17"/>
      <c r="L387" s="17"/>
      <c r="M387" s="17" t="str">
        <f>IF(COUNTA(J387:L387)=2,ROUND(PRODUCT(J387:L387),2),"")</f>
        <v/>
      </c>
      <c r="N387" s="17" t="str">
        <f>IF(OR(COUNTA(J387:L387)=3,AND(COUNTA(J387:L387)=1,M387&lt;&gt;"")),ROUND(PRODUCT(J387:M387),2),"")</f>
        <v/>
      </c>
      <c r="O387" s="17">
        <f>IF(N387&lt;&gt;"",ROUND(PRODUCT(H387,I387,N387),2),IF(M387&lt;&gt;"",ROUND(PRODUCT(H387,I387,M387),2),ROUND(PRODUCT(H387:L387),2)))</f>
        <v>103</v>
      </c>
      <c r="P387" s="17"/>
    </row>
    <row r="388" spans="1:16" ht="15" customHeight="1" x14ac:dyDescent="0.25">
      <c r="A388" s="3"/>
      <c r="B388" s="3"/>
      <c r="C388" s="3"/>
      <c r="D388" s="3"/>
      <c r="E388" s="3"/>
      <c r="F388" s="3"/>
      <c r="G388" s="3"/>
      <c r="H388" s="3"/>
      <c r="I388" s="3"/>
      <c r="J388" s="3"/>
      <c r="K388" s="3"/>
      <c r="L388" s="3"/>
      <c r="M388" s="3"/>
      <c r="N388" s="3"/>
      <c r="O388" s="3"/>
      <c r="P388" s="3"/>
    </row>
    <row r="389" spans="1:16" ht="60" customHeight="1" x14ac:dyDescent="0.25">
      <c r="A389" s="16" t="s">
        <v>161</v>
      </c>
      <c r="B389" s="16">
        <v>91917</v>
      </c>
      <c r="C389" s="46" t="str">
        <f>VLOOKUP(B389,COMPOSICAO!B:K,2,FALSE)</f>
        <v>CURVA 90 GRAUS PARA ELETRODUTO, PVC, ROSCÁVEL, DN 32 MM (1"), PARA CIRCUITOS TERMINAIS, INSTALADA EM PAREDE - FORNECIMENTO E INSTALAÇÃO. AF_12/2015</v>
      </c>
      <c r="D389" s="47"/>
      <c r="E389" s="47"/>
      <c r="F389" s="48"/>
      <c r="G389" s="16" t="str">
        <f>VLOOKUP(B389,COMPOSICAO!B:K,6,FALSE)</f>
        <v>UN</v>
      </c>
      <c r="H389" s="16"/>
      <c r="I389" s="16"/>
      <c r="J389" s="16"/>
      <c r="K389" s="16"/>
      <c r="L389" s="16"/>
      <c r="M389" s="16"/>
      <c r="N389" s="16"/>
      <c r="O389" s="16"/>
      <c r="P389" s="17">
        <f>SUM(O389:O391)</f>
        <v>1</v>
      </c>
    </row>
    <row r="390" spans="1:16" ht="15" customHeight="1" x14ac:dyDescent="0.25">
      <c r="A390" s="16" t="s">
        <v>397</v>
      </c>
      <c r="B390" s="46" t="s">
        <v>12</v>
      </c>
      <c r="C390" s="47"/>
      <c r="D390" s="47"/>
      <c r="E390" s="47"/>
      <c r="F390" s="48"/>
      <c r="G390" s="16"/>
      <c r="H390" s="17">
        <v>1</v>
      </c>
      <c r="I390" s="17"/>
      <c r="J390" s="17"/>
      <c r="K390" s="17"/>
      <c r="L390" s="17"/>
      <c r="M390" s="17" t="str">
        <f>IF(COUNTA(J390:L390)=2,ROUND(PRODUCT(J390:L390),2),"")</f>
        <v/>
      </c>
      <c r="N390" s="17" t="str">
        <f>IF(OR(COUNTA(J390:L390)=3,AND(COUNTA(J390:L390)=1,M390&lt;&gt;"")),ROUND(PRODUCT(J390:M390),2),"")</f>
        <v/>
      </c>
      <c r="O390" s="17">
        <f>IF(N390&lt;&gt;"",ROUND(PRODUCT(H390,I390,N390),2),IF(M390&lt;&gt;"",ROUND(PRODUCT(H390,I390,M390),2),ROUND(PRODUCT(H390:L390),2)))</f>
        <v>1</v>
      </c>
      <c r="P390" s="17"/>
    </row>
    <row r="391" spans="1:16" ht="15" customHeight="1" x14ac:dyDescent="0.25">
      <c r="A391" s="3"/>
      <c r="B391" s="3"/>
      <c r="C391" s="3"/>
      <c r="D391" s="3"/>
      <c r="E391" s="3"/>
      <c r="F391" s="3"/>
      <c r="G391" s="3"/>
      <c r="H391" s="3"/>
      <c r="I391" s="3"/>
      <c r="J391" s="3"/>
      <c r="K391" s="3"/>
      <c r="L391" s="3"/>
      <c r="M391" s="3"/>
      <c r="N391" s="3"/>
      <c r="O391" s="3"/>
      <c r="P391" s="3"/>
    </row>
    <row r="392" spans="1:16" ht="60" customHeight="1" x14ac:dyDescent="0.25">
      <c r="A392" s="16" t="s">
        <v>162</v>
      </c>
      <c r="B392" s="16">
        <v>91926</v>
      </c>
      <c r="C392" s="46" t="str">
        <f>VLOOKUP(B392,COMPOSICAO!B:K,2,FALSE)</f>
        <v>CABO DE COBRE FLEXÍVEL ISOLADO, 2,5 MM², ANTI-CHAMA 450/750 V, PARA CIRCUITOS TERMINAIS - FORNECIMENTO E INSTALAÇÃO. AF_12/2015</v>
      </c>
      <c r="D392" s="47"/>
      <c r="E392" s="47"/>
      <c r="F392" s="48"/>
      <c r="G392" s="16" t="str">
        <f>VLOOKUP(B392,COMPOSICAO!B:K,6,FALSE)</f>
        <v>M</v>
      </c>
      <c r="H392" s="16"/>
      <c r="I392" s="16"/>
      <c r="J392" s="16"/>
      <c r="K392" s="16"/>
      <c r="L392" s="16"/>
      <c r="M392" s="16"/>
      <c r="N392" s="16"/>
      <c r="O392" s="16"/>
      <c r="P392" s="17">
        <f>SUM(O392:O394)</f>
        <v>2711.41</v>
      </c>
    </row>
    <row r="393" spans="1:16" ht="15" customHeight="1" x14ac:dyDescent="0.25">
      <c r="A393" s="16" t="s">
        <v>398</v>
      </c>
      <c r="B393" s="46" t="s">
        <v>12</v>
      </c>
      <c r="C393" s="47"/>
      <c r="D393" s="47"/>
      <c r="E393" s="47"/>
      <c r="F393" s="48"/>
      <c r="G393" s="16"/>
      <c r="H393" s="17">
        <v>2711.41</v>
      </c>
      <c r="I393" s="17"/>
      <c r="J393" s="17"/>
      <c r="K393" s="17"/>
      <c r="L393" s="17"/>
      <c r="M393" s="17" t="str">
        <f>IF(COUNTA(J393:L393)=2,ROUND(PRODUCT(J393:L393),2),"")</f>
        <v/>
      </c>
      <c r="N393" s="17" t="str">
        <f>IF(OR(COUNTA(J393:L393)=3,AND(COUNTA(J393:L393)=1,M393&lt;&gt;"")),ROUND(PRODUCT(J393:M393),2),"")</f>
        <v/>
      </c>
      <c r="O393" s="17">
        <f>IF(N393&lt;&gt;"",ROUND(PRODUCT(H393,I393,N393),2),IF(M393&lt;&gt;"",ROUND(PRODUCT(H393,I393,M393),2),ROUND(PRODUCT(H393:L393),2)))</f>
        <v>2711.41</v>
      </c>
      <c r="P393" s="17"/>
    </row>
    <row r="394" spans="1:16" ht="15" customHeight="1" x14ac:dyDescent="0.25">
      <c r="A394" s="3"/>
      <c r="B394" s="3"/>
      <c r="C394" s="3"/>
      <c r="D394" s="3"/>
      <c r="E394" s="3"/>
      <c r="F394" s="3"/>
      <c r="G394" s="3"/>
      <c r="H394" s="3"/>
      <c r="I394" s="3"/>
      <c r="J394" s="3"/>
      <c r="K394" s="3"/>
      <c r="L394" s="3"/>
      <c r="M394" s="3"/>
      <c r="N394" s="3"/>
      <c r="O394" s="3"/>
      <c r="P394" s="3"/>
    </row>
    <row r="395" spans="1:16" ht="60" customHeight="1" x14ac:dyDescent="0.25">
      <c r="A395" s="16" t="s">
        <v>163</v>
      </c>
      <c r="B395" s="16">
        <v>91928</v>
      </c>
      <c r="C395" s="46" t="str">
        <f>VLOOKUP(B395,COMPOSICAO!B:K,2,FALSE)</f>
        <v>CABO DE COBRE FLEXÍVEL ISOLADO, 4 MM², ANTI-CHAMA 450/750 V, PARA CIRCUITOS TERMINAIS - FORNECIMENTO E INSTALAÇÃO. AF_12/2015</v>
      </c>
      <c r="D395" s="47"/>
      <c r="E395" s="47"/>
      <c r="F395" s="48"/>
      <c r="G395" s="16" t="str">
        <f>VLOOKUP(B395,COMPOSICAO!B:K,6,FALSE)</f>
        <v>M</v>
      </c>
      <c r="H395" s="16"/>
      <c r="I395" s="16"/>
      <c r="J395" s="16"/>
      <c r="K395" s="16"/>
      <c r="L395" s="16"/>
      <c r="M395" s="16"/>
      <c r="N395" s="16"/>
      <c r="O395" s="16"/>
      <c r="P395" s="17">
        <f>SUM(O395:O397)</f>
        <v>3087.32</v>
      </c>
    </row>
    <row r="396" spans="1:16" ht="15" customHeight="1" x14ac:dyDescent="0.25">
      <c r="A396" s="16" t="s">
        <v>399</v>
      </c>
      <c r="B396" s="46" t="s">
        <v>12</v>
      </c>
      <c r="C396" s="47"/>
      <c r="D396" s="47"/>
      <c r="E396" s="47"/>
      <c r="F396" s="48"/>
      <c r="G396" s="16"/>
      <c r="H396" s="17">
        <v>3087.32</v>
      </c>
      <c r="I396" s="17"/>
      <c r="J396" s="17"/>
      <c r="K396" s="17"/>
      <c r="L396" s="17"/>
      <c r="M396" s="17" t="str">
        <f>IF(COUNTA(J396:L396)=2,ROUND(PRODUCT(J396:L396),2),"")</f>
        <v/>
      </c>
      <c r="N396" s="17" t="str">
        <f>IF(OR(COUNTA(J396:L396)=3,AND(COUNTA(J396:L396)=1,M396&lt;&gt;"")),ROUND(PRODUCT(J396:M396),2),"")</f>
        <v/>
      </c>
      <c r="O396" s="17">
        <f>IF(N396&lt;&gt;"",ROUND(PRODUCT(H396,I396,N396),2),IF(M396&lt;&gt;"",ROUND(PRODUCT(H396,I396,M396),2),ROUND(PRODUCT(H396:L396),2)))</f>
        <v>3087.32</v>
      </c>
      <c r="P396" s="17"/>
    </row>
    <row r="397" spans="1:16" ht="15" customHeight="1" x14ac:dyDescent="0.25">
      <c r="A397" s="3"/>
      <c r="B397" s="3"/>
      <c r="C397" s="3"/>
      <c r="D397" s="3"/>
      <c r="E397" s="3"/>
      <c r="F397" s="3"/>
      <c r="G397" s="3"/>
      <c r="H397" s="3"/>
      <c r="I397" s="3"/>
      <c r="J397" s="3"/>
      <c r="K397" s="3"/>
      <c r="L397" s="3"/>
      <c r="M397" s="3"/>
      <c r="N397" s="3"/>
      <c r="O397" s="3"/>
      <c r="P397" s="3"/>
    </row>
    <row r="398" spans="1:16" ht="60" customHeight="1" x14ac:dyDescent="0.25">
      <c r="A398" s="16" t="s">
        <v>164</v>
      </c>
      <c r="B398" s="16">
        <v>91930</v>
      </c>
      <c r="C398" s="46" t="str">
        <f>VLOOKUP(B398,COMPOSICAO!B:K,2,FALSE)</f>
        <v>CABO DE COBRE FLEXÍVEL ISOLADO, 6 MM², ANTI-CHAMA 450/750 V, PARA CIRCUITOS TERMINAIS - FORNECIMENTO E INSTALAÇÃO. AF_12/2015</v>
      </c>
      <c r="D398" s="47"/>
      <c r="E398" s="47"/>
      <c r="F398" s="48"/>
      <c r="G398" s="16" t="str">
        <f>VLOOKUP(B398,COMPOSICAO!B:K,6,FALSE)</f>
        <v>M</v>
      </c>
      <c r="H398" s="16"/>
      <c r="I398" s="16"/>
      <c r="J398" s="16"/>
      <c r="K398" s="16"/>
      <c r="L398" s="16"/>
      <c r="M398" s="16"/>
      <c r="N398" s="16"/>
      <c r="O398" s="16"/>
      <c r="P398" s="17">
        <f>SUM(O398:O400)</f>
        <v>632.66999999999996</v>
      </c>
    </row>
    <row r="399" spans="1:16" ht="15" customHeight="1" x14ac:dyDescent="0.25">
      <c r="A399" s="16" t="s">
        <v>400</v>
      </c>
      <c r="B399" s="46" t="s">
        <v>12</v>
      </c>
      <c r="C399" s="47"/>
      <c r="D399" s="47"/>
      <c r="E399" s="47"/>
      <c r="F399" s="48"/>
      <c r="G399" s="16"/>
      <c r="H399" s="17">
        <v>632.66999999999996</v>
      </c>
      <c r="I399" s="17"/>
      <c r="J399" s="17"/>
      <c r="K399" s="17"/>
      <c r="L399" s="17"/>
      <c r="M399" s="17" t="str">
        <f>IF(COUNTA(J399:L399)=2,ROUND(PRODUCT(J399:L399),2),"")</f>
        <v/>
      </c>
      <c r="N399" s="17" t="str">
        <f>IF(OR(COUNTA(J399:L399)=3,AND(COUNTA(J399:L399)=1,M399&lt;&gt;"")),ROUND(PRODUCT(J399:M399),2),"")</f>
        <v/>
      </c>
      <c r="O399" s="17">
        <f>IF(N399&lt;&gt;"",ROUND(PRODUCT(H399,I399,N399),2),IF(M399&lt;&gt;"",ROUND(PRODUCT(H399,I399,M399),2),ROUND(PRODUCT(H399:L399),2)))</f>
        <v>632.66999999999996</v>
      </c>
      <c r="P399" s="17"/>
    </row>
    <row r="400" spans="1:16" ht="15" customHeight="1" x14ac:dyDescent="0.25">
      <c r="A400" s="3"/>
      <c r="B400" s="3"/>
      <c r="C400" s="3"/>
      <c r="D400" s="3"/>
      <c r="E400" s="3"/>
      <c r="F400" s="3"/>
      <c r="G400" s="3"/>
      <c r="H400" s="3"/>
      <c r="I400" s="3"/>
      <c r="J400" s="3"/>
      <c r="K400" s="3"/>
      <c r="L400" s="3"/>
      <c r="M400" s="3"/>
      <c r="N400" s="3"/>
      <c r="O400" s="3"/>
      <c r="P400" s="3"/>
    </row>
    <row r="401" spans="1:16" ht="60" customHeight="1" x14ac:dyDescent="0.25">
      <c r="A401" s="16" t="s">
        <v>165</v>
      </c>
      <c r="B401" s="16">
        <v>91934</v>
      </c>
      <c r="C401" s="46" t="str">
        <f>VLOOKUP(B401,COMPOSICAO!B:K,2,FALSE)</f>
        <v>CABO DE COBRE FLEXÍVEL ISOLADO, 16 MM², ANTI-CHAMA 450/750 V, PARA CIRCUITOS TERMINAIS - FORNECIMENTO E INSTALAÇÃO. AF_12/2015</v>
      </c>
      <c r="D401" s="47"/>
      <c r="E401" s="47"/>
      <c r="F401" s="48"/>
      <c r="G401" s="16" t="str">
        <f>VLOOKUP(B401,COMPOSICAO!B:K,6,FALSE)</f>
        <v>M</v>
      </c>
      <c r="H401" s="16"/>
      <c r="I401" s="16"/>
      <c r="J401" s="16"/>
      <c r="K401" s="16"/>
      <c r="L401" s="16"/>
      <c r="M401" s="16"/>
      <c r="N401" s="16"/>
      <c r="O401" s="16"/>
      <c r="P401" s="17">
        <f>SUM(O401:O403)</f>
        <v>4.9400000000000004</v>
      </c>
    </row>
    <row r="402" spans="1:16" ht="15" customHeight="1" x14ac:dyDescent="0.25">
      <c r="A402" s="16" t="s">
        <v>401</v>
      </c>
      <c r="B402" s="46" t="s">
        <v>12</v>
      </c>
      <c r="C402" s="47"/>
      <c r="D402" s="47"/>
      <c r="E402" s="47"/>
      <c r="F402" s="48"/>
      <c r="G402" s="16"/>
      <c r="H402" s="17">
        <v>4.9400000000000004</v>
      </c>
      <c r="I402" s="17"/>
      <c r="J402" s="17"/>
      <c r="K402" s="17"/>
      <c r="L402" s="17"/>
      <c r="M402" s="17" t="str">
        <f>IF(COUNTA(J402:L402)=2,ROUND(PRODUCT(J402:L402),2),"")</f>
        <v/>
      </c>
      <c r="N402" s="17" t="str">
        <f>IF(OR(COUNTA(J402:L402)=3,AND(COUNTA(J402:L402)=1,M402&lt;&gt;"")),ROUND(PRODUCT(J402:M402),2),"")</f>
        <v/>
      </c>
      <c r="O402" s="17">
        <f>IF(N402&lt;&gt;"",ROUND(PRODUCT(H402,I402,N402),2),IF(M402&lt;&gt;"",ROUND(PRODUCT(H402,I402,M402),2),ROUND(PRODUCT(H402:L402),2)))</f>
        <v>4.9400000000000004</v>
      </c>
      <c r="P402" s="17"/>
    </row>
    <row r="403" spans="1:16" ht="15" customHeight="1" x14ac:dyDescent="0.25">
      <c r="A403" s="3"/>
      <c r="B403" s="3"/>
      <c r="C403" s="3"/>
      <c r="D403" s="3"/>
      <c r="E403" s="3"/>
      <c r="F403" s="3"/>
      <c r="G403" s="3"/>
      <c r="H403" s="3"/>
      <c r="I403" s="3"/>
      <c r="J403" s="3"/>
      <c r="K403" s="3"/>
      <c r="L403" s="3"/>
      <c r="M403" s="3"/>
      <c r="N403" s="3"/>
      <c r="O403" s="3"/>
      <c r="P403" s="3"/>
    </row>
    <row r="404" spans="1:16" ht="75" customHeight="1" x14ac:dyDescent="0.25">
      <c r="A404" s="16" t="s">
        <v>166</v>
      </c>
      <c r="B404" s="16">
        <v>92988</v>
      </c>
      <c r="C404" s="46" t="str">
        <f>VLOOKUP(B404,COMPOSICAO!B:K,2,FALSE)</f>
        <v>CABO DE COBRE FLEXÍVEL ISOLADO, 50 MM², ANTI-CHAMA 0,6/1,0 KV, PARA REDE ENTERRADA DE DISTRIBUIÇÃO DE ENERGIA ELÉTRICA - FORNECIMENTO E INSTALAÇÃO. AF_12/2021</v>
      </c>
      <c r="D404" s="47"/>
      <c r="E404" s="47"/>
      <c r="F404" s="48"/>
      <c r="G404" s="16" t="str">
        <f>VLOOKUP(B404,COMPOSICAO!B:K,6,FALSE)</f>
        <v>M</v>
      </c>
      <c r="H404" s="16"/>
      <c r="I404" s="16"/>
      <c r="J404" s="16"/>
      <c r="K404" s="16"/>
      <c r="L404" s="16"/>
      <c r="M404" s="16"/>
      <c r="N404" s="16"/>
      <c r="O404" s="16"/>
      <c r="P404" s="17">
        <f>SUM(O404:O406)</f>
        <v>88.58</v>
      </c>
    </row>
    <row r="405" spans="1:16" ht="15" customHeight="1" x14ac:dyDescent="0.25">
      <c r="A405" s="16" t="s">
        <v>402</v>
      </c>
      <c r="B405" s="46" t="s">
        <v>12</v>
      </c>
      <c r="C405" s="47"/>
      <c r="D405" s="47"/>
      <c r="E405" s="47"/>
      <c r="F405" s="48"/>
      <c r="G405" s="16"/>
      <c r="H405" s="17">
        <v>88.58</v>
      </c>
      <c r="I405" s="17"/>
      <c r="J405" s="17"/>
      <c r="K405" s="17"/>
      <c r="L405" s="17"/>
      <c r="M405" s="17" t="str">
        <f>IF(COUNTA(J405:L405)=2,ROUND(PRODUCT(J405:L405),2),"")</f>
        <v/>
      </c>
      <c r="N405" s="17" t="str">
        <f>IF(OR(COUNTA(J405:L405)=3,AND(COUNTA(J405:L405)=1,M405&lt;&gt;"")),ROUND(PRODUCT(J405:M405),2),"")</f>
        <v/>
      </c>
      <c r="O405" s="17">
        <f>IF(N405&lt;&gt;"",ROUND(PRODUCT(H405,I405,N405),2),IF(M405&lt;&gt;"",ROUND(PRODUCT(H405,I405,M405),2),ROUND(PRODUCT(H405:L405),2)))</f>
        <v>88.58</v>
      </c>
      <c r="P405" s="17"/>
    </row>
    <row r="406" spans="1:16" ht="15" customHeight="1" x14ac:dyDescent="0.25">
      <c r="A406" s="3"/>
      <c r="B406" s="3"/>
      <c r="C406" s="3"/>
      <c r="D406" s="3"/>
      <c r="E406" s="3"/>
      <c r="F406" s="3"/>
      <c r="G406" s="3"/>
      <c r="H406" s="3"/>
      <c r="I406" s="3"/>
      <c r="J406" s="3"/>
      <c r="K406" s="3"/>
      <c r="L406" s="3"/>
      <c r="M406" s="3"/>
      <c r="N406" s="3"/>
      <c r="O406" s="3"/>
      <c r="P406" s="3"/>
    </row>
    <row r="407" spans="1:16" ht="45" customHeight="1" x14ac:dyDescent="0.25">
      <c r="A407" s="16" t="s">
        <v>167</v>
      </c>
      <c r="B407" s="16">
        <v>91936</v>
      </c>
      <c r="C407" s="46" t="str">
        <f>VLOOKUP(B407,COMPOSICAO!B:K,2,FALSE)</f>
        <v>CAIXA OCTOGONAL 4" X 4", PVC, INSTALADA EM LAJE - FORNECIMENTO E INSTALAÇÃO. AF_12/2015</v>
      </c>
      <c r="D407" s="47"/>
      <c r="E407" s="47"/>
      <c r="F407" s="48"/>
      <c r="G407" s="16" t="str">
        <f>VLOOKUP(B407,COMPOSICAO!B:K,6,FALSE)</f>
        <v>UN</v>
      </c>
      <c r="H407" s="16"/>
      <c r="I407" s="16"/>
      <c r="J407" s="16"/>
      <c r="K407" s="16"/>
      <c r="L407" s="16"/>
      <c r="M407" s="16"/>
      <c r="N407" s="16"/>
      <c r="O407" s="16"/>
      <c r="P407" s="17">
        <f>SUM(O407:O409)</f>
        <v>34</v>
      </c>
    </row>
    <row r="408" spans="1:16" ht="15" customHeight="1" x14ac:dyDescent="0.25">
      <c r="A408" s="16" t="s">
        <v>403</v>
      </c>
      <c r="B408" s="46" t="s">
        <v>12</v>
      </c>
      <c r="C408" s="47"/>
      <c r="D408" s="47"/>
      <c r="E408" s="47"/>
      <c r="F408" s="48"/>
      <c r="G408" s="16"/>
      <c r="H408" s="17">
        <v>34</v>
      </c>
      <c r="I408" s="17"/>
      <c r="J408" s="17"/>
      <c r="K408" s="17"/>
      <c r="L408" s="17"/>
      <c r="M408" s="17" t="str">
        <f>IF(COUNTA(J408:L408)=2,ROUND(PRODUCT(J408:L408),2),"")</f>
        <v/>
      </c>
      <c r="N408" s="17" t="str">
        <f>IF(OR(COUNTA(J408:L408)=3,AND(COUNTA(J408:L408)=1,M408&lt;&gt;"")),ROUND(PRODUCT(J408:M408),2),"")</f>
        <v/>
      </c>
      <c r="O408" s="17">
        <f>IF(N408&lt;&gt;"",ROUND(PRODUCT(H408,I408,N408),2),IF(M408&lt;&gt;"",ROUND(PRODUCT(H408,I408,M408),2),ROUND(PRODUCT(H408:L408),2)))</f>
        <v>34</v>
      </c>
      <c r="P408" s="17"/>
    </row>
    <row r="409" spans="1:16" ht="15" customHeight="1" x14ac:dyDescent="0.25">
      <c r="A409" s="3"/>
      <c r="B409" s="3"/>
      <c r="C409" s="3"/>
      <c r="D409" s="3"/>
      <c r="E409" s="3"/>
      <c r="F409" s="3"/>
      <c r="G409" s="3"/>
      <c r="H409" s="3"/>
      <c r="I409" s="3"/>
      <c r="J409" s="3"/>
      <c r="K409" s="3"/>
      <c r="L409" s="3"/>
      <c r="M409" s="3"/>
      <c r="N409" s="3"/>
      <c r="O409" s="3"/>
      <c r="P409" s="3"/>
    </row>
    <row r="410" spans="1:16" ht="60" customHeight="1" x14ac:dyDescent="0.25">
      <c r="A410" s="16" t="s">
        <v>168</v>
      </c>
      <c r="B410" s="16">
        <v>95813</v>
      </c>
      <c r="C410" s="46" t="str">
        <f>VLOOKUP(B410,COMPOSICAO!B:K,2,FALSE)</f>
        <v>CONDULETE DE PVC, TIPO TB, PARA ELETRODUTO DE PVC SOLDÁVEL DN 20 MM (1/2"), APARENTE - FORNECIMENTO E INSTALAÇÃO. AF_10/2022</v>
      </c>
      <c r="D410" s="47"/>
      <c r="E410" s="47"/>
      <c r="F410" s="48"/>
      <c r="G410" s="16" t="str">
        <f>VLOOKUP(B410,COMPOSICAO!B:K,6,FALSE)</f>
        <v>UN</v>
      </c>
      <c r="H410" s="16"/>
      <c r="I410" s="16"/>
      <c r="J410" s="16"/>
      <c r="K410" s="16"/>
      <c r="L410" s="16"/>
      <c r="M410" s="16"/>
      <c r="N410" s="16"/>
      <c r="O410" s="16"/>
      <c r="P410" s="17">
        <f>SUM(O410:O412)</f>
        <v>8</v>
      </c>
    </row>
    <row r="411" spans="1:16" ht="15" customHeight="1" x14ac:dyDescent="0.25">
      <c r="A411" s="16" t="s">
        <v>404</v>
      </c>
      <c r="B411" s="46" t="s">
        <v>12</v>
      </c>
      <c r="C411" s="47"/>
      <c r="D411" s="47"/>
      <c r="E411" s="47"/>
      <c r="F411" s="48"/>
      <c r="G411" s="16"/>
      <c r="H411" s="17">
        <v>8</v>
      </c>
      <c r="I411" s="17"/>
      <c r="J411" s="17"/>
      <c r="K411" s="17"/>
      <c r="L411" s="17"/>
      <c r="M411" s="17" t="str">
        <f>IF(COUNTA(J411:L411)=2,ROUND(PRODUCT(J411:L411),2),"")</f>
        <v/>
      </c>
      <c r="N411" s="17" t="str">
        <f>IF(OR(COUNTA(J411:L411)=3,AND(COUNTA(J411:L411)=1,M411&lt;&gt;"")),ROUND(PRODUCT(J411:M411),2),"")</f>
        <v/>
      </c>
      <c r="O411" s="17">
        <f>IF(N411&lt;&gt;"",ROUND(PRODUCT(H411,I411,N411),2),IF(M411&lt;&gt;"",ROUND(PRODUCT(H411,I411,M411),2),ROUND(PRODUCT(H411:L411),2)))</f>
        <v>8</v>
      </c>
      <c r="P411" s="17"/>
    </row>
    <row r="412" spans="1:16" ht="15" customHeight="1" x14ac:dyDescent="0.25">
      <c r="A412" s="3"/>
      <c r="B412" s="3"/>
      <c r="C412" s="3"/>
      <c r="D412" s="3"/>
      <c r="E412" s="3"/>
      <c r="F412" s="3"/>
      <c r="G412" s="3"/>
      <c r="H412" s="3"/>
      <c r="I412" s="3"/>
      <c r="J412" s="3"/>
      <c r="K412" s="3"/>
      <c r="L412" s="3"/>
      <c r="M412" s="3"/>
      <c r="N412" s="3"/>
      <c r="O412" s="3"/>
      <c r="P412" s="3"/>
    </row>
    <row r="413" spans="1:16" ht="75" customHeight="1" x14ac:dyDescent="0.25">
      <c r="A413" s="16" t="s">
        <v>169</v>
      </c>
      <c r="B413" s="16">
        <v>101878</v>
      </c>
      <c r="C413" s="46" t="str">
        <f>VLOOKUP(B413,COMPOSICAO!B:K,2,FALSE)</f>
        <v>QUADRO DE DISTRIBUIÇÃO DE ENERGIA EM CHAPA DE AÇO GALVANIZADO, DE SOBREPOR, COM BARRAMENTO TRIFÁSICO, PARA 18 DISJUNTORES DIN 100A - FORNECIMENTO E INSTALAÇÃO. AF_10/2020</v>
      </c>
      <c r="D413" s="47"/>
      <c r="E413" s="47"/>
      <c r="F413" s="48"/>
      <c r="G413" s="16" t="str">
        <f>VLOOKUP(B413,COMPOSICAO!B:K,6,FALSE)</f>
        <v>UN</v>
      </c>
      <c r="H413" s="16"/>
      <c r="I413" s="16"/>
      <c r="J413" s="16"/>
      <c r="K413" s="16"/>
      <c r="L413" s="16"/>
      <c r="M413" s="16"/>
      <c r="N413" s="16"/>
      <c r="O413" s="16"/>
      <c r="P413" s="17">
        <f>SUM(O413:O415)</f>
        <v>1</v>
      </c>
    </row>
    <row r="414" spans="1:16" ht="15" customHeight="1" x14ac:dyDescent="0.25">
      <c r="A414" s="16" t="s">
        <v>405</v>
      </c>
      <c r="B414" s="46" t="s">
        <v>12</v>
      </c>
      <c r="C414" s="47"/>
      <c r="D414" s="47"/>
      <c r="E414" s="47"/>
      <c r="F414" s="48"/>
      <c r="G414" s="16"/>
      <c r="H414" s="17">
        <v>1</v>
      </c>
      <c r="I414" s="17"/>
      <c r="J414" s="17"/>
      <c r="K414" s="17"/>
      <c r="L414" s="17"/>
      <c r="M414" s="17" t="str">
        <f>IF(COUNTA(J414:L414)=2,ROUND(PRODUCT(J414:L414),2),"")</f>
        <v/>
      </c>
      <c r="N414" s="17" t="str">
        <f>IF(OR(COUNTA(J414:L414)=3,AND(COUNTA(J414:L414)=1,M414&lt;&gt;"")),ROUND(PRODUCT(J414:M414),2),"")</f>
        <v/>
      </c>
      <c r="O414" s="17">
        <f>IF(N414&lt;&gt;"",ROUND(PRODUCT(H414,I414,N414),2),IF(M414&lt;&gt;"",ROUND(PRODUCT(H414,I414,M414),2),ROUND(PRODUCT(H414:L414),2)))</f>
        <v>1</v>
      </c>
      <c r="P414" s="17"/>
    </row>
    <row r="415" spans="1:16" ht="15" customHeight="1" x14ac:dyDescent="0.25">
      <c r="A415" s="3"/>
      <c r="B415" s="3"/>
      <c r="C415" s="3"/>
      <c r="D415" s="3"/>
      <c r="E415" s="3"/>
      <c r="F415" s="3"/>
      <c r="G415" s="3"/>
      <c r="H415" s="3"/>
      <c r="I415" s="3"/>
      <c r="J415" s="3"/>
      <c r="K415" s="3"/>
      <c r="L415" s="3"/>
      <c r="M415" s="3"/>
      <c r="N415" s="3"/>
      <c r="O415" s="3"/>
      <c r="P415" s="3"/>
    </row>
    <row r="416" spans="1:16" ht="75" customHeight="1" x14ac:dyDescent="0.25">
      <c r="A416" s="16" t="s">
        <v>170</v>
      </c>
      <c r="B416" s="16">
        <v>101880</v>
      </c>
      <c r="C416" s="46" t="str">
        <f>VLOOKUP(B416,COMPOSICAO!B:K,2,FALSE)</f>
        <v>QUADRO DE DISTRIBUIÇÃO DE ENERGIA EM CHAPA DE AÇO GALVANIZADO, DE EMBUTIR, COM BARRAMENTO TRIFÁSICO, PARA 30 DISJUNTORES DIN 150A - FORNECIMENTO E INSTALAÇÃO. AF_10/2020</v>
      </c>
      <c r="D416" s="47"/>
      <c r="E416" s="47"/>
      <c r="F416" s="48"/>
      <c r="G416" s="16" t="str">
        <f>VLOOKUP(B416,COMPOSICAO!B:K,6,FALSE)</f>
        <v>UN</v>
      </c>
      <c r="H416" s="16"/>
      <c r="I416" s="16"/>
      <c r="J416" s="16"/>
      <c r="K416" s="16"/>
      <c r="L416" s="16"/>
      <c r="M416" s="16"/>
      <c r="N416" s="16"/>
      <c r="O416" s="16"/>
      <c r="P416" s="17">
        <f>SUM(O416:O418)</f>
        <v>1</v>
      </c>
    </row>
    <row r="417" spans="1:16" ht="15" customHeight="1" x14ac:dyDescent="0.25">
      <c r="A417" s="16" t="s">
        <v>406</v>
      </c>
      <c r="B417" s="46" t="s">
        <v>12</v>
      </c>
      <c r="C417" s="47"/>
      <c r="D417" s="47"/>
      <c r="E417" s="47"/>
      <c r="F417" s="48"/>
      <c r="G417" s="16"/>
      <c r="H417" s="17">
        <v>1</v>
      </c>
      <c r="I417" s="17"/>
      <c r="J417" s="17"/>
      <c r="K417" s="17"/>
      <c r="L417" s="17"/>
      <c r="M417" s="17" t="str">
        <f>IF(COUNTA(J417:L417)=2,ROUND(PRODUCT(J417:L417),2),"")</f>
        <v/>
      </c>
      <c r="N417" s="17" t="str">
        <f>IF(OR(COUNTA(J417:L417)=3,AND(COUNTA(J417:L417)=1,M417&lt;&gt;"")),ROUND(PRODUCT(J417:M417),2),"")</f>
        <v/>
      </c>
      <c r="O417" s="17">
        <f>IF(N417&lt;&gt;"",ROUND(PRODUCT(H417,I417,N417),2),IF(M417&lt;&gt;"",ROUND(PRODUCT(H417,I417,M417),2),ROUND(PRODUCT(H417:L417),2)))</f>
        <v>1</v>
      </c>
      <c r="P417" s="17"/>
    </row>
    <row r="418" spans="1:16" ht="15" customHeight="1" x14ac:dyDescent="0.25">
      <c r="A418" s="3"/>
      <c r="B418" s="3"/>
      <c r="C418" s="3"/>
      <c r="D418" s="3"/>
      <c r="E418" s="3"/>
      <c r="F418" s="3"/>
      <c r="G418" s="3"/>
      <c r="H418" s="3"/>
      <c r="I418" s="3"/>
      <c r="J418" s="3"/>
      <c r="K418" s="3"/>
      <c r="L418" s="3"/>
      <c r="M418" s="3"/>
      <c r="N418" s="3"/>
      <c r="O418" s="3"/>
      <c r="P418" s="3"/>
    </row>
    <row r="419" spans="1:16" ht="45" customHeight="1" x14ac:dyDescent="0.25">
      <c r="A419" s="16" t="s">
        <v>171</v>
      </c>
      <c r="B419" s="16">
        <v>91953</v>
      </c>
      <c r="C419" s="46" t="str">
        <f>VLOOKUP(B419,COMPOSICAO!B:K,2,FALSE)</f>
        <v>INTERRUPTOR SIMPLES (1 MÓDULO), 10A/250V, INCLUINDO SUPORTE E PLACA - FORNECIMENTO E INSTALAÇÃO. AF_12/2015</v>
      </c>
      <c r="D419" s="47"/>
      <c r="E419" s="47"/>
      <c r="F419" s="48"/>
      <c r="G419" s="16" t="str">
        <f>VLOOKUP(B419,COMPOSICAO!B:K,6,FALSE)</f>
        <v>UN</v>
      </c>
      <c r="H419" s="16"/>
      <c r="I419" s="16"/>
      <c r="J419" s="16"/>
      <c r="K419" s="16"/>
      <c r="L419" s="16"/>
      <c r="M419" s="16"/>
      <c r="N419" s="16"/>
      <c r="O419" s="16"/>
      <c r="P419" s="17">
        <f>SUM(O419:O421)</f>
        <v>10</v>
      </c>
    </row>
    <row r="420" spans="1:16" ht="15" customHeight="1" x14ac:dyDescent="0.25">
      <c r="A420" s="16" t="s">
        <v>407</v>
      </c>
      <c r="B420" s="46" t="s">
        <v>12</v>
      </c>
      <c r="C420" s="47"/>
      <c r="D420" s="47"/>
      <c r="E420" s="47"/>
      <c r="F420" s="48"/>
      <c r="G420" s="16"/>
      <c r="H420" s="17">
        <v>10</v>
      </c>
      <c r="I420" s="17"/>
      <c r="J420" s="17"/>
      <c r="K420" s="17"/>
      <c r="L420" s="17"/>
      <c r="M420" s="17" t="str">
        <f>IF(COUNTA(J420:L420)=2,ROUND(PRODUCT(J420:L420),2),"")</f>
        <v/>
      </c>
      <c r="N420" s="17" t="str">
        <f>IF(OR(COUNTA(J420:L420)=3,AND(COUNTA(J420:L420)=1,M420&lt;&gt;"")),ROUND(PRODUCT(J420:M420),2),"")</f>
        <v/>
      </c>
      <c r="O420" s="17">
        <f>IF(N420&lt;&gt;"",ROUND(PRODUCT(H420,I420,N420),2),IF(M420&lt;&gt;"",ROUND(PRODUCT(H420,I420,M420),2),ROUND(PRODUCT(H420:L420),2)))</f>
        <v>10</v>
      </c>
      <c r="P420" s="17"/>
    </row>
    <row r="421" spans="1:16" ht="15" customHeight="1" x14ac:dyDescent="0.25">
      <c r="A421" s="3"/>
      <c r="B421" s="3"/>
      <c r="C421" s="3"/>
      <c r="D421" s="3"/>
      <c r="E421" s="3"/>
      <c r="F421" s="3"/>
      <c r="G421" s="3"/>
      <c r="H421" s="3"/>
      <c r="I421" s="3"/>
      <c r="J421" s="3"/>
      <c r="K421" s="3"/>
      <c r="L421" s="3"/>
      <c r="M421" s="3"/>
      <c r="N421" s="3"/>
      <c r="O421" s="3"/>
      <c r="P421" s="3"/>
    </row>
    <row r="422" spans="1:16" ht="45" customHeight="1" x14ac:dyDescent="0.25">
      <c r="A422" s="16" t="s">
        <v>172</v>
      </c>
      <c r="B422" s="16">
        <v>91955</v>
      </c>
      <c r="C422" s="46" t="str">
        <f>VLOOKUP(B422,COMPOSICAO!B:K,2,FALSE)</f>
        <v>INTERRUPTOR PARALELO (1 MÓDULO), 10A/250V, INCLUINDO SUPORTE E PLACA - FORNECIMENTO E INSTALAÇÃO. AF_12/2015</v>
      </c>
      <c r="D422" s="47"/>
      <c r="E422" s="47"/>
      <c r="F422" s="48"/>
      <c r="G422" s="16" t="str">
        <f>VLOOKUP(B422,COMPOSICAO!B:K,6,FALSE)</f>
        <v>UN</v>
      </c>
      <c r="H422" s="16"/>
      <c r="I422" s="16"/>
      <c r="J422" s="16"/>
      <c r="K422" s="16"/>
      <c r="L422" s="16"/>
      <c r="M422" s="16"/>
      <c r="N422" s="16"/>
      <c r="O422" s="16"/>
      <c r="P422" s="17">
        <f>SUM(O422:O424)</f>
        <v>13</v>
      </c>
    </row>
    <row r="423" spans="1:16" ht="15" customHeight="1" x14ac:dyDescent="0.25">
      <c r="A423" s="16" t="s">
        <v>408</v>
      </c>
      <c r="B423" s="46" t="s">
        <v>12</v>
      </c>
      <c r="C423" s="47"/>
      <c r="D423" s="47"/>
      <c r="E423" s="47"/>
      <c r="F423" s="48"/>
      <c r="G423" s="16"/>
      <c r="H423" s="17">
        <v>13</v>
      </c>
      <c r="I423" s="17"/>
      <c r="J423" s="17"/>
      <c r="K423" s="17"/>
      <c r="L423" s="17"/>
      <c r="M423" s="17" t="str">
        <f>IF(COUNTA(J423:L423)=2,ROUND(PRODUCT(J423:L423),2),"")</f>
        <v/>
      </c>
      <c r="N423" s="17" t="str">
        <f>IF(OR(COUNTA(J423:L423)=3,AND(COUNTA(J423:L423)=1,M423&lt;&gt;"")),ROUND(PRODUCT(J423:M423),2),"")</f>
        <v/>
      </c>
      <c r="O423" s="17">
        <f>IF(N423&lt;&gt;"",ROUND(PRODUCT(H423,I423,N423),2),IF(M423&lt;&gt;"",ROUND(PRODUCT(H423,I423,M423),2),ROUND(PRODUCT(H423:L423),2)))</f>
        <v>13</v>
      </c>
      <c r="P423" s="17"/>
    </row>
    <row r="424" spans="1:16" ht="15" customHeight="1" x14ac:dyDescent="0.25">
      <c r="A424" s="3"/>
      <c r="B424" s="3"/>
      <c r="C424" s="3"/>
      <c r="D424" s="3"/>
      <c r="E424" s="3"/>
      <c r="F424" s="3"/>
      <c r="G424" s="3"/>
      <c r="H424" s="3"/>
      <c r="I424" s="3"/>
      <c r="J424" s="3"/>
      <c r="K424" s="3"/>
      <c r="L424" s="3"/>
      <c r="M424" s="3"/>
      <c r="N424" s="3"/>
      <c r="O424" s="3"/>
      <c r="P424" s="3"/>
    </row>
    <row r="425" spans="1:16" ht="45" customHeight="1" x14ac:dyDescent="0.25">
      <c r="A425" s="16" t="s">
        <v>173</v>
      </c>
      <c r="B425" s="16">
        <v>91959</v>
      </c>
      <c r="C425" s="46" t="str">
        <f>VLOOKUP(B425,COMPOSICAO!B:K,2,FALSE)</f>
        <v>INTERRUPTOR SIMPLES (2 MÓDULOS), 10A/250V, INCLUINDO SUPORTE E PLACA - FORNECIMENTO E INSTALAÇÃO. AF_12/2015</v>
      </c>
      <c r="D425" s="47"/>
      <c r="E425" s="47"/>
      <c r="F425" s="48"/>
      <c r="G425" s="16" t="str">
        <f>VLOOKUP(B425,COMPOSICAO!B:K,6,FALSE)</f>
        <v>UN</v>
      </c>
      <c r="H425" s="16"/>
      <c r="I425" s="16"/>
      <c r="J425" s="16"/>
      <c r="K425" s="16"/>
      <c r="L425" s="16"/>
      <c r="M425" s="16"/>
      <c r="N425" s="16"/>
      <c r="O425" s="16"/>
      <c r="P425" s="17">
        <f>SUM(O425:O427)</f>
        <v>3</v>
      </c>
    </row>
    <row r="426" spans="1:16" ht="15" customHeight="1" x14ac:dyDescent="0.25">
      <c r="A426" s="16" t="s">
        <v>409</v>
      </c>
      <c r="B426" s="46" t="s">
        <v>12</v>
      </c>
      <c r="C426" s="47"/>
      <c r="D426" s="47"/>
      <c r="E426" s="47"/>
      <c r="F426" s="48"/>
      <c r="G426" s="16"/>
      <c r="H426" s="17">
        <v>3</v>
      </c>
      <c r="I426" s="17"/>
      <c r="J426" s="17"/>
      <c r="K426" s="17"/>
      <c r="L426" s="17"/>
      <c r="M426" s="17" t="str">
        <f>IF(COUNTA(J426:L426)=2,ROUND(PRODUCT(J426:L426),2),"")</f>
        <v/>
      </c>
      <c r="N426" s="17" t="str">
        <f>IF(OR(COUNTA(J426:L426)=3,AND(COUNTA(J426:L426)=1,M426&lt;&gt;"")),ROUND(PRODUCT(J426:M426),2),"")</f>
        <v/>
      </c>
      <c r="O426" s="17">
        <f>IF(N426&lt;&gt;"",ROUND(PRODUCT(H426,I426,N426),2),IF(M426&lt;&gt;"",ROUND(PRODUCT(H426,I426,M426),2),ROUND(PRODUCT(H426:L426),2)))</f>
        <v>3</v>
      </c>
      <c r="P426" s="17"/>
    </row>
    <row r="427" spans="1:16" ht="15" customHeight="1" x14ac:dyDescent="0.25">
      <c r="A427" s="3"/>
      <c r="B427" s="3"/>
      <c r="C427" s="3"/>
      <c r="D427" s="3"/>
      <c r="E427" s="3"/>
      <c r="F427" s="3"/>
      <c r="G427" s="3"/>
      <c r="H427" s="3"/>
      <c r="I427" s="3"/>
      <c r="J427" s="3"/>
      <c r="K427" s="3"/>
      <c r="L427" s="3"/>
      <c r="M427" s="3"/>
      <c r="N427" s="3"/>
      <c r="O427" s="3"/>
      <c r="P427" s="3"/>
    </row>
    <row r="428" spans="1:16" ht="45" customHeight="1" x14ac:dyDescent="0.25">
      <c r="A428" s="16" t="s">
        <v>174</v>
      </c>
      <c r="B428" s="16">
        <v>91961</v>
      </c>
      <c r="C428" s="46" t="str">
        <f>VLOOKUP(B428,COMPOSICAO!B:K,2,FALSE)</f>
        <v>INTERRUPTOR PARALELO (2 MÓDULOS), 10A/250V, INCLUINDO SUPORTE E PLACA - FORNECIMENTO E INSTALAÇÃO. AF_12/2015</v>
      </c>
      <c r="D428" s="47"/>
      <c r="E428" s="47"/>
      <c r="F428" s="48"/>
      <c r="G428" s="16" t="str">
        <f>VLOOKUP(B428,COMPOSICAO!B:K,6,FALSE)</f>
        <v>UN</v>
      </c>
      <c r="H428" s="16"/>
      <c r="I428" s="16"/>
      <c r="J428" s="16"/>
      <c r="K428" s="16"/>
      <c r="L428" s="16"/>
      <c r="M428" s="16"/>
      <c r="N428" s="16"/>
      <c r="O428" s="16"/>
      <c r="P428" s="17">
        <f>SUM(O428:O430)</f>
        <v>4</v>
      </c>
    </row>
    <row r="429" spans="1:16" ht="15" customHeight="1" x14ac:dyDescent="0.25">
      <c r="A429" s="16" t="s">
        <v>410</v>
      </c>
      <c r="B429" s="46" t="s">
        <v>12</v>
      </c>
      <c r="C429" s="47"/>
      <c r="D429" s="47"/>
      <c r="E429" s="47"/>
      <c r="F429" s="48"/>
      <c r="G429" s="16"/>
      <c r="H429" s="17">
        <v>4</v>
      </c>
      <c r="I429" s="17"/>
      <c r="J429" s="17"/>
      <c r="K429" s="17"/>
      <c r="L429" s="17"/>
      <c r="M429" s="17" t="str">
        <f>IF(COUNTA(J429:L429)=2,ROUND(PRODUCT(J429:L429),2),"")</f>
        <v/>
      </c>
      <c r="N429" s="17" t="str">
        <f>IF(OR(COUNTA(J429:L429)=3,AND(COUNTA(J429:L429)=1,M429&lt;&gt;"")),ROUND(PRODUCT(J429:M429),2),"")</f>
        <v/>
      </c>
      <c r="O429" s="17">
        <f>IF(N429&lt;&gt;"",ROUND(PRODUCT(H429,I429,N429),2),IF(M429&lt;&gt;"",ROUND(PRODUCT(H429,I429,M429),2),ROUND(PRODUCT(H429:L429),2)))</f>
        <v>4</v>
      </c>
      <c r="P429" s="17"/>
    </row>
    <row r="430" spans="1:16" ht="15" customHeight="1" x14ac:dyDescent="0.25">
      <c r="A430" s="3"/>
      <c r="B430" s="3"/>
      <c r="C430" s="3"/>
      <c r="D430" s="3"/>
      <c r="E430" s="3"/>
      <c r="F430" s="3"/>
      <c r="G430" s="3"/>
      <c r="H430" s="3"/>
      <c r="I430" s="3"/>
      <c r="J430" s="3"/>
      <c r="K430" s="3"/>
      <c r="L430" s="3"/>
      <c r="M430" s="3"/>
      <c r="N430" s="3"/>
      <c r="O430" s="3"/>
      <c r="P430" s="3"/>
    </row>
    <row r="431" spans="1:16" ht="45" customHeight="1" x14ac:dyDescent="0.25">
      <c r="A431" s="16" t="s">
        <v>175</v>
      </c>
      <c r="B431" s="16">
        <v>91993</v>
      </c>
      <c r="C431" s="46" t="str">
        <f>VLOOKUP(B431,COMPOSICAO!B:K,2,FALSE)</f>
        <v>TOMADA ALTA DE EMBUTIR (1 MÓDULO), 2P+T 20 A, INCLUINDO SUPORTE E PLACA - FORNECIMENTO E INSTALAÇÃO. AF_12/2015</v>
      </c>
      <c r="D431" s="47"/>
      <c r="E431" s="47"/>
      <c r="F431" s="48"/>
      <c r="G431" s="16" t="str">
        <f>VLOOKUP(B431,COMPOSICAO!B:K,6,FALSE)</f>
        <v>UN</v>
      </c>
      <c r="H431" s="16"/>
      <c r="I431" s="16"/>
      <c r="J431" s="16"/>
      <c r="K431" s="16"/>
      <c r="L431" s="16"/>
      <c r="M431" s="16"/>
      <c r="N431" s="16"/>
      <c r="O431" s="16"/>
      <c r="P431" s="17">
        <f>SUM(O431:O433)</f>
        <v>5</v>
      </c>
    </row>
    <row r="432" spans="1:16" ht="15" customHeight="1" x14ac:dyDescent="0.25">
      <c r="A432" s="16" t="s">
        <v>411</v>
      </c>
      <c r="B432" s="46" t="s">
        <v>12</v>
      </c>
      <c r="C432" s="47"/>
      <c r="D432" s="47"/>
      <c r="E432" s="47"/>
      <c r="F432" s="48"/>
      <c r="G432" s="16"/>
      <c r="H432" s="17">
        <v>5</v>
      </c>
      <c r="I432" s="17"/>
      <c r="J432" s="17"/>
      <c r="K432" s="17"/>
      <c r="L432" s="17"/>
      <c r="M432" s="17" t="str">
        <f>IF(COUNTA(J432:L432)=2,ROUND(PRODUCT(J432:L432),2),"")</f>
        <v/>
      </c>
      <c r="N432" s="17" t="str">
        <f>IF(OR(COUNTA(J432:L432)=3,AND(COUNTA(J432:L432)=1,M432&lt;&gt;"")),ROUND(PRODUCT(J432:M432),2),"")</f>
        <v/>
      </c>
      <c r="O432" s="17">
        <f>IF(N432&lt;&gt;"",ROUND(PRODUCT(H432,I432,N432),2),IF(M432&lt;&gt;"",ROUND(PRODUCT(H432,I432,M432),2),ROUND(PRODUCT(H432:L432),2)))</f>
        <v>5</v>
      </c>
      <c r="P432" s="17"/>
    </row>
    <row r="433" spans="1:16" ht="15" customHeight="1" x14ac:dyDescent="0.25">
      <c r="A433" s="3"/>
      <c r="B433" s="3"/>
      <c r="C433" s="3"/>
      <c r="D433" s="3"/>
      <c r="E433" s="3"/>
      <c r="F433" s="3"/>
      <c r="G433" s="3"/>
      <c r="H433" s="3"/>
      <c r="I433" s="3"/>
      <c r="J433" s="3"/>
      <c r="K433" s="3"/>
      <c r="L433" s="3"/>
      <c r="M433" s="3"/>
      <c r="N433" s="3"/>
      <c r="O433" s="3"/>
      <c r="P433" s="3"/>
    </row>
    <row r="434" spans="1:16" ht="45" customHeight="1" x14ac:dyDescent="0.25">
      <c r="A434" s="16" t="s">
        <v>176</v>
      </c>
      <c r="B434" s="16">
        <v>91996</v>
      </c>
      <c r="C434" s="46" t="str">
        <f>VLOOKUP(B434,COMPOSICAO!B:K,2,FALSE)</f>
        <v>TOMADA MÉDIA DE EMBUTIR (1 MÓDULO), 2P+T 10 A, INCLUINDO SUPORTE E PLACA - FORNECIMENTO E INSTALAÇÃO. AF_12/2015</v>
      </c>
      <c r="D434" s="47"/>
      <c r="E434" s="47"/>
      <c r="F434" s="48"/>
      <c r="G434" s="16" t="str">
        <f>VLOOKUP(B434,COMPOSICAO!B:K,6,FALSE)</f>
        <v>UN</v>
      </c>
      <c r="H434" s="16"/>
      <c r="I434" s="16"/>
      <c r="J434" s="16"/>
      <c r="K434" s="16"/>
      <c r="L434" s="16"/>
      <c r="M434" s="16"/>
      <c r="N434" s="16"/>
      <c r="O434" s="16"/>
      <c r="P434" s="17">
        <f>SUM(O434:O436)</f>
        <v>19</v>
      </c>
    </row>
    <row r="435" spans="1:16" ht="15" customHeight="1" x14ac:dyDescent="0.25">
      <c r="A435" s="16" t="s">
        <v>412</v>
      </c>
      <c r="B435" s="46" t="s">
        <v>12</v>
      </c>
      <c r="C435" s="47"/>
      <c r="D435" s="47"/>
      <c r="E435" s="47"/>
      <c r="F435" s="48"/>
      <c r="G435" s="16"/>
      <c r="H435" s="17">
        <v>19</v>
      </c>
      <c r="I435" s="17"/>
      <c r="J435" s="17"/>
      <c r="K435" s="17"/>
      <c r="L435" s="17"/>
      <c r="M435" s="17" t="str">
        <f>IF(COUNTA(J435:L435)=2,ROUND(PRODUCT(J435:L435),2),"")</f>
        <v/>
      </c>
      <c r="N435" s="17" t="str">
        <f>IF(OR(COUNTA(J435:L435)=3,AND(COUNTA(J435:L435)=1,M435&lt;&gt;"")),ROUND(PRODUCT(J435:M435),2),"")</f>
        <v/>
      </c>
      <c r="O435" s="17">
        <f>IF(N435&lt;&gt;"",ROUND(PRODUCT(H435,I435,N435),2),IF(M435&lt;&gt;"",ROUND(PRODUCT(H435,I435,M435),2),ROUND(PRODUCT(H435:L435),2)))</f>
        <v>19</v>
      </c>
      <c r="P435" s="17"/>
    </row>
    <row r="436" spans="1:16" ht="15" customHeight="1" x14ac:dyDescent="0.25">
      <c r="A436" s="3"/>
      <c r="B436" s="3"/>
      <c r="C436" s="3"/>
      <c r="D436" s="3"/>
      <c r="E436" s="3"/>
      <c r="F436" s="3"/>
      <c r="G436" s="3"/>
      <c r="H436" s="3"/>
      <c r="I436" s="3"/>
      <c r="J436" s="3"/>
      <c r="K436" s="3"/>
      <c r="L436" s="3"/>
      <c r="M436" s="3"/>
      <c r="N436" s="3"/>
      <c r="O436" s="3"/>
      <c r="P436" s="3"/>
    </row>
    <row r="437" spans="1:16" ht="45" customHeight="1" x14ac:dyDescent="0.25">
      <c r="A437" s="16" t="s">
        <v>177</v>
      </c>
      <c r="B437" s="16">
        <v>92000</v>
      </c>
      <c r="C437" s="46" t="str">
        <f>VLOOKUP(B437,COMPOSICAO!B:K,2,FALSE)</f>
        <v>TOMADA BAIXA DE EMBUTIR (1 MÓDULO), 2P+T 10 A, INCLUINDO SUPORTE E PLACA - FORNECIMENTO E INSTALAÇÃO. AF_12/2015</v>
      </c>
      <c r="D437" s="47"/>
      <c r="E437" s="47"/>
      <c r="F437" s="48"/>
      <c r="G437" s="16" t="str">
        <f>VLOOKUP(B437,COMPOSICAO!B:K,6,FALSE)</f>
        <v>UN</v>
      </c>
      <c r="H437" s="16"/>
      <c r="I437" s="16"/>
      <c r="J437" s="16"/>
      <c r="K437" s="16"/>
      <c r="L437" s="16"/>
      <c r="M437" s="16"/>
      <c r="N437" s="16"/>
      <c r="O437" s="16"/>
      <c r="P437" s="17">
        <f>SUM(O437:O439)</f>
        <v>46</v>
      </c>
    </row>
    <row r="438" spans="1:16" ht="15" customHeight="1" x14ac:dyDescent="0.25">
      <c r="A438" s="16" t="s">
        <v>413</v>
      </c>
      <c r="B438" s="46" t="s">
        <v>12</v>
      </c>
      <c r="C438" s="47"/>
      <c r="D438" s="47"/>
      <c r="E438" s="47"/>
      <c r="F438" s="48"/>
      <c r="G438" s="16"/>
      <c r="H438" s="17">
        <v>46</v>
      </c>
      <c r="I438" s="17"/>
      <c r="J438" s="17"/>
      <c r="K438" s="17"/>
      <c r="L438" s="17"/>
      <c r="M438" s="17" t="str">
        <f>IF(COUNTA(J438:L438)=2,ROUND(PRODUCT(J438:L438),2),"")</f>
        <v/>
      </c>
      <c r="N438" s="17" t="str">
        <f>IF(OR(COUNTA(J438:L438)=3,AND(COUNTA(J438:L438)=1,M438&lt;&gt;"")),ROUND(PRODUCT(J438:M438),2),"")</f>
        <v/>
      </c>
      <c r="O438" s="17">
        <f>IF(N438&lt;&gt;"",ROUND(PRODUCT(H438,I438,N438),2),IF(M438&lt;&gt;"",ROUND(PRODUCT(H438,I438,M438),2),ROUND(PRODUCT(H438:L438),2)))</f>
        <v>46</v>
      </c>
      <c r="P438" s="17"/>
    </row>
    <row r="439" spans="1:16" ht="15" customHeight="1" x14ac:dyDescent="0.25">
      <c r="A439" s="3"/>
      <c r="B439" s="3"/>
      <c r="C439" s="3"/>
      <c r="D439" s="3"/>
      <c r="E439" s="3"/>
      <c r="F439" s="3"/>
      <c r="G439" s="3"/>
      <c r="H439" s="3"/>
      <c r="I439" s="3"/>
      <c r="J439" s="3"/>
      <c r="K439" s="3"/>
      <c r="L439" s="3"/>
      <c r="M439" s="3"/>
      <c r="N439" s="3"/>
      <c r="O439" s="3"/>
      <c r="P439" s="3"/>
    </row>
    <row r="440" spans="1:16" ht="60" customHeight="1" x14ac:dyDescent="0.25">
      <c r="A440" s="16" t="s">
        <v>178</v>
      </c>
      <c r="B440" s="16">
        <v>92023</v>
      </c>
      <c r="C440" s="46" t="str">
        <f>VLOOKUP(B440,COMPOSICAO!B:K,2,FALSE)</f>
        <v>INTERRUPTOR SIMPLES (1 MÓDULO) COM 1 TOMADA DE EMBUTIR 2P+T 10 A,  INCLUINDO SUPORTE E PLACA - FORNECIMENTO E INSTALAÇÃO. AF_12/2015</v>
      </c>
      <c r="D440" s="47"/>
      <c r="E440" s="47"/>
      <c r="F440" s="48"/>
      <c r="G440" s="16" t="str">
        <f>VLOOKUP(B440,COMPOSICAO!B:K,6,FALSE)</f>
        <v>UN</v>
      </c>
      <c r="H440" s="16"/>
      <c r="I440" s="16"/>
      <c r="J440" s="16"/>
      <c r="K440" s="16"/>
      <c r="L440" s="16"/>
      <c r="M440" s="16"/>
      <c r="N440" s="16"/>
      <c r="O440" s="16"/>
      <c r="P440" s="17">
        <f>SUM(O440:O442)</f>
        <v>3</v>
      </c>
    </row>
    <row r="441" spans="1:16" ht="15" customHeight="1" x14ac:dyDescent="0.25">
      <c r="A441" s="16" t="s">
        <v>414</v>
      </c>
      <c r="B441" s="46" t="s">
        <v>12</v>
      </c>
      <c r="C441" s="47"/>
      <c r="D441" s="47"/>
      <c r="E441" s="47"/>
      <c r="F441" s="48"/>
      <c r="G441" s="16"/>
      <c r="H441" s="17">
        <v>3</v>
      </c>
      <c r="I441" s="17"/>
      <c r="J441" s="17"/>
      <c r="K441" s="17"/>
      <c r="L441" s="17"/>
      <c r="M441" s="17" t="str">
        <f>IF(COUNTA(J441:L441)=2,ROUND(PRODUCT(J441:L441),2),"")</f>
        <v/>
      </c>
      <c r="N441" s="17" t="str">
        <f>IF(OR(COUNTA(J441:L441)=3,AND(COUNTA(J441:L441)=1,M441&lt;&gt;"")),ROUND(PRODUCT(J441:M441),2),"")</f>
        <v/>
      </c>
      <c r="O441" s="17">
        <f>IF(N441&lt;&gt;"",ROUND(PRODUCT(H441,I441,N441),2),IF(M441&lt;&gt;"",ROUND(PRODUCT(H441,I441,M441),2),ROUND(PRODUCT(H441:L441),2)))</f>
        <v>3</v>
      </c>
      <c r="P441" s="17"/>
    </row>
    <row r="442" spans="1:16" ht="15" customHeight="1" x14ac:dyDescent="0.25">
      <c r="A442" s="3"/>
      <c r="B442" s="3"/>
      <c r="C442" s="3"/>
      <c r="D442" s="3"/>
      <c r="E442" s="3"/>
      <c r="F442" s="3"/>
      <c r="G442" s="3"/>
      <c r="H442" s="3"/>
      <c r="I442" s="3"/>
      <c r="J442" s="3"/>
      <c r="K442" s="3"/>
      <c r="L442" s="3"/>
      <c r="M442" s="3"/>
      <c r="N442" s="3"/>
      <c r="O442" s="3"/>
      <c r="P442" s="3"/>
    </row>
    <row r="443" spans="1:16" ht="60" customHeight="1" x14ac:dyDescent="0.25">
      <c r="A443" s="16" t="s">
        <v>179</v>
      </c>
      <c r="B443" s="16">
        <v>97585</v>
      </c>
      <c r="C443" s="46" t="str">
        <f>VLOOKUP(B443,COMPOSICAO!B:K,2,FALSE)</f>
        <v>LUMINÁRIA TIPO CALHA, DE SOBREPOR, COM 2 LÂMPADAS TUBULARES FLUORESCENTES DE 18 W, COM REATOR DE PARTIDA RÁPIDA - FORNECIMENTO E INSTALAÇÃO. AF_02/2020</v>
      </c>
      <c r="D443" s="47"/>
      <c r="E443" s="47"/>
      <c r="F443" s="48"/>
      <c r="G443" s="16" t="str">
        <f>VLOOKUP(B443,COMPOSICAO!B:K,6,FALSE)</f>
        <v>UN</v>
      </c>
      <c r="H443" s="16"/>
      <c r="I443" s="16"/>
      <c r="J443" s="16"/>
      <c r="K443" s="16"/>
      <c r="L443" s="16"/>
      <c r="M443" s="16"/>
      <c r="N443" s="16"/>
      <c r="O443" s="16"/>
      <c r="P443" s="17">
        <f>SUM(O443:O445)</f>
        <v>3</v>
      </c>
    </row>
    <row r="444" spans="1:16" ht="15" customHeight="1" x14ac:dyDescent="0.25">
      <c r="A444" s="16" t="s">
        <v>415</v>
      </c>
      <c r="B444" s="46" t="s">
        <v>12</v>
      </c>
      <c r="C444" s="47"/>
      <c r="D444" s="47"/>
      <c r="E444" s="47"/>
      <c r="F444" s="48"/>
      <c r="G444" s="16"/>
      <c r="H444" s="17">
        <v>3</v>
      </c>
      <c r="I444" s="17"/>
      <c r="J444" s="17"/>
      <c r="K444" s="17"/>
      <c r="L444" s="17"/>
      <c r="M444" s="17" t="str">
        <f>IF(COUNTA(J444:L444)=2,ROUND(PRODUCT(J444:L444),2),"")</f>
        <v/>
      </c>
      <c r="N444" s="17" t="str">
        <f>IF(OR(COUNTA(J444:L444)=3,AND(COUNTA(J444:L444)=1,M444&lt;&gt;"")),ROUND(PRODUCT(J444:M444),2),"")</f>
        <v/>
      </c>
      <c r="O444" s="17">
        <f>IF(N444&lt;&gt;"",ROUND(PRODUCT(H444,I444,N444),2),IF(M444&lt;&gt;"",ROUND(PRODUCT(H444,I444,M444),2),ROUND(PRODUCT(H444:L444),2)))</f>
        <v>3</v>
      </c>
      <c r="P444" s="17"/>
    </row>
    <row r="445" spans="1:16" ht="15" customHeight="1" x14ac:dyDescent="0.25">
      <c r="A445" s="3"/>
      <c r="B445" s="3"/>
      <c r="C445" s="3"/>
      <c r="D445" s="3"/>
      <c r="E445" s="3"/>
      <c r="F445" s="3"/>
      <c r="G445" s="3"/>
      <c r="H445" s="3"/>
      <c r="I445" s="3"/>
      <c r="J445" s="3"/>
      <c r="K445" s="3"/>
      <c r="L445" s="3"/>
      <c r="M445" s="3"/>
      <c r="N445" s="3"/>
      <c r="O445" s="3"/>
      <c r="P445" s="3"/>
    </row>
    <row r="446" spans="1:16" ht="60" customHeight="1" x14ac:dyDescent="0.25">
      <c r="A446" s="16" t="s">
        <v>180</v>
      </c>
      <c r="B446" s="16">
        <v>97591</v>
      </c>
      <c r="C446" s="46" t="str">
        <f>VLOOKUP(B446,COMPOSICAO!B:K,2,FALSE)</f>
        <v>LUMINÁRIA TIPO PLAFON REDONDO COM VIDRO FOSCO, DE SOBREPOR, COM 2 LÂMPADAS FLUORESCENTES DE 15 W, SEM REATOR - FORNECIMENTO E INSTALAÇÃO. AF_02/2020</v>
      </c>
      <c r="D446" s="47"/>
      <c r="E446" s="47"/>
      <c r="F446" s="48"/>
      <c r="G446" s="16" t="str">
        <f>VLOOKUP(B446,COMPOSICAO!B:K,6,FALSE)</f>
        <v>UN</v>
      </c>
      <c r="H446" s="16"/>
      <c r="I446" s="16"/>
      <c r="J446" s="16"/>
      <c r="K446" s="16"/>
      <c r="L446" s="16"/>
      <c r="M446" s="16"/>
      <c r="N446" s="16"/>
      <c r="O446" s="16"/>
      <c r="P446" s="17">
        <f>SUM(O446:O448)</f>
        <v>30</v>
      </c>
    </row>
    <row r="447" spans="1:16" ht="15" customHeight="1" x14ac:dyDescent="0.25">
      <c r="A447" s="16" t="s">
        <v>416</v>
      </c>
      <c r="B447" s="46" t="s">
        <v>12</v>
      </c>
      <c r="C447" s="47"/>
      <c r="D447" s="47"/>
      <c r="E447" s="47"/>
      <c r="F447" s="48"/>
      <c r="G447" s="16"/>
      <c r="H447" s="17">
        <v>30</v>
      </c>
      <c r="I447" s="17"/>
      <c r="J447" s="17"/>
      <c r="K447" s="17"/>
      <c r="L447" s="17"/>
      <c r="M447" s="17" t="str">
        <f>IF(COUNTA(J447:L447)=2,ROUND(PRODUCT(J447:L447),2),"")</f>
        <v/>
      </c>
      <c r="N447" s="17" t="str">
        <f>IF(OR(COUNTA(J447:L447)=3,AND(COUNTA(J447:L447)=1,M447&lt;&gt;"")),ROUND(PRODUCT(J447:M447),2),"")</f>
        <v/>
      </c>
      <c r="O447" s="17">
        <f>IF(N447&lt;&gt;"",ROUND(PRODUCT(H447,I447,N447),2),IF(M447&lt;&gt;"",ROUND(PRODUCT(H447,I447,M447),2),ROUND(PRODUCT(H447:L447),2)))</f>
        <v>30</v>
      </c>
      <c r="P447" s="17"/>
    </row>
    <row r="448" spans="1:16" ht="15" customHeight="1" x14ac:dyDescent="0.25">
      <c r="A448" s="3"/>
      <c r="B448" s="3"/>
      <c r="C448" s="3"/>
      <c r="D448" s="3"/>
      <c r="E448" s="3"/>
      <c r="F448" s="3"/>
      <c r="G448" s="3"/>
      <c r="H448" s="3"/>
      <c r="I448" s="3"/>
      <c r="J448" s="3"/>
      <c r="K448" s="3"/>
      <c r="L448" s="3"/>
      <c r="M448" s="3"/>
      <c r="N448" s="3"/>
      <c r="O448" s="3"/>
      <c r="P448" s="3"/>
    </row>
    <row r="449" spans="1:16" ht="45" customHeight="1" x14ac:dyDescent="0.25">
      <c r="A449" s="16" t="s">
        <v>181</v>
      </c>
      <c r="B449" s="16">
        <v>102085</v>
      </c>
      <c r="C449" s="46" t="str">
        <f>VLOOKUP(B449,COMPOSICAO!B:K,2,FALSE)</f>
        <v>LUMINÁRIA ESTANQUE COM PROTEÇÃO CONTRA ÁGUA, POEIRA OU IMPACTOS - FORNECIMENTO E INSTALAÇÃO. AF_08/2020</v>
      </c>
      <c r="D449" s="47"/>
      <c r="E449" s="47"/>
      <c r="F449" s="48"/>
      <c r="G449" s="16" t="str">
        <f>VLOOKUP(B449,COMPOSICAO!B:K,6,FALSE)</f>
        <v>UN</v>
      </c>
      <c r="H449" s="16"/>
      <c r="I449" s="16"/>
      <c r="J449" s="16"/>
      <c r="K449" s="16"/>
      <c r="L449" s="16"/>
      <c r="M449" s="16"/>
      <c r="N449" s="16"/>
      <c r="O449" s="16"/>
      <c r="P449" s="17">
        <f>SUM(O449:O451)</f>
        <v>7</v>
      </c>
    </row>
    <row r="450" spans="1:16" ht="15" customHeight="1" x14ac:dyDescent="0.25">
      <c r="A450" s="16" t="s">
        <v>417</v>
      </c>
      <c r="B450" s="46" t="s">
        <v>12</v>
      </c>
      <c r="C450" s="47"/>
      <c r="D450" s="47"/>
      <c r="E450" s="47"/>
      <c r="F450" s="48"/>
      <c r="G450" s="16"/>
      <c r="H450" s="17">
        <v>7</v>
      </c>
      <c r="I450" s="17"/>
      <c r="J450" s="17"/>
      <c r="K450" s="17"/>
      <c r="L450" s="17"/>
      <c r="M450" s="17" t="str">
        <f>IF(COUNTA(J450:L450)=2,ROUND(PRODUCT(J450:L450),2),"")</f>
        <v/>
      </c>
      <c r="N450" s="17" t="str">
        <f>IF(OR(COUNTA(J450:L450)=3,AND(COUNTA(J450:L450)=1,M450&lt;&gt;"")),ROUND(PRODUCT(J450:M450),2),"")</f>
        <v/>
      </c>
      <c r="O450" s="17">
        <f>IF(N450&lt;&gt;"",ROUND(PRODUCT(H450,I450,N450),2),IF(M450&lt;&gt;"",ROUND(PRODUCT(H450,I450,M450),2),ROUND(PRODUCT(H450:L450),2)))</f>
        <v>7</v>
      </c>
      <c r="P450" s="17"/>
    </row>
    <row r="451" spans="1:16" ht="15" customHeight="1" x14ac:dyDescent="0.25">
      <c r="A451" s="3"/>
      <c r="B451" s="3"/>
      <c r="C451" s="3"/>
      <c r="D451" s="3"/>
      <c r="E451" s="3"/>
      <c r="F451" s="3"/>
      <c r="G451" s="3"/>
      <c r="H451" s="3"/>
      <c r="I451" s="3"/>
      <c r="J451" s="3"/>
      <c r="K451" s="3"/>
      <c r="L451" s="3"/>
      <c r="M451" s="3"/>
      <c r="N451" s="3"/>
      <c r="O451" s="3"/>
      <c r="P451" s="3"/>
    </row>
    <row r="452" spans="1:16" ht="30" customHeight="1" x14ac:dyDescent="0.25">
      <c r="A452" s="16" t="s">
        <v>182</v>
      </c>
      <c r="B452" s="16">
        <v>96985</v>
      </c>
      <c r="C452" s="46" t="str">
        <f>VLOOKUP(B452,COMPOSICAO!B:K,2,FALSE)</f>
        <v>HASTE DE ATERRAMENTO 5/8  PARA SPDA - FORNECIMENTO E INSTALAÇÃO. AF_12/2017</v>
      </c>
      <c r="D452" s="47"/>
      <c r="E452" s="47"/>
      <c r="F452" s="48"/>
      <c r="G452" s="16" t="str">
        <f>VLOOKUP(B452,COMPOSICAO!B:K,6,FALSE)</f>
        <v>UN</v>
      </c>
      <c r="H452" s="16"/>
      <c r="I452" s="16"/>
      <c r="J452" s="16"/>
      <c r="K452" s="16"/>
      <c r="L452" s="16"/>
      <c r="M452" s="16"/>
      <c r="N452" s="16"/>
      <c r="O452" s="16"/>
      <c r="P452" s="17">
        <f>SUM(O452:O454)</f>
        <v>2</v>
      </c>
    </row>
    <row r="453" spans="1:16" ht="15" customHeight="1" x14ac:dyDescent="0.25">
      <c r="A453" s="16" t="s">
        <v>418</v>
      </c>
      <c r="B453" s="46" t="s">
        <v>12</v>
      </c>
      <c r="C453" s="47"/>
      <c r="D453" s="47"/>
      <c r="E453" s="47"/>
      <c r="F453" s="48"/>
      <c r="G453" s="16"/>
      <c r="H453" s="17">
        <v>2</v>
      </c>
      <c r="I453" s="17"/>
      <c r="J453" s="17"/>
      <c r="K453" s="17"/>
      <c r="L453" s="17"/>
      <c r="M453" s="17" t="str">
        <f>IF(COUNTA(J453:L453)=2,ROUND(PRODUCT(J453:L453),2),"")</f>
        <v/>
      </c>
      <c r="N453" s="17" t="str">
        <f>IF(OR(COUNTA(J453:L453)=3,AND(COUNTA(J453:L453)=1,M453&lt;&gt;"")),ROUND(PRODUCT(J453:M453),2),"")</f>
        <v/>
      </c>
      <c r="O453" s="17">
        <f>IF(N453&lt;&gt;"",ROUND(PRODUCT(H453,I453,N453),2),IF(M453&lt;&gt;"",ROUND(PRODUCT(H453,I453,M453),2),ROUND(PRODUCT(H453:L453),2)))</f>
        <v>2</v>
      </c>
      <c r="P453" s="17"/>
    </row>
    <row r="454" spans="1:16" ht="15" customHeight="1" x14ac:dyDescent="0.25">
      <c r="A454" s="3"/>
      <c r="B454" s="3"/>
      <c r="C454" s="3"/>
      <c r="D454" s="3"/>
      <c r="E454" s="3"/>
      <c r="F454" s="3"/>
      <c r="G454" s="3"/>
      <c r="H454" s="3"/>
      <c r="I454" s="3"/>
      <c r="J454" s="3"/>
      <c r="K454" s="3"/>
      <c r="L454" s="3"/>
      <c r="M454" s="3"/>
      <c r="N454" s="3"/>
      <c r="O454" s="3"/>
      <c r="P454" s="3"/>
    </row>
    <row r="455" spans="1:16" ht="75" customHeight="1" x14ac:dyDescent="0.25">
      <c r="A455" s="16" t="s">
        <v>183</v>
      </c>
      <c r="B455" s="16">
        <v>101795</v>
      </c>
      <c r="C455" s="46" t="str">
        <f>VLOOKUP(B455,COMPOSICAO!B:K,2,FALSE)</f>
        <v>CAIXA ENTERRADA PARA INSTALAÇÕES TELEFÔNICAS TIPO R1, EM ALVENARIA COM BLOCOS DE CONCRETO, DIMENSÕES INTERNAS: 0,35X0,60X0,60 M, EXCLUINDO TAMPÃO. AF_12/2020</v>
      </c>
      <c r="D455" s="47"/>
      <c r="E455" s="47"/>
      <c r="F455" s="48"/>
      <c r="G455" s="16" t="str">
        <f>VLOOKUP(B455,COMPOSICAO!B:K,6,FALSE)</f>
        <v>UN</v>
      </c>
      <c r="H455" s="16"/>
      <c r="I455" s="16"/>
      <c r="J455" s="16"/>
      <c r="K455" s="16"/>
      <c r="L455" s="16"/>
      <c r="M455" s="16"/>
      <c r="N455" s="16"/>
      <c r="O455" s="16"/>
      <c r="P455" s="17">
        <f>SUM(O455:O457)</f>
        <v>2</v>
      </c>
    </row>
    <row r="456" spans="1:16" ht="15" customHeight="1" x14ac:dyDescent="0.25">
      <c r="A456" s="16" t="s">
        <v>419</v>
      </c>
      <c r="B456" s="46" t="s">
        <v>12</v>
      </c>
      <c r="C456" s="47"/>
      <c r="D456" s="47"/>
      <c r="E456" s="47"/>
      <c r="F456" s="48"/>
      <c r="G456" s="16"/>
      <c r="H456" s="17">
        <v>2</v>
      </c>
      <c r="I456" s="17"/>
      <c r="J456" s="17"/>
      <c r="K456" s="17"/>
      <c r="L456" s="17"/>
      <c r="M456" s="17" t="str">
        <f>IF(COUNTA(J456:L456)=2,ROUND(PRODUCT(J456:L456),2),"")</f>
        <v/>
      </c>
      <c r="N456" s="17" t="str">
        <f>IF(OR(COUNTA(J456:L456)=3,AND(COUNTA(J456:L456)=1,M456&lt;&gt;"")),ROUND(PRODUCT(J456:M456),2),"")</f>
        <v/>
      </c>
      <c r="O456" s="17">
        <f>IF(N456&lt;&gt;"",ROUND(PRODUCT(H456,I456,N456),2),IF(M456&lt;&gt;"",ROUND(PRODUCT(H456,I456,M456),2),ROUND(PRODUCT(H456:L456),2)))</f>
        <v>2</v>
      </c>
      <c r="P456" s="17"/>
    </row>
    <row r="457" spans="1:16" ht="15" customHeight="1" x14ac:dyDescent="0.25">
      <c r="A457" s="3"/>
      <c r="B457" s="3"/>
      <c r="C457" s="3"/>
      <c r="D457" s="3"/>
      <c r="E457" s="3"/>
      <c r="F457" s="3"/>
      <c r="G457" s="3"/>
      <c r="H457" s="3"/>
      <c r="I457" s="3"/>
      <c r="J457" s="3"/>
      <c r="K457" s="3"/>
      <c r="L457" s="3"/>
      <c r="M457" s="3"/>
      <c r="N457" s="3"/>
      <c r="O457" s="3"/>
      <c r="P457" s="3"/>
    </row>
    <row r="458" spans="1:16" ht="30" customHeight="1" x14ac:dyDescent="0.25">
      <c r="A458" s="16" t="s">
        <v>184</v>
      </c>
      <c r="B458" s="16">
        <v>90436</v>
      </c>
      <c r="C458" s="46" t="str">
        <f>VLOOKUP(B458,COMPOSICAO!B:K,2,FALSE)</f>
        <v>FURO EM ALVENARIA PARA DIÂMETROS MENORES OU IGUAIS A 40 MM. AF_05/2015</v>
      </c>
      <c r="D458" s="47"/>
      <c r="E458" s="47"/>
      <c r="F458" s="48"/>
      <c r="G458" s="16" t="str">
        <f>VLOOKUP(B458,COMPOSICAO!B:K,6,FALSE)</f>
        <v>UN</v>
      </c>
      <c r="H458" s="16"/>
      <c r="I458" s="16"/>
      <c r="J458" s="16"/>
      <c r="K458" s="16"/>
      <c r="L458" s="16"/>
      <c r="M458" s="16"/>
      <c r="N458" s="16"/>
      <c r="O458" s="16"/>
      <c r="P458" s="17">
        <f>SUM(O458:O460)</f>
        <v>8</v>
      </c>
    </row>
    <row r="459" spans="1:16" ht="15" customHeight="1" x14ac:dyDescent="0.25">
      <c r="A459" s="16" t="s">
        <v>420</v>
      </c>
      <c r="B459" s="46" t="s">
        <v>12</v>
      </c>
      <c r="C459" s="47"/>
      <c r="D459" s="47"/>
      <c r="E459" s="47"/>
      <c r="F459" s="48"/>
      <c r="G459" s="16"/>
      <c r="H459" s="17">
        <v>8</v>
      </c>
      <c r="I459" s="17"/>
      <c r="J459" s="17"/>
      <c r="K459" s="17"/>
      <c r="L459" s="17"/>
      <c r="M459" s="17" t="str">
        <f>IF(COUNTA(J459:L459)=2,ROUND(PRODUCT(J459:L459),2),"")</f>
        <v/>
      </c>
      <c r="N459" s="17" t="str">
        <f>IF(OR(COUNTA(J459:L459)=3,AND(COUNTA(J459:L459)=1,M459&lt;&gt;"")),ROUND(PRODUCT(J459:M459),2),"")</f>
        <v/>
      </c>
      <c r="O459" s="17">
        <f>IF(N459&lt;&gt;"",ROUND(PRODUCT(H459,I459,N459),2),IF(M459&lt;&gt;"",ROUND(PRODUCT(H459,I459,M459),2),ROUND(PRODUCT(H459:L459),2)))</f>
        <v>8</v>
      </c>
      <c r="P459" s="17"/>
    </row>
    <row r="460" spans="1:16" ht="15" customHeight="1" x14ac:dyDescent="0.25">
      <c r="A460" s="3"/>
      <c r="B460" s="3"/>
      <c r="C460" s="3"/>
      <c r="D460" s="3"/>
      <c r="E460" s="3"/>
      <c r="F460" s="3"/>
      <c r="G460" s="3"/>
      <c r="H460" s="3"/>
      <c r="I460" s="3"/>
      <c r="J460" s="3"/>
      <c r="K460" s="3"/>
      <c r="L460" s="3"/>
      <c r="M460" s="3"/>
      <c r="N460" s="3"/>
      <c r="O460" s="3"/>
      <c r="P460" s="3"/>
    </row>
    <row r="461" spans="1:16" ht="30" customHeight="1" x14ac:dyDescent="0.25">
      <c r="A461" s="16" t="s">
        <v>185</v>
      </c>
      <c r="B461" s="16">
        <v>90439</v>
      </c>
      <c r="C461" s="46" t="str">
        <f>VLOOKUP(B461,COMPOSICAO!B:K,2,FALSE)</f>
        <v>FURO EM CONCRETO PARA DIÂMETROS MENORES OU IGUAIS A 40 MM. AF_05/2015</v>
      </c>
      <c r="D461" s="47"/>
      <c r="E461" s="47"/>
      <c r="F461" s="48"/>
      <c r="G461" s="16" t="str">
        <f>VLOOKUP(B461,COMPOSICAO!B:K,6,FALSE)</f>
        <v>UN</v>
      </c>
      <c r="H461" s="16"/>
      <c r="I461" s="16"/>
      <c r="J461" s="16"/>
      <c r="K461" s="16"/>
      <c r="L461" s="16"/>
      <c r="M461" s="16"/>
      <c r="N461" s="16"/>
      <c r="O461" s="16"/>
      <c r="P461" s="17">
        <f>SUM(O461:O463)</f>
        <v>83</v>
      </c>
    </row>
    <row r="462" spans="1:16" ht="15" customHeight="1" x14ac:dyDescent="0.25">
      <c r="A462" s="16" t="s">
        <v>421</v>
      </c>
      <c r="B462" s="46" t="s">
        <v>12</v>
      </c>
      <c r="C462" s="47"/>
      <c r="D462" s="47"/>
      <c r="E462" s="47"/>
      <c r="F462" s="48"/>
      <c r="G462" s="16"/>
      <c r="H462" s="17">
        <v>83</v>
      </c>
      <c r="I462" s="17"/>
      <c r="J462" s="17"/>
      <c r="K462" s="17"/>
      <c r="L462" s="17"/>
      <c r="M462" s="17" t="str">
        <f>IF(COUNTA(J462:L462)=2,ROUND(PRODUCT(J462:L462),2),"")</f>
        <v/>
      </c>
      <c r="N462" s="17" t="str">
        <f>IF(OR(COUNTA(J462:L462)=3,AND(COUNTA(J462:L462)=1,M462&lt;&gt;"")),ROUND(PRODUCT(J462:M462),2),"")</f>
        <v/>
      </c>
      <c r="O462" s="17">
        <f>IF(N462&lt;&gt;"",ROUND(PRODUCT(H462,I462,N462),2),IF(M462&lt;&gt;"",ROUND(PRODUCT(H462,I462,M462),2),ROUND(PRODUCT(H462:L462),2)))</f>
        <v>83</v>
      </c>
      <c r="P462" s="17"/>
    </row>
    <row r="463" spans="1:16" ht="15" customHeight="1" x14ac:dyDescent="0.25">
      <c r="A463" s="3"/>
      <c r="B463" s="3"/>
      <c r="C463" s="3"/>
      <c r="D463" s="3"/>
      <c r="E463" s="3"/>
      <c r="F463" s="3"/>
      <c r="G463" s="3"/>
      <c r="H463" s="3"/>
      <c r="I463" s="3"/>
      <c r="J463" s="3"/>
      <c r="K463" s="3"/>
      <c r="L463" s="3"/>
      <c r="M463" s="3"/>
      <c r="N463" s="3"/>
      <c r="O463" s="3"/>
      <c r="P463" s="3"/>
    </row>
    <row r="464" spans="1:16" ht="45" customHeight="1" x14ac:dyDescent="0.25">
      <c r="A464" s="16" t="s">
        <v>186</v>
      </c>
      <c r="B464" s="16">
        <v>90444</v>
      </c>
      <c r="C464" s="46" t="str">
        <f>VLOOKUP(B464,COMPOSICAO!B:K,2,FALSE)</f>
        <v>RASGO EM CONTRAPISO PARA RAMAIS/ DISTRIBUIÇÃO COM DIÂMETROS MENORES OU IGUAIS A 40 MM. AF_05/2015</v>
      </c>
      <c r="D464" s="47"/>
      <c r="E464" s="47"/>
      <c r="F464" s="48"/>
      <c r="G464" s="16" t="str">
        <f>VLOOKUP(B464,COMPOSICAO!B:K,6,FALSE)</f>
        <v>M</v>
      </c>
      <c r="H464" s="16"/>
      <c r="I464" s="16"/>
      <c r="J464" s="16"/>
      <c r="K464" s="16"/>
      <c r="L464" s="16"/>
      <c r="M464" s="16"/>
      <c r="N464" s="16"/>
      <c r="O464" s="16"/>
      <c r="P464" s="17">
        <f>SUM(O464:O466)</f>
        <v>1.19</v>
      </c>
    </row>
    <row r="465" spans="1:16" ht="15" customHeight="1" x14ac:dyDescent="0.25">
      <c r="A465" s="16" t="s">
        <v>422</v>
      </c>
      <c r="B465" s="46" t="s">
        <v>12</v>
      </c>
      <c r="C465" s="47"/>
      <c r="D465" s="47"/>
      <c r="E465" s="47"/>
      <c r="F465" s="48"/>
      <c r="G465" s="16"/>
      <c r="H465" s="17">
        <v>1.19</v>
      </c>
      <c r="I465" s="17"/>
      <c r="J465" s="17"/>
      <c r="K465" s="17"/>
      <c r="L465" s="17"/>
      <c r="M465" s="17" t="str">
        <f>IF(COUNTA(J465:L465)=2,ROUND(PRODUCT(J465:L465),2),"")</f>
        <v/>
      </c>
      <c r="N465" s="17" t="str">
        <f>IF(OR(COUNTA(J465:L465)=3,AND(COUNTA(J465:L465)=1,M465&lt;&gt;"")),ROUND(PRODUCT(J465:M465),2),"")</f>
        <v/>
      </c>
      <c r="O465" s="17">
        <f>IF(N465&lt;&gt;"",ROUND(PRODUCT(H465,I465,N465),2),IF(M465&lt;&gt;"",ROUND(PRODUCT(H465,I465,M465),2),ROUND(PRODUCT(H465:L465),2)))</f>
        <v>1.19</v>
      </c>
      <c r="P465" s="17"/>
    </row>
    <row r="466" spans="1:16" ht="15" customHeight="1" x14ac:dyDescent="0.25">
      <c r="A466" s="3"/>
      <c r="B466" s="3"/>
      <c r="C466" s="3"/>
      <c r="D466" s="3"/>
      <c r="E466" s="3"/>
      <c r="F466" s="3"/>
      <c r="G466" s="3"/>
      <c r="H466" s="3"/>
      <c r="I466" s="3"/>
      <c r="J466" s="3"/>
      <c r="K466" s="3"/>
      <c r="L466" s="3"/>
      <c r="M466" s="3"/>
      <c r="N466" s="3"/>
      <c r="O466" s="3"/>
      <c r="P466" s="3"/>
    </row>
    <row r="467" spans="1:16" ht="45" customHeight="1" x14ac:dyDescent="0.25">
      <c r="A467" s="16" t="s">
        <v>187</v>
      </c>
      <c r="B467" s="16">
        <v>90447</v>
      </c>
      <c r="C467" s="46" t="str">
        <f>VLOOKUP(B467,COMPOSICAO!B:K,2,FALSE)</f>
        <v>RASGO EM ALVENARIA PARA ELETRODUTOS COM DIAMETROS MENORES OU IGUAIS A 40 MM. AF_05/2015</v>
      </c>
      <c r="D467" s="47"/>
      <c r="E467" s="47"/>
      <c r="F467" s="48"/>
      <c r="G467" s="16" t="str">
        <f>VLOOKUP(B467,COMPOSICAO!B:K,6,FALSE)</f>
        <v>M</v>
      </c>
      <c r="H467" s="16"/>
      <c r="I467" s="16"/>
      <c r="J467" s="16"/>
      <c r="K467" s="16"/>
      <c r="L467" s="16"/>
      <c r="M467" s="16"/>
      <c r="N467" s="16"/>
      <c r="O467" s="16"/>
      <c r="P467" s="17">
        <f>SUM(O467:O469)</f>
        <v>115.08</v>
      </c>
    </row>
    <row r="468" spans="1:16" ht="15" customHeight="1" x14ac:dyDescent="0.25">
      <c r="A468" s="16" t="s">
        <v>423</v>
      </c>
      <c r="B468" s="46" t="s">
        <v>12</v>
      </c>
      <c r="C468" s="47"/>
      <c r="D468" s="47"/>
      <c r="E468" s="47"/>
      <c r="F468" s="48"/>
      <c r="G468" s="16"/>
      <c r="H468" s="17">
        <v>115.08</v>
      </c>
      <c r="I468" s="17"/>
      <c r="J468" s="17"/>
      <c r="K468" s="17"/>
      <c r="L468" s="17"/>
      <c r="M468" s="17" t="str">
        <f>IF(COUNTA(J468:L468)=2,ROUND(PRODUCT(J468:L468),2),"")</f>
        <v/>
      </c>
      <c r="N468" s="17" t="str">
        <f>IF(OR(COUNTA(J468:L468)=3,AND(COUNTA(J468:L468)=1,M468&lt;&gt;"")),ROUND(PRODUCT(J468:M468),2),"")</f>
        <v/>
      </c>
      <c r="O468" s="17">
        <f>IF(N468&lt;&gt;"",ROUND(PRODUCT(H468,I468,N468),2),IF(M468&lt;&gt;"",ROUND(PRODUCT(H468,I468,M468),2),ROUND(PRODUCT(H468:L468),2)))</f>
        <v>115.08</v>
      </c>
      <c r="P468" s="17"/>
    </row>
    <row r="469" spans="1:16" ht="15" customHeight="1" x14ac:dyDescent="0.25">
      <c r="A469" s="3"/>
      <c r="B469" s="3"/>
      <c r="C469" s="3"/>
      <c r="D469" s="3"/>
      <c r="E469" s="3"/>
      <c r="F469" s="3"/>
      <c r="G469" s="3"/>
      <c r="H469" s="3"/>
      <c r="I469" s="3"/>
      <c r="J469" s="3"/>
      <c r="K469" s="3"/>
      <c r="L469" s="3"/>
      <c r="M469" s="3"/>
      <c r="N469" s="3"/>
      <c r="O469" s="3"/>
      <c r="P469" s="3"/>
    </row>
    <row r="470" spans="1:16" ht="45" customHeight="1" x14ac:dyDescent="0.25">
      <c r="A470" s="16" t="s">
        <v>188</v>
      </c>
      <c r="B470" s="16">
        <v>90466</v>
      </c>
      <c r="C470" s="46" t="str">
        <f>VLOOKUP(B470,COMPOSICAO!B:K,2,FALSE)</f>
        <v>CHUMBAMENTO LINEAR EM ALVENARIA PARA RAMAIS/DISTRIBUIÇÃO COM DIÂMETROS MENORES OU IGUAIS A 40 MM. AF_05/2015</v>
      </c>
      <c r="D470" s="47"/>
      <c r="E470" s="47"/>
      <c r="F470" s="48"/>
      <c r="G470" s="16" t="str">
        <f>VLOOKUP(B470,COMPOSICAO!B:K,6,FALSE)</f>
        <v>M</v>
      </c>
      <c r="H470" s="16"/>
      <c r="I470" s="16"/>
      <c r="J470" s="16"/>
      <c r="K470" s="16"/>
      <c r="L470" s="16"/>
      <c r="M470" s="16"/>
      <c r="N470" s="16"/>
      <c r="O470" s="16"/>
      <c r="P470" s="17">
        <f>SUM(O470:O472)</f>
        <v>115.08</v>
      </c>
    </row>
    <row r="471" spans="1:16" ht="15" customHeight="1" x14ac:dyDescent="0.25">
      <c r="A471" s="16" t="s">
        <v>424</v>
      </c>
      <c r="B471" s="46" t="s">
        <v>12</v>
      </c>
      <c r="C471" s="47"/>
      <c r="D471" s="47"/>
      <c r="E471" s="47"/>
      <c r="F471" s="48"/>
      <c r="G471" s="16"/>
      <c r="H471" s="17">
        <v>115.08</v>
      </c>
      <c r="I471" s="17"/>
      <c r="J471" s="17"/>
      <c r="K471" s="17"/>
      <c r="L471" s="17"/>
      <c r="M471" s="17" t="str">
        <f>IF(COUNTA(J471:L471)=2,ROUND(PRODUCT(J471:L471),2),"")</f>
        <v/>
      </c>
      <c r="N471" s="17" t="str">
        <f>IF(OR(COUNTA(J471:L471)=3,AND(COUNTA(J471:L471)=1,M471&lt;&gt;"")),ROUND(PRODUCT(J471:M471),2),"")</f>
        <v/>
      </c>
      <c r="O471" s="17">
        <f>IF(N471&lt;&gt;"",ROUND(PRODUCT(H471,I471,N471),2),IF(M471&lt;&gt;"",ROUND(PRODUCT(H471,I471,M471),2),ROUND(PRODUCT(H471:L471),2)))</f>
        <v>115.08</v>
      </c>
      <c r="P471" s="17"/>
    </row>
    <row r="472" spans="1:16" ht="15" customHeight="1" x14ac:dyDescent="0.25">
      <c r="A472" s="3"/>
      <c r="B472" s="3"/>
      <c r="C472" s="3"/>
      <c r="D472" s="3"/>
      <c r="E472" s="3"/>
      <c r="F472" s="3"/>
      <c r="G472" s="3"/>
      <c r="H472" s="3"/>
      <c r="I472" s="3"/>
      <c r="J472" s="3"/>
      <c r="K472" s="3"/>
      <c r="L472" s="3"/>
      <c r="M472" s="3"/>
      <c r="N472" s="3"/>
      <c r="O472" s="3"/>
      <c r="P472" s="3"/>
    </row>
    <row r="473" spans="1:16" ht="45" customHeight="1" x14ac:dyDescent="0.25">
      <c r="A473" s="16" t="s">
        <v>189</v>
      </c>
      <c r="B473" s="16">
        <v>90468</v>
      </c>
      <c r="C473" s="46" t="str">
        <f>VLOOKUP(B473,COMPOSICAO!B:K,2,FALSE)</f>
        <v>CHUMBAMENTO LINEAR EM CONTRAPISO PARA RAMAIS/DISTRIBUIÇÃO COM DIÂMETROS MENORES OU IGUAIS A 40 MM. AF_05/2015</v>
      </c>
      <c r="D473" s="47"/>
      <c r="E473" s="47"/>
      <c r="F473" s="48"/>
      <c r="G473" s="16" t="str">
        <f>VLOOKUP(B473,COMPOSICAO!B:K,6,FALSE)</f>
        <v>M</v>
      </c>
      <c r="H473" s="16"/>
      <c r="I473" s="16"/>
      <c r="J473" s="16"/>
      <c r="K473" s="16"/>
      <c r="L473" s="16"/>
      <c r="M473" s="16"/>
      <c r="N473" s="16"/>
      <c r="O473" s="16"/>
      <c r="P473" s="17">
        <f>SUM(O473:O475)</f>
        <v>1.19</v>
      </c>
    </row>
    <row r="474" spans="1:16" ht="15" customHeight="1" x14ac:dyDescent="0.25">
      <c r="A474" s="16" t="s">
        <v>425</v>
      </c>
      <c r="B474" s="46" t="s">
        <v>12</v>
      </c>
      <c r="C474" s="47"/>
      <c r="D474" s="47"/>
      <c r="E474" s="47"/>
      <c r="F474" s="48"/>
      <c r="G474" s="16"/>
      <c r="H474" s="17">
        <v>1.19</v>
      </c>
      <c r="I474" s="17"/>
      <c r="J474" s="17"/>
      <c r="K474" s="17"/>
      <c r="L474" s="17"/>
      <c r="M474" s="17" t="str">
        <f>IF(COUNTA(J474:L474)=2,ROUND(PRODUCT(J474:L474),2),"")</f>
        <v/>
      </c>
      <c r="N474" s="17" t="str">
        <f>IF(OR(COUNTA(J474:L474)=3,AND(COUNTA(J474:L474)=1,M474&lt;&gt;"")),ROUND(PRODUCT(J474:M474),2),"")</f>
        <v/>
      </c>
      <c r="O474" s="17">
        <f>IF(N474&lt;&gt;"",ROUND(PRODUCT(H474,I474,N474),2),IF(M474&lt;&gt;"",ROUND(PRODUCT(H474,I474,M474),2),ROUND(PRODUCT(H474:L474),2)))</f>
        <v>1.19</v>
      </c>
      <c r="P474" s="17"/>
    </row>
    <row r="475" spans="1:16" ht="15" customHeight="1" x14ac:dyDescent="0.25">
      <c r="A475" s="3"/>
      <c r="B475" s="3"/>
      <c r="C475" s="3"/>
      <c r="D475" s="3"/>
      <c r="E475" s="3"/>
      <c r="F475" s="3"/>
      <c r="G475" s="3"/>
      <c r="H475" s="3"/>
      <c r="I475" s="3"/>
      <c r="J475" s="3"/>
      <c r="K475" s="3"/>
      <c r="L475" s="3"/>
      <c r="M475" s="3"/>
      <c r="N475" s="3"/>
      <c r="O475" s="3"/>
      <c r="P475" s="3"/>
    </row>
    <row r="476" spans="1:16" ht="45" customHeight="1" x14ac:dyDescent="0.25">
      <c r="A476" s="16" t="s">
        <v>190</v>
      </c>
      <c r="B476" s="16">
        <v>91190</v>
      </c>
      <c r="C476" s="46" t="str">
        <f>VLOOKUP(B476,COMPOSICAO!B:K,2,FALSE)</f>
        <v>CHUMBAMENTO PONTUAL EM PASSAGEM DE TUBO COM DIÂMETRO MENOR OU IGUAL A 40 MM. AF_05/2015</v>
      </c>
      <c r="D476" s="47"/>
      <c r="E476" s="47"/>
      <c r="F476" s="48"/>
      <c r="G476" s="16" t="str">
        <f>VLOOKUP(B476,COMPOSICAO!B:K,6,FALSE)</f>
        <v>UN</v>
      </c>
      <c r="H476" s="16"/>
      <c r="I476" s="16"/>
      <c r="J476" s="16"/>
      <c r="K476" s="16"/>
      <c r="L476" s="16"/>
      <c r="M476" s="16"/>
      <c r="N476" s="16"/>
      <c r="O476" s="16"/>
      <c r="P476" s="17">
        <f>SUM(O476:O478)</f>
        <v>91</v>
      </c>
    </row>
    <row r="477" spans="1:16" ht="15" customHeight="1" x14ac:dyDescent="0.25">
      <c r="A477" s="16" t="s">
        <v>426</v>
      </c>
      <c r="B477" s="46" t="s">
        <v>12</v>
      </c>
      <c r="C477" s="47"/>
      <c r="D477" s="47"/>
      <c r="E477" s="47"/>
      <c r="F477" s="48"/>
      <c r="G477" s="16"/>
      <c r="H477" s="17">
        <v>91</v>
      </c>
      <c r="I477" s="17"/>
      <c r="J477" s="17"/>
      <c r="K477" s="17"/>
      <c r="L477" s="17"/>
      <c r="M477" s="17" t="str">
        <f>IF(COUNTA(J477:L477)=2,ROUND(PRODUCT(J477:L477),2),"")</f>
        <v/>
      </c>
      <c r="N477" s="17" t="str">
        <f>IF(OR(COUNTA(J477:L477)=3,AND(COUNTA(J477:L477)=1,M477&lt;&gt;"")),ROUND(PRODUCT(J477:M477),2),"")</f>
        <v/>
      </c>
      <c r="O477" s="17">
        <f>IF(N477&lt;&gt;"",ROUND(PRODUCT(H477,I477,N477),2),IF(M477&lt;&gt;"",ROUND(PRODUCT(H477,I477,M477),2),ROUND(PRODUCT(H477:L477),2)))</f>
        <v>91</v>
      </c>
      <c r="P477" s="17"/>
    </row>
    <row r="478" spans="1:16" ht="15" customHeight="1" x14ac:dyDescent="0.25">
      <c r="A478" s="3"/>
      <c r="B478" s="3"/>
      <c r="C478" s="3"/>
      <c r="D478" s="3"/>
      <c r="E478" s="3"/>
      <c r="F478" s="3"/>
      <c r="G478" s="3"/>
      <c r="H478" s="3"/>
      <c r="I478" s="3"/>
      <c r="J478" s="3"/>
      <c r="K478" s="3"/>
      <c r="L478" s="3"/>
      <c r="M478" s="3"/>
      <c r="N478" s="3"/>
      <c r="O478" s="3"/>
      <c r="P478" s="3"/>
    </row>
    <row r="479" spans="1:16" ht="60" customHeight="1" x14ac:dyDescent="0.25">
      <c r="A479" s="16" t="s">
        <v>191</v>
      </c>
      <c r="B479" s="16">
        <v>89711</v>
      </c>
      <c r="C479" s="46" t="str">
        <f>VLOOKUP(B479,COMPOSICAO!B:K,2,FALSE)</f>
        <v>TUBO PVC, SERIE NORMAL, ESGOTO PREDIAL, DN 40 MM, FORNECIDO E INSTALADO EM RAMAL DE DESCARGA OU RAMAL DE ESGOTO SANITÁRIO. AF_08/2022</v>
      </c>
      <c r="D479" s="47"/>
      <c r="E479" s="47"/>
      <c r="F479" s="48"/>
      <c r="G479" s="16" t="str">
        <f>VLOOKUP(B479,COMPOSICAO!B:K,6,FALSE)</f>
        <v>M</v>
      </c>
      <c r="H479" s="16"/>
      <c r="I479" s="16"/>
      <c r="J479" s="16"/>
      <c r="K479" s="16"/>
      <c r="L479" s="16"/>
      <c r="M479" s="16"/>
      <c r="N479" s="16"/>
      <c r="O479" s="16"/>
      <c r="P479" s="17">
        <f>SUM(O479:O481)</f>
        <v>6</v>
      </c>
    </row>
    <row r="480" spans="1:16" ht="15" customHeight="1" x14ac:dyDescent="0.25">
      <c r="A480" s="16" t="s">
        <v>427</v>
      </c>
      <c r="B480" s="46" t="s">
        <v>12</v>
      </c>
      <c r="C480" s="47"/>
      <c r="D480" s="47"/>
      <c r="E480" s="47"/>
      <c r="F480" s="48"/>
      <c r="G480" s="16"/>
      <c r="H480" s="17">
        <v>6</v>
      </c>
      <c r="I480" s="17"/>
      <c r="J480" s="17"/>
      <c r="K480" s="17"/>
      <c r="L480" s="17"/>
      <c r="M480" s="17" t="str">
        <f>IF(COUNTA(J480:L480)=2,ROUND(PRODUCT(J480:L480),2),"")</f>
        <v/>
      </c>
      <c r="N480" s="17" t="str">
        <f>IF(OR(COUNTA(J480:L480)=3,AND(COUNTA(J480:L480)=1,M480&lt;&gt;"")),ROUND(PRODUCT(J480:M480),2),"")</f>
        <v/>
      </c>
      <c r="O480" s="17">
        <f>IF(N480&lt;&gt;"",ROUND(PRODUCT(H480,I480,N480),2),IF(M480&lt;&gt;"",ROUND(PRODUCT(H480,I480,M480),2),ROUND(PRODUCT(H480:L480),2)))</f>
        <v>6</v>
      </c>
      <c r="P480" s="17"/>
    </row>
    <row r="481" spans="1:16" ht="15" customHeight="1" x14ac:dyDescent="0.25">
      <c r="A481" s="3"/>
      <c r="B481" s="3"/>
      <c r="C481" s="3"/>
      <c r="D481" s="3"/>
      <c r="E481" s="3"/>
      <c r="F481" s="3"/>
      <c r="G481" s="3"/>
      <c r="H481" s="3"/>
      <c r="I481" s="3"/>
      <c r="J481" s="3"/>
      <c r="K481" s="3"/>
      <c r="L481" s="3"/>
      <c r="M481" s="3"/>
      <c r="N481" s="3"/>
      <c r="O481" s="3"/>
      <c r="P481" s="3"/>
    </row>
    <row r="482" spans="1:16" ht="60" customHeight="1" x14ac:dyDescent="0.25">
      <c r="A482" s="16" t="s">
        <v>192</v>
      </c>
      <c r="B482" s="16">
        <v>100562</v>
      </c>
      <c r="C482" s="46" t="str">
        <f>VLOOKUP(B482,COMPOSICAO!B:K,2,FALSE)</f>
        <v>QUADRO DE DISTRIBUICAO PARA TELEFONE N.4, 60X60X12CM EM CHAPA METALICA, DE EMBUTIR, SEM ACESSORIOS, PADRAO TELEBRAS, FORNECIMENTO E INSTALAÇÃO. AF_11/2019</v>
      </c>
      <c r="D482" s="47"/>
      <c r="E482" s="47"/>
      <c r="F482" s="48"/>
      <c r="G482" s="16" t="str">
        <f>VLOOKUP(B482,COMPOSICAO!B:K,6,FALSE)</f>
        <v>UN</v>
      </c>
      <c r="H482" s="16"/>
      <c r="I482" s="16"/>
      <c r="J482" s="16"/>
      <c r="K482" s="16"/>
      <c r="L482" s="16"/>
      <c r="M482" s="16"/>
      <c r="N482" s="16"/>
      <c r="O482" s="16"/>
      <c r="P482" s="17">
        <f>SUM(O482:O484)</f>
        <v>2</v>
      </c>
    </row>
    <row r="483" spans="1:16" ht="15" customHeight="1" x14ac:dyDescent="0.25">
      <c r="A483" s="16" t="s">
        <v>428</v>
      </c>
      <c r="B483" s="46" t="s">
        <v>12</v>
      </c>
      <c r="C483" s="47"/>
      <c r="D483" s="47"/>
      <c r="E483" s="47"/>
      <c r="F483" s="48"/>
      <c r="G483" s="16"/>
      <c r="H483" s="17">
        <v>2</v>
      </c>
      <c r="I483" s="17"/>
      <c r="J483" s="17"/>
      <c r="K483" s="17"/>
      <c r="L483" s="17"/>
      <c r="M483" s="17" t="str">
        <f>IF(COUNTA(J483:L483)=2,ROUND(PRODUCT(J483:L483),2),"")</f>
        <v/>
      </c>
      <c r="N483" s="17" t="str">
        <f>IF(OR(COUNTA(J483:L483)=3,AND(COUNTA(J483:L483)=1,M483&lt;&gt;"")),ROUND(PRODUCT(J483:M483),2),"")</f>
        <v/>
      </c>
      <c r="O483" s="17">
        <f>IF(N483&lt;&gt;"",ROUND(PRODUCT(H483,I483,N483),2),IF(M483&lt;&gt;"",ROUND(PRODUCT(H483,I483,M483),2),ROUND(PRODUCT(H483:L483),2)))</f>
        <v>2</v>
      </c>
      <c r="P483" s="17"/>
    </row>
    <row r="484" spans="1:16" ht="15" customHeight="1" x14ac:dyDescent="0.25">
      <c r="A484" s="3"/>
      <c r="B484" s="3"/>
      <c r="C484" s="3"/>
      <c r="D484" s="3"/>
      <c r="E484" s="3"/>
      <c r="F484" s="3"/>
      <c r="G484" s="3"/>
      <c r="H484" s="3"/>
      <c r="I484" s="3"/>
      <c r="J484" s="3"/>
      <c r="K484" s="3"/>
      <c r="L484" s="3"/>
      <c r="M484" s="3"/>
      <c r="N484" s="3"/>
      <c r="O484" s="3"/>
      <c r="P484" s="3"/>
    </row>
    <row r="485" spans="1:16" ht="30" customHeight="1" x14ac:dyDescent="0.25">
      <c r="A485" s="16" t="s">
        <v>193</v>
      </c>
      <c r="B485" s="16">
        <v>98308</v>
      </c>
      <c r="C485" s="46" t="str">
        <f>VLOOKUP(B485,COMPOSICAO!B:K,2,FALSE)</f>
        <v>TOMADA PARA TELEFONE RJ11 - FORNECIMENTO E INSTALAÇÃO. AF_11/2019</v>
      </c>
      <c r="D485" s="47"/>
      <c r="E485" s="47"/>
      <c r="F485" s="48"/>
      <c r="G485" s="16" t="str">
        <f>VLOOKUP(B485,COMPOSICAO!B:K,6,FALSE)</f>
        <v>UN</v>
      </c>
      <c r="H485" s="16"/>
      <c r="I485" s="16"/>
      <c r="J485" s="16"/>
      <c r="K485" s="16"/>
      <c r="L485" s="16"/>
      <c r="M485" s="16"/>
      <c r="N485" s="16"/>
      <c r="O485" s="16"/>
      <c r="P485" s="17">
        <f>SUM(O485:O487)</f>
        <v>10</v>
      </c>
    </row>
    <row r="486" spans="1:16" ht="15" customHeight="1" x14ac:dyDescent="0.25">
      <c r="A486" s="16" t="s">
        <v>429</v>
      </c>
      <c r="B486" s="46" t="s">
        <v>12</v>
      </c>
      <c r="C486" s="47"/>
      <c r="D486" s="47"/>
      <c r="E486" s="47"/>
      <c r="F486" s="48"/>
      <c r="G486" s="16"/>
      <c r="H486" s="17">
        <v>10</v>
      </c>
      <c r="I486" s="17"/>
      <c r="J486" s="17"/>
      <c r="K486" s="17"/>
      <c r="L486" s="17"/>
      <c r="M486" s="17" t="str">
        <f>IF(COUNTA(J486:L486)=2,ROUND(PRODUCT(J486:L486),2),"")</f>
        <v/>
      </c>
      <c r="N486" s="17" t="str">
        <f>IF(OR(COUNTA(J486:L486)=3,AND(COUNTA(J486:L486)=1,M486&lt;&gt;"")),ROUND(PRODUCT(J486:M486),2),"")</f>
        <v/>
      </c>
      <c r="O486" s="17">
        <f>IF(N486&lt;&gt;"",ROUND(PRODUCT(H486,I486,N486),2),IF(M486&lt;&gt;"",ROUND(PRODUCT(H486,I486,M486),2),ROUND(PRODUCT(H486:L486),2)))</f>
        <v>10</v>
      </c>
      <c r="P486" s="17"/>
    </row>
    <row r="487" spans="1:16" ht="15" customHeight="1" x14ac:dyDescent="0.25">
      <c r="A487" s="3"/>
      <c r="B487" s="3"/>
      <c r="C487" s="3"/>
      <c r="D487" s="3"/>
      <c r="E487" s="3"/>
      <c r="F487" s="3"/>
      <c r="G487" s="3"/>
      <c r="H487" s="3"/>
      <c r="I487" s="3"/>
      <c r="J487" s="3"/>
      <c r="K487" s="3"/>
      <c r="L487" s="3"/>
      <c r="M487" s="3"/>
      <c r="N487" s="3"/>
      <c r="O487" s="3"/>
      <c r="P487" s="3"/>
    </row>
    <row r="488" spans="1:16" ht="60" customHeight="1" x14ac:dyDescent="0.25">
      <c r="A488" s="16" t="s">
        <v>194</v>
      </c>
      <c r="B488" s="16">
        <v>91985</v>
      </c>
      <c r="C488" s="46" t="str">
        <f>VLOOKUP(B488,COMPOSICAO!B:K,2,FALSE)</f>
        <v>INTERRUPTOR PULSADOR CAMPAINHA (1 MÓDULO), 10A/250V, INCLUINDO SUPORTE E PLACA - FORNECIMENTO E INSTALAÇÃO. AF_09/2017</v>
      </c>
      <c r="D488" s="47"/>
      <c r="E488" s="47"/>
      <c r="F488" s="48"/>
      <c r="G488" s="16" t="str">
        <f>VLOOKUP(B488,COMPOSICAO!B:K,6,FALSE)</f>
        <v>UN</v>
      </c>
      <c r="H488" s="16"/>
      <c r="I488" s="16"/>
      <c r="J488" s="16"/>
      <c r="K488" s="16"/>
      <c r="L488" s="16"/>
      <c r="M488" s="16"/>
      <c r="N488" s="16"/>
      <c r="O488" s="16"/>
      <c r="P488" s="17">
        <f>SUM(O488:O490)</f>
        <v>1</v>
      </c>
    </row>
    <row r="489" spans="1:16" ht="15" customHeight="1" x14ac:dyDescent="0.25">
      <c r="A489" s="16" t="s">
        <v>430</v>
      </c>
      <c r="B489" s="46" t="s">
        <v>12</v>
      </c>
      <c r="C489" s="47"/>
      <c r="D489" s="47"/>
      <c r="E489" s="47"/>
      <c r="F489" s="48"/>
      <c r="G489" s="16"/>
      <c r="H489" s="17">
        <v>1</v>
      </c>
      <c r="I489" s="17"/>
      <c r="J489" s="17"/>
      <c r="K489" s="17"/>
      <c r="L489" s="17"/>
      <c r="M489" s="17" t="str">
        <f>IF(COUNTA(J489:L489)=2,ROUND(PRODUCT(J489:L489),2),"")</f>
        <v/>
      </c>
      <c r="N489" s="17" t="str">
        <f>IF(OR(COUNTA(J489:L489)=3,AND(COUNTA(J489:L489)=1,M489&lt;&gt;"")),ROUND(PRODUCT(J489:M489),2),"")</f>
        <v/>
      </c>
      <c r="O489" s="17">
        <f>IF(N489&lt;&gt;"",ROUND(PRODUCT(H489,I489,N489),2),IF(M489&lt;&gt;"",ROUND(PRODUCT(H489,I489,M489),2),ROUND(PRODUCT(H489:L489),2)))</f>
        <v>1</v>
      </c>
      <c r="P489" s="17"/>
    </row>
    <row r="490" spans="1:16" ht="15" customHeight="1" x14ac:dyDescent="0.25">
      <c r="A490" s="3"/>
      <c r="B490" s="3"/>
      <c r="C490" s="3"/>
      <c r="D490" s="3"/>
      <c r="E490" s="3"/>
      <c r="F490" s="3"/>
      <c r="G490" s="3"/>
      <c r="H490" s="3"/>
      <c r="I490" s="3"/>
      <c r="J490" s="3"/>
      <c r="K490" s="3"/>
      <c r="L490" s="3"/>
      <c r="M490" s="3"/>
      <c r="N490" s="3"/>
      <c r="O490" s="3"/>
      <c r="P490" s="3"/>
    </row>
    <row r="491" spans="1:16" ht="15" customHeight="1" x14ac:dyDescent="0.25">
      <c r="A491" s="13">
        <v>8</v>
      </c>
      <c r="B491" s="72" t="s">
        <v>431</v>
      </c>
      <c r="C491" s="73"/>
      <c r="D491" s="73"/>
      <c r="E491" s="73"/>
      <c r="F491" s="73"/>
      <c r="G491" s="73"/>
      <c r="H491" s="73"/>
      <c r="I491" s="73"/>
      <c r="J491" s="73"/>
      <c r="K491" s="73"/>
      <c r="L491" s="73"/>
      <c r="M491" s="73"/>
      <c r="N491" s="73"/>
      <c r="O491" s="73"/>
      <c r="P491" s="74"/>
    </row>
    <row r="492" spans="1:16" ht="60" customHeight="1" x14ac:dyDescent="0.25">
      <c r="A492" s="16" t="s">
        <v>195</v>
      </c>
      <c r="B492" s="16">
        <v>101621</v>
      </c>
      <c r="C492" s="46" t="str">
        <f>VLOOKUP(B492,COMPOSICAO!B:K,2,FALSE)</f>
        <v>PREPARO DE FUNDO DE VALA COM LARGURA MAIOR OU IGUAL A 1,5 M E MENOR QUE 2,5 M, COM CAMADA DE BRITA, LANÇAMENTO MANUAL. AF_08/2020</v>
      </c>
      <c r="D492" s="47"/>
      <c r="E492" s="47"/>
      <c r="F492" s="48"/>
      <c r="G492" s="16" t="str">
        <f>VLOOKUP(B492,COMPOSICAO!B:K,6,FALSE)</f>
        <v>M3</v>
      </c>
      <c r="H492" s="16"/>
      <c r="I492" s="16"/>
      <c r="J492" s="16"/>
      <c r="K492" s="16"/>
      <c r="L492" s="16"/>
      <c r="M492" s="16"/>
      <c r="N492" s="16"/>
      <c r="O492" s="16"/>
      <c r="P492" s="17">
        <f>SUM(O492:O494)</f>
        <v>5.8</v>
      </c>
    </row>
    <row r="493" spans="1:16" ht="15" customHeight="1" x14ac:dyDescent="0.25">
      <c r="A493" s="16" t="s">
        <v>432</v>
      </c>
      <c r="B493" s="46" t="s">
        <v>12</v>
      </c>
      <c r="C493" s="47"/>
      <c r="D493" s="47"/>
      <c r="E493" s="47"/>
      <c r="F493" s="48"/>
      <c r="G493" s="16"/>
      <c r="H493" s="17">
        <v>5.8</v>
      </c>
      <c r="I493" s="17"/>
      <c r="J493" s="17"/>
      <c r="K493" s="17"/>
      <c r="L493" s="17"/>
      <c r="M493" s="17" t="str">
        <f>IF(COUNTA(J493:L493)=2,ROUND(PRODUCT(J493:L493),2),"")</f>
        <v/>
      </c>
      <c r="N493" s="17" t="str">
        <f>IF(OR(COUNTA(J493:L493)=3,AND(COUNTA(J493:L493)=1,M493&lt;&gt;"")),ROUND(PRODUCT(J493:M493),2),"")</f>
        <v/>
      </c>
      <c r="O493" s="17">
        <f>IF(N493&lt;&gt;"",ROUND(PRODUCT(H493,I493,N493),2),IF(M493&lt;&gt;"",ROUND(PRODUCT(H493,I493,M493),2),ROUND(PRODUCT(H493:L493),2)))</f>
        <v>5.8</v>
      </c>
      <c r="P493" s="17"/>
    </row>
    <row r="494" spans="1:16" ht="15" customHeight="1" x14ac:dyDescent="0.25">
      <c r="A494" s="3"/>
      <c r="B494" s="3"/>
      <c r="C494" s="3"/>
      <c r="D494" s="3"/>
      <c r="E494" s="3"/>
      <c r="F494" s="3"/>
      <c r="G494" s="3"/>
      <c r="H494" s="3"/>
      <c r="I494" s="3"/>
      <c r="J494" s="3"/>
      <c r="K494" s="3"/>
      <c r="L494" s="3"/>
      <c r="M494" s="3"/>
      <c r="N494" s="3"/>
      <c r="O494" s="3"/>
      <c r="P494" s="3"/>
    </row>
    <row r="495" spans="1:16" ht="45" customHeight="1" x14ac:dyDescent="0.25">
      <c r="A495" s="16" t="s">
        <v>196</v>
      </c>
      <c r="B495" s="16">
        <v>95241</v>
      </c>
      <c r="C495" s="46" t="str">
        <f>VLOOKUP(B495,COMPOSICAO!B:K,2,FALSE)</f>
        <v>LASTRO DE CONCRETO MAGRO, APLICADO EM PISOS, LAJES SOBRE SOLO OU RADIERS, ESPESSURA DE 5 CM. AF_07/2016</v>
      </c>
      <c r="D495" s="47"/>
      <c r="E495" s="47"/>
      <c r="F495" s="48"/>
      <c r="G495" s="16" t="str">
        <f>VLOOKUP(B495,COMPOSICAO!B:K,6,FALSE)</f>
        <v>M2</v>
      </c>
      <c r="H495" s="16"/>
      <c r="I495" s="16"/>
      <c r="J495" s="16"/>
      <c r="K495" s="16"/>
      <c r="L495" s="16"/>
      <c r="M495" s="16"/>
      <c r="N495" s="16"/>
      <c r="O495" s="16"/>
      <c r="P495" s="17">
        <f>SUM(O495:O497)</f>
        <v>9.56</v>
      </c>
    </row>
    <row r="496" spans="1:16" ht="15" customHeight="1" x14ac:dyDescent="0.25">
      <c r="A496" s="16" t="s">
        <v>433</v>
      </c>
      <c r="B496" s="46" t="s">
        <v>12</v>
      </c>
      <c r="C496" s="47"/>
      <c r="D496" s="47"/>
      <c r="E496" s="47"/>
      <c r="F496" s="48"/>
      <c r="G496" s="16"/>
      <c r="H496" s="17">
        <v>9.56</v>
      </c>
      <c r="I496" s="17"/>
      <c r="J496" s="17"/>
      <c r="K496" s="17"/>
      <c r="L496" s="17"/>
      <c r="M496" s="17" t="str">
        <f>IF(COUNTA(J496:L496)=2,ROUND(PRODUCT(J496:L496),2),"")</f>
        <v/>
      </c>
      <c r="N496" s="17" t="str">
        <f>IF(OR(COUNTA(J496:L496)=3,AND(COUNTA(J496:L496)=1,M496&lt;&gt;"")),ROUND(PRODUCT(J496:M496),2),"")</f>
        <v/>
      </c>
      <c r="O496" s="17">
        <f>IF(N496&lt;&gt;"",ROUND(PRODUCT(H496,I496,N496),2),IF(M496&lt;&gt;"",ROUND(PRODUCT(H496,I496,M496),2),ROUND(PRODUCT(H496:L496),2)))</f>
        <v>9.56</v>
      </c>
      <c r="P496" s="17"/>
    </row>
    <row r="497" spans="1:16" ht="15" customHeight="1" x14ac:dyDescent="0.25">
      <c r="A497" s="3"/>
      <c r="B497" s="3"/>
      <c r="C497" s="3"/>
      <c r="D497" s="3"/>
      <c r="E497" s="3"/>
      <c r="F497" s="3"/>
      <c r="G497" s="3"/>
      <c r="H497" s="3"/>
      <c r="I497" s="3"/>
      <c r="J497" s="3"/>
      <c r="K497" s="3"/>
      <c r="L497" s="3"/>
      <c r="M497" s="3"/>
      <c r="N497" s="3"/>
      <c r="O497" s="3"/>
      <c r="P497" s="3"/>
    </row>
    <row r="498" spans="1:16" ht="60" customHeight="1" x14ac:dyDescent="0.25">
      <c r="A498" s="16" t="s">
        <v>197</v>
      </c>
      <c r="B498" s="16">
        <v>87246</v>
      </c>
      <c r="C498" s="46" t="str">
        <f>VLOOKUP(B498,COMPOSICAO!B:K,2,FALSE)</f>
        <v>REVESTIMENTO CERÂMICO PARA PISO COM PLACAS TIPO ESMALTADA EXTRA DE DIMENSÕES 35X35 CM APLICADA EM AMBIENTES DE ÁREA MENOR QUE 5 M2. AF_06/2014</v>
      </c>
      <c r="D498" s="47"/>
      <c r="E498" s="47"/>
      <c r="F498" s="48"/>
      <c r="G498" s="16" t="str">
        <f>VLOOKUP(B498,COMPOSICAO!B:K,6,FALSE)</f>
        <v>M2</v>
      </c>
      <c r="H498" s="16"/>
      <c r="I498" s="16"/>
      <c r="J498" s="16"/>
      <c r="K498" s="16"/>
      <c r="L498" s="16"/>
      <c r="M498" s="16"/>
      <c r="N498" s="16"/>
      <c r="O498" s="16"/>
      <c r="P498" s="17">
        <f>SUM(O498:O500)</f>
        <v>18.82</v>
      </c>
    </row>
    <row r="499" spans="1:16" ht="15" customHeight="1" x14ac:dyDescent="0.25">
      <c r="A499" s="16" t="s">
        <v>434</v>
      </c>
      <c r="B499" s="46" t="s">
        <v>12</v>
      </c>
      <c r="C499" s="47"/>
      <c r="D499" s="47"/>
      <c r="E499" s="47"/>
      <c r="F499" s="48"/>
      <c r="G499" s="16"/>
      <c r="H499" s="17">
        <v>18.82</v>
      </c>
      <c r="I499" s="17"/>
      <c r="J499" s="17"/>
      <c r="K499" s="17"/>
      <c r="L499" s="17"/>
      <c r="M499" s="17" t="str">
        <f>IF(COUNTA(J499:L499)=2,ROUND(PRODUCT(J499:L499),2),"")</f>
        <v/>
      </c>
      <c r="N499" s="17" t="str">
        <f>IF(OR(COUNTA(J499:L499)=3,AND(COUNTA(J499:L499)=1,M499&lt;&gt;"")),ROUND(PRODUCT(J499:M499),2),"")</f>
        <v/>
      </c>
      <c r="O499" s="17">
        <f>IF(N499&lt;&gt;"",ROUND(PRODUCT(H499,I499,N499),2),IF(M499&lt;&gt;"",ROUND(PRODUCT(H499,I499,M499),2),ROUND(PRODUCT(H499:L499),2)))</f>
        <v>18.82</v>
      </c>
      <c r="P499" s="17"/>
    </row>
    <row r="500" spans="1:16" ht="15" customHeight="1" x14ac:dyDescent="0.25">
      <c r="A500" s="3"/>
      <c r="B500" s="3"/>
      <c r="C500" s="3"/>
      <c r="D500" s="3"/>
      <c r="E500" s="3"/>
      <c r="F500" s="3"/>
      <c r="G500" s="3"/>
      <c r="H500" s="3"/>
      <c r="I500" s="3"/>
      <c r="J500" s="3"/>
      <c r="K500" s="3"/>
      <c r="L500" s="3"/>
      <c r="M500" s="3"/>
      <c r="N500" s="3"/>
      <c r="O500" s="3"/>
      <c r="P500" s="3"/>
    </row>
    <row r="501" spans="1:16" ht="60" customHeight="1" x14ac:dyDescent="0.25">
      <c r="A501" s="16" t="s">
        <v>198</v>
      </c>
      <c r="B501" s="16">
        <v>87247</v>
      </c>
      <c r="C501" s="46" t="str">
        <f>VLOOKUP(B501,COMPOSICAO!B:K,2,FALSE)</f>
        <v>REVESTIMENTO CERÂMICO PARA PISO COM PLACAS TIPO ESMALTADA EXTRA DE DIMENSÕES 35X35 CM APLICADA EM AMBIENTES DE ÁREA ENTRE 5 M2 E 10 M2. AF_06/2014</v>
      </c>
      <c r="D501" s="47"/>
      <c r="E501" s="47"/>
      <c r="F501" s="48"/>
      <c r="G501" s="16" t="str">
        <f>VLOOKUP(B501,COMPOSICAO!B:K,6,FALSE)</f>
        <v>M2</v>
      </c>
      <c r="H501" s="16"/>
      <c r="I501" s="16"/>
      <c r="J501" s="16"/>
      <c r="K501" s="16"/>
      <c r="L501" s="16"/>
      <c r="M501" s="16"/>
      <c r="N501" s="16"/>
      <c r="O501" s="16"/>
      <c r="P501" s="17">
        <f>SUM(O501:O503)</f>
        <v>33.28</v>
      </c>
    </row>
    <row r="502" spans="1:16" ht="15" customHeight="1" x14ac:dyDescent="0.25">
      <c r="A502" s="16" t="s">
        <v>435</v>
      </c>
      <c r="B502" s="46" t="s">
        <v>12</v>
      </c>
      <c r="C502" s="47"/>
      <c r="D502" s="47"/>
      <c r="E502" s="47"/>
      <c r="F502" s="48"/>
      <c r="G502" s="16"/>
      <c r="H502" s="17">
        <v>33.28</v>
      </c>
      <c r="I502" s="17"/>
      <c r="J502" s="17"/>
      <c r="K502" s="17"/>
      <c r="L502" s="17"/>
      <c r="M502" s="17" t="str">
        <f>IF(COUNTA(J502:L502)=2,ROUND(PRODUCT(J502:L502),2),"")</f>
        <v/>
      </c>
      <c r="N502" s="17" t="str">
        <f>IF(OR(COUNTA(J502:L502)=3,AND(COUNTA(J502:L502)=1,M502&lt;&gt;"")),ROUND(PRODUCT(J502:M502),2),"")</f>
        <v/>
      </c>
      <c r="O502" s="17">
        <f>IF(N502&lt;&gt;"",ROUND(PRODUCT(H502,I502,N502),2),IF(M502&lt;&gt;"",ROUND(PRODUCT(H502,I502,M502),2),ROUND(PRODUCT(H502:L502),2)))</f>
        <v>33.28</v>
      </c>
      <c r="P502" s="17"/>
    </row>
    <row r="503" spans="1:16" ht="15" customHeight="1" x14ac:dyDescent="0.25">
      <c r="A503" s="3"/>
      <c r="B503" s="3"/>
      <c r="C503" s="3"/>
      <c r="D503" s="3"/>
      <c r="E503" s="3"/>
      <c r="F503" s="3"/>
      <c r="G503" s="3"/>
      <c r="H503" s="3"/>
      <c r="I503" s="3"/>
      <c r="J503" s="3"/>
      <c r="K503" s="3"/>
      <c r="L503" s="3"/>
      <c r="M503" s="3"/>
      <c r="N503" s="3"/>
      <c r="O503" s="3"/>
      <c r="P503" s="3"/>
    </row>
    <row r="504" spans="1:16" ht="60" customHeight="1" x14ac:dyDescent="0.25">
      <c r="A504" s="16" t="s">
        <v>199</v>
      </c>
      <c r="B504" s="16">
        <v>87248</v>
      </c>
      <c r="C504" s="46" t="str">
        <f>VLOOKUP(B504,COMPOSICAO!B:K,2,FALSE)</f>
        <v>REVESTIMENTO CERÂMICO PARA PISO COM PLACAS TIPO ESMALTADA EXTRA DE DIMENSÕES 35X35 CM APLICADA EM AMBIENTES DE ÁREA MAIOR QUE 10 M2. AF_06/2014</v>
      </c>
      <c r="D504" s="47"/>
      <c r="E504" s="47"/>
      <c r="F504" s="48"/>
      <c r="G504" s="16" t="str">
        <f>VLOOKUP(B504,COMPOSICAO!B:K,6,FALSE)</f>
        <v>M2</v>
      </c>
      <c r="H504" s="16"/>
      <c r="I504" s="16"/>
      <c r="J504" s="16"/>
      <c r="K504" s="16"/>
      <c r="L504" s="16"/>
      <c r="M504" s="16"/>
      <c r="N504" s="16"/>
      <c r="O504" s="16"/>
      <c r="P504" s="17">
        <f>SUM(O504:O506)</f>
        <v>145.91999999999999</v>
      </c>
    </row>
    <row r="505" spans="1:16" ht="15" customHeight="1" x14ac:dyDescent="0.25">
      <c r="A505" s="16" t="s">
        <v>436</v>
      </c>
      <c r="B505" s="46" t="s">
        <v>12</v>
      </c>
      <c r="C505" s="47"/>
      <c r="D505" s="47"/>
      <c r="E505" s="47"/>
      <c r="F505" s="48"/>
      <c r="G505" s="16"/>
      <c r="H505" s="17">
        <v>145.91999999999999</v>
      </c>
      <c r="I505" s="17"/>
      <c r="J505" s="17"/>
      <c r="K505" s="17"/>
      <c r="L505" s="17"/>
      <c r="M505" s="17" t="str">
        <f>IF(COUNTA(J505:L505)=2,ROUND(PRODUCT(J505:L505),2),"")</f>
        <v/>
      </c>
      <c r="N505" s="17" t="str">
        <f>IF(OR(COUNTA(J505:L505)=3,AND(COUNTA(J505:L505)=1,M505&lt;&gt;"")),ROUND(PRODUCT(J505:M505),2),"")</f>
        <v/>
      </c>
      <c r="O505" s="17">
        <f>IF(N505&lt;&gt;"",ROUND(PRODUCT(H505,I505,N505),2),IF(M505&lt;&gt;"",ROUND(PRODUCT(H505,I505,M505),2),ROUND(PRODUCT(H505:L505),2)))</f>
        <v>145.91999999999999</v>
      </c>
      <c r="P505" s="17"/>
    </row>
    <row r="506" spans="1:16" ht="15" customHeight="1" x14ac:dyDescent="0.25">
      <c r="A506" s="3"/>
      <c r="B506" s="3"/>
      <c r="C506" s="3"/>
      <c r="D506" s="3"/>
      <c r="E506" s="3"/>
      <c r="F506" s="3"/>
      <c r="G506" s="3"/>
      <c r="H506" s="3"/>
      <c r="I506" s="3"/>
      <c r="J506" s="3"/>
      <c r="K506" s="3"/>
      <c r="L506" s="3"/>
      <c r="M506" s="3"/>
      <c r="N506" s="3"/>
      <c r="O506" s="3"/>
      <c r="P506" s="3"/>
    </row>
    <row r="507" spans="1:16" ht="30" customHeight="1" x14ac:dyDescent="0.25">
      <c r="A507" s="16" t="s">
        <v>200</v>
      </c>
      <c r="B507" s="16">
        <v>98695</v>
      </c>
      <c r="C507" s="46" t="str">
        <f>VLOOKUP(B507,COMPOSICAO!B:K,2,FALSE)</f>
        <v>SOLEIRA EM MÁRMORE, LARGURA 15 CM, ESPESSURA 2,0 CM. AF_09/2020</v>
      </c>
      <c r="D507" s="47"/>
      <c r="E507" s="47"/>
      <c r="F507" s="48"/>
      <c r="G507" s="16" t="str">
        <f>VLOOKUP(B507,COMPOSICAO!B:K,6,FALSE)</f>
        <v>M</v>
      </c>
      <c r="H507" s="16"/>
      <c r="I507" s="16"/>
      <c r="J507" s="16"/>
      <c r="K507" s="16"/>
      <c r="L507" s="16"/>
      <c r="M507" s="16"/>
      <c r="N507" s="16"/>
      <c r="O507" s="16"/>
      <c r="P507" s="17">
        <f>SUM(O507:O509)</f>
        <v>14.8</v>
      </c>
    </row>
    <row r="508" spans="1:16" ht="15" customHeight="1" x14ac:dyDescent="0.25">
      <c r="A508" s="16" t="s">
        <v>437</v>
      </c>
      <c r="B508" s="46" t="s">
        <v>12</v>
      </c>
      <c r="C508" s="47"/>
      <c r="D508" s="47"/>
      <c r="E508" s="47"/>
      <c r="F508" s="48"/>
      <c r="G508" s="16"/>
      <c r="H508" s="17">
        <v>14.8</v>
      </c>
      <c r="I508" s="17"/>
      <c r="J508" s="17"/>
      <c r="K508" s="17"/>
      <c r="L508" s="17"/>
      <c r="M508" s="17" t="str">
        <f>IF(COUNTA(J508:L508)=2,ROUND(PRODUCT(J508:L508),2),"")</f>
        <v/>
      </c>
      <c r="N508" s="17" t="str">
        <f>IF(OR(COUNTA(J508:L508)=3,AND(COUNTA(J508:L508)=1,M508&lt;&gt;"")),ROUND(PRODUCT(J508:M508),2),"")</f>
        <v/>
      </c>
      <c r="O508" s="17">
        <f>IF(N508&lt;&gt;"",ROUND(PRODUCT(H508,I508,N508),2),IF(M508&lt;&gt;"",ROUND(PRODUCT(H508,I508,M508),2),ROUND(PRODUCT(H508:L508),2)))</f>
        <v>14.8</v>
      </c>
      <c r="P508" s="17"/>
    </row>
    <row r="509" spans="1:16" ht="15" customHeight="1" x14ac:dyDescent="0.25">
      <c r="A509" s="3"/>
      <c r="B509" s="3"/>
      <c r="C509" s="3"/>
      <c r="D509" s="3"/>
      <c r="E509" s="3"/>
      <c r="F509" s="3"/>
      <c r="G509" s="3"/>
      <c r="H509" s="3"/>
      <c r="I509" s="3"/>
      <c r="J509" s="3"/>
      <c r="K509" s="3"/>
      <c r="L509" s="3"/>
      <c r="M509" s="3"/>
      <c r="N509" s="3"/>
      <c r="O509" s="3"/>
      <c r="P509" s="3"/>
    </row>
    <row r="510" spans="1:16" ht="45" customHeight="1" x14ac:dyDescent="0.25">
      <c r="A510" s="16" t="s">
        <v>201</v>
      </c>
      <c r="B510" s="16">
        <v>88648</v>
      </c>
      <c r="C510" s="46" t="str">
        <f>VLOOKUP(B510,COMPOSICAO!B:K,2,FALSE)</f>
        <v>RODAPÉ CERÂMICO DE 7CM DE ALTURA COM PLACAS TIPO ESMALTADA EXTRA  DE DIMENSÕES 35X35CM. AF_06/2014</v>
      </c>
      <c r="D510" s="47"/>
      <c r="E510" s="47"/>
      <c r="F510" s="48"/>
      <c r="G510" s="16" t="str">
        <f>VLOOKUP(B510,COMPOSICAO!B:K,6,FALSE)</f>
        <v>M</v>
      </c>
      <c r="H510" s="16"/>
      <c r="I510" s="16"/>
      <c r="J510" s="16"/>
      <c r="K510" s="16"/>
      <c r="L510" s="16"/>
      <c r="M510" s="16"/>
      <c r="N510" s="16"/>
      <c r="O510" s="16"/>
      <c r="P510" s="17">
        <f>SUM(O510:O512)</f>
        <v>149.31</v>
      </c>
    </row>
    <row r="511" spans="1:16" ht="15" customHeight="1" x14ac:dyDescent="0.25">
      <c r="A511" s="16" t="s">
        <v>438</v>
      </c>
      <c r="B511" s="46" t="s">
        <v>12</v>
      </c>
      <c r="C511" s="47"/>
      <c r="D511" s="47"/>
      <c r="E511" s="47"/>
      <c r="F511" s="48"/>
      <c r="G511" s="16"/>
      <c r="H511" s="17">
        <v>149.31</v>
      </c>
      <c r="I511" s="17"/>
      <c r="J511" s="17"/>
      <c r="K511" s="17"/>
      <c r="L511" s="17"/>
      <c r="M511" s="17" t="str">
        <f>IF(COUNTA(J511:L511)=2,ROUND(PRODUCT(J511:L511),2),"")</f>
        <v/>
      </c>
      <c r="N511" s="17" t="str">
        <f>IF(OR(COUNTA(J511:L511)=3,AND(COUNTA(J511:L511)=1,M511&lt;&gt;"")),ROUND(PRODUCT(J511:M511),2),"")</f>
        <v/>
      </c>
      <c r="O511" s="17">
        <f>IF(N511&lt;&gt;"",ROUND(PRODUCT(H511,I511,N511),2),IF(M511&lt;&gt;"",ROUND(PRODUCT(H511,I511,M511),2),ROUND(PRODUCT(H511:L511),2)))</f>
        <v>149.31</v>
      </c>
      <c r="P511" s="17"/>
    </row>
    <row r="512" spans="1:16" ht="15" customHeight="1" x14ac:dyDescent="0.25">
      <c r="A512" s="3"/>
      <c r="B512" s="3"/>
      <c r="C512" s="3"/>
      <c r="D512" s="3"/>
      <c r="E512" s="3"/>
      <c r="F512" s="3"/>
      <c r="G512" s="3"/>
      <c r="H512" s="3"/>
      <c r="I512" s="3"/>
      <c r="J512" s="3"/>
      <c r="K512" s="3"/>
      <c r="L512" s="3"/>
      <c r="M512" s="3"/>
      <c r="N512" s="3"/>
      <c r="O512" s="3"/>
      <c r="P512" s="3"/>
    </row>
    <row r="513" spans="1:16" ht="75" customHeight="1" x14ac:dyDescent="0.25">
      <c r="A513" s="16" t="s">
        <v>202</v>
      </c>
      <c r="B513" s="16">
        <v>87745</v>
      </c>
      <c r="C513" s="46" t="str">
        <f>VLOOKUP(B513,COMPOSICAO!B:K,2,FALSE)</f>
        <v>CONTRAPISO EM ARGAMASSA TRAÇO 1:4 (CIMENTO E AREIA), PREPARO MECÂNICO COM BETONEIRA 400 L, APLICADO EM ÁREAS MOLHADAS SOBRE LAJE, ADERIDO, ACABAMENTO NÃO REFORÇADO, ESPESSURA 3CM. AF_07/2021</v>
      </c>
      <c r="D513" s="47"/>
      <c r="E513" s="47"/>
      <c r="F513" s="48"/>
      <c r="G513" s="16" t="str">
        <f>VLOOKUP(B513,COMPOSICAO!B:K,6,FALSE)</f>
        <v>M2</v>
      </c>
      <c r="H513" s="16"/>
      <c r="I513" s="16"/>
      <c r="J513" s="16"/>
      <c r="K513" s="16"/>
      <c r="L513" s="16"/>
      <c r="M513" s="16"/>
      <c r="N513" s="16"/>
      <c r="O513" s="16"/>
      <c r="P513" s="17">
        <f>SUM(O513:O515)</f>
        <v>86.41</v>
      </c>
    </row>
    <row r="514" spans="1:16" ht="15" customHeight="1" x14ac:dyDescent="0.25">
      <c r="A514" s="16" t="s">
        <v>439</v>
      </c>
      <c r="B514" s="46" t="s">
        <v>12</v>
      </c>
      <c r="C514" s="47"/>
      <c r="D514" s="47"/>
      <c r="E514" s="47"/>
      <c r="F514" s="48"/>
      <c r="G514" s="16"/>
      <c r="H514" s="17">
        <v>86.41</v>
      </c>
      <c r="I514" s="17"/>
      <c r="J514" s="17"/>
      <c r="K514" s="17"/>
      <c r="L514" s="17"/>
      <c r="M514" s="17" t="str">
        <f>IF(COUNTA(J514:L514)=2,ROUND(PRODUCT(J514:L514),2),"")</f>
        <v/>
      </c>
      <c r="N514" s="17" t="str">
        <f>IF(OR(COUNTA(J514:L514)=3,AND(COUNTA(J514:L514)=1,M514&lt;&gt;"")),ROUND(PRODUCT(J514:M514),2),"")</f>
        <v/>
      </c>
      <c r="O514" s="17">
        <f>IF(N514&lt;&gt;"",ROUND(PRODUCT(H514,I514,N514),2),IF(M514&lt;&gt;"",ROUND(PRODUCT(H514,I514,M514),2),ROUND(PRODUCT(H514:L514),2)))</f>
        <v>86.41</v>
      </c>
      <c r="P514" s="17"/>
    </row>
    <row r="515" spans="1:16" ht="15" customHeight="1" x14ac:dyDescent="0.25">
      <c r="A515" s="3"/>
      <c r="B515" s="3"/>
      <c r="C515" s="3"/>
      <c r="D515" s="3"/>
      <c r="E515" s="3"/>
      <c r="F515" s="3"/>
      <c r="G515" s="3"/>
      <c r="H515" s="3"/>
      <c r="I515" s="3"/>
      <c r="J515" s="3"/>
      <c r="K515" s="3"/>
      <c r="L515" s="3"/>
      <c r="M515" s="3"/>
      <c r="N515" s="3"/>
      <c r="O515" s="3"/>
      <c r="P515" s="3"/>
    </row>
    <row r="516" spans="1:16" ht="75" customHeight="1" x14ac:dyDescent="0.25">
      <c r="A516" s="16" t="s">
        <v>203</v>
      </c>
      <c r="B516" s="16">
        <v>87640</v>
      </c>
      <c r="C516" s="46" t="str">
        <f>VLOOKUP(B516,COMPOSICAO!B:K,2,FALSE)</f>
        <v>CONTRAPISO EM ARGAMASSA TRAÇO 1:4 (CIMENTO E AREIA), PREPARO MECÂNICO COM BETONEIRA 400 L, APLICADO EM ÁREAS SECAS SOBRE LAJE, ADERIDO, ACABAMENTO NÃO REFORÇADO, ESPESSURA 4CM. AF_07/2021</v>
      </c>
      <c r="D516" s="47"/>
      <c r="E516" s="47"/>
      <c r="F516" s="48"/>
      <c r="G516" s="16" t="str">
        <f>VLOOKUP(B516,COMPOSICAO!B:K,6,FALSE)</f>
        <v>M2</v>
      </c>
      <c r="H516" s="16"/>
      <c r="I516" s="16"/>
      <c r="J516" s="16"/>
      <c r="K516" s="16"/>
      <c r="L516" s="16"/>
      <c r="M516" s="16"/>
      <c r="N516" s="16"/>
      <c r="O516" s="16"/>
      <c r="P516" s="17">
        <f>SUM(O516:O518)</f>
        <v>118.65</v>
      </c>
    </row>
    <row r="517" spans="1:16" ht="15" customHeight="1" x14ac:dyDescent="0.25">
      <c r="A517" s="16" t="s">
        <v>440</v>
      </c>
      <c r="B517" s="46" t="s">
        <v>12</v>
      </c>
      <c r="C517" s="47"/>
      <c r="D517" s="47"/>
      <c r="E517" s="47"/>
      <c r="F517" s="48"/>
      <c r="G517" s="16"/>
      <c r="H517" s="17">
        <v>118.65</v>
      </c>
      <c r="I517" s="17"/>
      <c r="J517" s="17"/>
      <c r="K517" s="17"/>
      <c r="L517" s="17"/>
      <c r="M517" s="17" t="str">
        <f>IF(COUNTA(J517:L517)=2,ROUND(PRODUCT(J517:L517),2),"")</f>
        <v/>
      </c>
      <c r="N517" s="17" t="str">
        <f>IF(OR(COUNTA(J517:L517)=3,AND(COUNTA(J517:L517)=1,M517&lt;&gt;"")),ROUND(PRODUCT(J517:M517),2),"")</f>
        <v/>
      </c>
      <c r="O517" s="17">
        <f>IF(N517&lt;&gt;"",ROUND(PRODUCT(H517,I517,N517),2),IF(M517&lt;&gt;"",ROUND(PRODUCT(H517,I517,M517),2),ROUND(PRODUCT(H517:L517),2)))</f>
        <v>118.65</v>
      </c>
      <c r="P517" s="17"/>
    </row>
    <row r="518" spans="1:16" ht="15" customHeight="1" x14ac:dyDescent="0.25">
      <c r="A518" s="3"/>
      <c r="B518" s="3"/>
      <c r="C518" s="3"/>
      <c r="D518" s="3"/>
      <c r="E518" s="3"/>
      <c r="F518" s="3"/>
      <c r="G518" s="3"/>
      <c r="H518" s="3"/>
      <c r="I518" s="3"/>
      <c r="J518" s="3"/>
      <c r="K518" s="3"/>
      <c r="L518" s="3"/>
      <c r="M518" s="3"/>
      <c r="N518" s="3"/>
      <c r="O518" s="3"/>
      <c r="P518" s="3"/>
    </row>
    <row r="519" spans="1:16" ht="30" customHeight="1" x14ac:dyDescent="0.25">
      <c r="A519" s="16" t="s">
        <v>204</v>
      </c>
      <c r="B519" s="16" t="s">
        <v>441</v>
      </c>
      <c r="C519" s="46" t="str">
        <f>VLOOKUP(B519,COMPOSICAO!B:K,2,FALSE)</f>
        <v>FORNECIMENTO DE LONA PLASTICA PESADA PRETA, E = 150 MICRA</v>
      </c>
      <c r="D519" s="47"/>
      <c r="E519" s="47"/>
      <c r="F519" s="48"/>
      <c r="G519" s="16" t="str">
        <f>VLOOKUP(B519,COMPOSICAO!B:K,6,FALSE)</f>
        <v>M2</v>
      </c>
      <c r="H519" s="16"/>
      <c r="I519" s="16"/>
      <c r="J519" s="16"/>
      <c r="K519" s="16"/>
      <c r="L519" s="16"/>
      <c r="M519" s="16"/>
      <c r="N519" s="16"/>
      <c r="O519" s="16"/>
      <c r="P519" s="17">
        <f>SUM(O519:O521)</f>
        <v>193.21</v>
      </c>
    </row>
    <row r="520" spans="1:16" ht="15" customHeight="1" x14ac:dyDescent="0.25">
      <c r="A520" s="16" t="s">
        <v>442</v>
      </c>
      <c r="B520" s="46" t="s">
        <v>12</v>
      </c>
      <c r="C520" s="47"/>
      <c r="D520" s="47"/>
      <c r="E520" s="47"/>
      <c r="F520" s="48"/>
      <c r="G520" s="16"/>
      <c r="H520" s="17">
        <v>193.21</v>
      </c>
      <c r="I520" s="17"/>
      <c r="J520" s="17"/>
      <c r="K520" s="17"/>
      <c r="L520" s="17"/>
      <c r="M520" s="17" t="str">
        <f>IF(COUNTA(J520:L520)=2,ROUND(PRODUCT(J520:L520),2),"")</f>
        <v/>
      </c>
      <c r="N520" s="17" t="str">
        <f>IF(OR(COUNTA(J520:L520)=3,AND(COUNTA(J520:L520)=1,M520&lt;&gt;"")),ROUND(PRODUCT(J520:M520),2),"")</f>
        <v/>
      </c>
      <c r="O520" s="17">
        <f>IF(N520&lt;&gt;"",ROUND(PRODUCT(H520,I520,N520),2),IF(M520&lt;&gt;"",ROUND(PRODUCT(H520,I520,M520),2),ROUND(PRODUCT(H520:L520),2)))</f>
        <v>193.21</v>
      </c>
      <c r="P520" s="17"/>
    </row>
    <row r="521" spans="1:16" ht="15" customHeight="1" x14ac:dyDescent="0.25">
      <c r="A521" s="3"/>
      <c r="B521" s="3"/>
      <c r="C521" s="3"/>
      <c r="D521" s="3"/>
      <c r="E521" s="3"/>
      <c r="F521" s="3"/>
      <c r="G521" s="3"/>
      <c r="H521" s="3"/>
      <c r="I521" s="3"/>
      <c r="J521" s="3"/>
      <c r="K521" s="3"/>
      <c r="L521" s="3"/>
      <c r="M521" s="3"/>
      <c r="N521" s="3"/>
      <c r="O521" s="3"/>
      <c r="P521" s="3"/>
    </row>
    <row r="522" spans="1:16" ht="15" customHeight="1" x14ac:dyDescent="0.25">
      <c r="A522" s="13">
        <v>9</v>
      </c>
      <c r="B522" s="72" t="s">
        <v>443</v>
      </c>
      <c r="C522" s="73"/>
      <c r="D522" s="73"/>
      <c r="E522" s="73"/>
      <c r="F522" s="73"/>
      <c r="G522" s="73"/>
      <c r="H522" s="73"/>
      <c r="I522" s="73"/>
      <c r="J522" s="73"/>
      <c r="K522" s="73"/>
      <c r="L522" s="73"/>
      <c r="M522" s="73"/>
      <c r="N522" s="73"/>
      <c r="O522" s="73"/>
      <c r="P522" s="74"/>
    </row>
    <row r="523" spans="1:16" ht="30" customHeight="1" x14ac:dyDescent="0.25">
      <c r="A523" s="16" t="s">
        <v>205</v>
      </c>
      <c r="B523" s="16">
        <v>102233</v>
      </c>
      <c r="C523" s="46" t="str">
        <f>VLOOKUP(B523,COMPOSICAO!B:K,2,FALSE)</f>
        <v>PINTURA IMUNIZANTE PARA MADEIRA, 1 DEMÃO. AF_01/2021</v>
      </c>
      <c r="D523" s="47"/>
      <c r="E523" s="47"/>
      <c r="F523" s="48"/>
      <c r="G523" s="16" t="str">
        <f>VLOOKUP(B523,COMPOSICAO!B:K,6,FALSE)</f>
        <v>M2</v>
      </c>
      <c r="H523" s="16"/>
      <c r="I523" s="16"/>
      <c r="J523" s="16"/>
      <c r="K523" s="16"/>
      <c r="L523" s="16"/>
      <c r="M523" s="16"/>
      <c r="N523" s="16"/>
      <c r="O523" s="16"/>
      <c r="P523" s="17">
        <f>SUM(O523:O525)</f>
        <v>252.39</v>
      </c>
    </row>
    <row r="524" spans="1:16" ht="15" customHeight="1" x14ac:dyDescent="0.25">
      <c r="A524" s="16" t="s">
        <v>444</v>
      </c>
      <c r="B524" s="46" t="s">
        <v>12</v>
      </c>
      <c r="C524" s="47"/>
      <c r="D524" s="47"/>
      <c r="E524" s="47"/>
      <c r="F524" s="48"/>
      <c r="G524" s="16"/>
      <c r="H524" s="17">
        <v>252.39</v>
      </c>
      <c r="I524" s="17"/>
      <c r="J524" s="17"/>
      <c r="K524" s="17"/>
      <c r="L524" s="17"/>
      <c r="M524" s="17" t="str">
        <f>IF(COUNTA(J524:L524)=2,ROUND(PRODUCT(J524:L524),2),"")</f>
        <v/>
      </c>
      <c r="N524" s="17" t="str">
        <f>IF(OR(COUNTA(J524:L524)=3,AND(COUNTA(J524:L524)=1,M524&lt;&gt;"")),ROUND(PRODUCT(J524:M524),2),"")</f>
        <v/>
      </c>
      <c r="O524" s="17">
        <f>IF(N524&lt;&gt;"",ROUND(PRODUCT(H524,I524,N524),2),IF(M524&lt;&gt;"",ROUND(PRODUCT(H524,I524,M524),2),ROUND(PRODUCT(H524:L524),2)))</f>
        <v>252.39</v>
      </c>
      <c r="P524" s="17"/>
    </row>
    <row r="525" spans="1:16" ht="15" customHeight="1" x14ac:dyDescent="0.25">
      <c r="A525" s="3"/>
      <c r="B525" s="3"/>
      <c r="C525" s="3"/>
      <c r="D525" s="3"/>
      <c r="E525" s="3"/>
      <c r="F525" s="3"/>
      <c r="G525" s="3"/>
      <c r="H525" s="3"/>
      <c r="I525" s="3"/>
      <c r="J525" s="3"/>
      <c r="K525" s="3"/>
      <c r="L525" s="3"/>
      <c r="M525" s="3"/>
      <c r="N525" s="3"/>
      <c r="O525" s="3"/>
      <c r="P525" s="3"/>
    </row>
    <row r="526" spans="1:16" ht="75" customHeight="1" x14ac:dyDescent="0.25">
      <c r="A526" s="16" t="s">
        <v>206</v>
      </c>
      <c r="B526" s="16">
        <v>92539</v>
      </c>
      <c r="C526" s="46" t="str">
        <f>VLOOKUP(B526,COMPOSICAO!B:K,2,FALSE)</f>
        <v>TRAMA DE MADEIRA COMPOSTA POR RIPAS, CAIBROS E TERÇAS PARA TELHADOS DE ATÉ 2 ÁGUAS PARA TELHA DE ENCAIXE DE CERÂMICA OU DE CONCRETO, INCLUSO TRANSPORTE VERTICAL. AF_07/2019</v>
      </c>
      <c r="D526" s="47"/>
      <c r="E526" s="47"/>
      <c r="F526" s="48"/>
      <c r="G526" s="16" t="str">
        <f>VLOOKUP(B526,COMPOSICAO!B:K,6,FALSE)</f>
        <v>M2</v>
      </c>
      <c r="H526" s="16"/>
      <c r="I526" s="16"/>
      <c r="J526" s="16"/>
      <c r="K526" s="16"/>
      <c r="L526" s="16"/>
      <c r="M526" s="16"/>
      <c r="N526" s="16"/>
      <c r="O526" s="16"/>
      <c r="P526" s="17">
        <f>SUM(O526:O528)</f>
        <v>242.7</v>
      </c>
    </row>
    <row r="527" spans="1:16" ht="15" customHeight="1" x14ac:dyDescent="0.25">
      <c r="A527" s="16" t="s">
        <v>445</v>
      </c>
      <c r="B527" s="46" t="s">
        <v>12</v>
      </c>
      <c r="C527" s="47"/>
      <c r="D527" s="47"/>
      <c r="E527" s="47"/>
      <c r="F527" s="48"/>
      <c r="G527" s="16"/>
      <c r="H527" s="17">
        <v>242.7</v>
      </c>
      <c r="I527" s="17"/>
      <c r="J527" s="17"/>
      <c r="K527" s="17"/>
      <c r="L527" s="17"/>
      <c r="M527" s="17" t="str">
        <f>IF(COUNTA(J527:L527)=2,ROUND(PRODUCT(J527:L527),2),"")</f>
        <v/>
      </c>
      <c r="N527" s="17" t="str">
        <f>IF(OR(COUNTA(J527:L527)=3,AND(COUNTA(J527:L527)=1,M527&lt;&gt;"")),ROUND(PRODUCT(J527:M527),2),"")</f>
        <v/>
      </c>
      <c r="O527" s="17">
        <f>IF(N527&lt;&gt;"",ROUND(PRODUCT(H527,I527,N527),2),IF(M527&lt;&gt;"",ROUND(PRODUCT(H527,I527,M527),2),ROUND(PRODUCT(H527:L527),2)))</f>
        <v>242.7</v>
      </c>
      <c r="P527" s="17"/>
    </row>
    <row r="528" spans="1:16" ht="15" customHeight="1" x14ac:dyDescent="0.25">
      <c r="A528" s="3"/>
      <c r="B528" s="3"/>
      <c r="C528" s="3"/>
      <c r="D528" s="3"/>
      <c r="E528" s="3"/>
      <c r="F528" s="3"/>
      <c r="G528" s="3"/>
      <c r="H528" s="3"/>
      <c r="I528" s="3"/>
      <c r="J528" s="3"/>
      <c r="K528" s="3"/>
      <c r="L528" s="3"/>
      <c r="M528" s="3"/>
      <c r="N528" s="3"/>
      <c r="O528" s="3"/>
      <c r="P528" s="3"/>
    </row>
    <row r="529" spans="1:16" ht="45" customHeight="1" x14ac:dyDescent="0.25">
      <c r="A529" s="16" t="s">
        <v>207</v>
      </c>
      <c r="B529" s="16">
        <v>94440</v>
      </c>
      <c r="C529" s="46" t="str">
        <f>VLOOKUP(B529,COMPOSICAO!B:K,2,FALSE)</f>
        <v>TELHAMENTO COM TELHA CERÂMICA DE ENCAIXE, TIPO FRANCESA, COM ATÉ 2 ÁGUAS, INCLUSO TRANSPORTE VERTICAL. AF_07/2019</v>
      </c>
      <c r="D529" s="47"/>
      <c r="E529" s="47"/>
      <c r="F529" s="48"/>
      <c r="G529" s="16" t="str">
        <f>VLOOKUP(B529,COMPOSICAO!B:K,6,FALSE)</f>
        <v>M2</v>
      </c>
      <c r="H529" s="16"/>
      <c r="I529" s="16"/>
      <c r="J529" s="16"/>
      <c r="K529" s="16"/>
      <c r="L529" s="16"/>
      <c r="M529" s="16"/>
      <c r="N529" s="16"/>
      <c r="O529" s="16"/>
      <c r="P529" s="17">
        <f>SUM(O529:O531)</f>
        <v>242.7</v>
      </c>
    </row>
    <row r="530" spans="1:16" ht="15" customHeight="1" x14ac:dyDescent="0.25">
      <c r="A530" s="16" t="s">
        <v>446</v>
      </c>
      <c r="B530" s="46" t="s">
        <v>12</v>
      </c>
      <c r="C530" s="47"/>
      <c r="D530" s="47"/>
      <c r="E530" s="47"/>
      <c r="F530" s="48"/>
      <c r="G530" s="16"/>
      <c r="H530" s="17">
        <v>242.7</v>
      </c>
      <c r="I530" s="17"/>
      <c r="J530" s="17"/>
      <c r="K530" s="17"/>
      <c r="L530" s="17"/>
      <c r="M530" s="17" t="str">
        <f>IF(COUNTA(J530:L530)=2,ROUND(PRODUCT(J530:L530),2),"")</f>
        <v/>
      </c>
      <c r="N530" s="17" t="str">
        <f>IF(OR(COUNTA(J530:L530)=3,AND(COUNTA(J530:L530)=1,M530&lt;&gt;"")),ROUND(PRODUCT(J530:M530),2),"")</f>
        <v/>
      </c>
      <c r="O530" s="17">
        <f>IF(N530&lt;&gt;"",ROUND(PRODUCT(H530,I530,N530),2),IF(M530&lt;&gt;"",ROUND(PRODUCT(H530,I530,M530),2),ROUND(PRODUCT(H530:L530),2)))</f>
        <v>242.7</v>
      </c>
      <c r="P530" s="17"/>
    </row>
    <row r="531" spans="1:16" ht="15" customHeight="1" x14ac:dyDescent="0.25">
      <c r="A531" s="3"/>
      <c r="B531" s="3"/>
      <c r="C531" s="3"/>
      <c r="D531" s="3"/>
      <c r="E531" s="3"/>
      <c r="F531" s="3"/>
      <c r="G531" s="3"/>
      <c r="H531" s="3"/>
      <c r="I531" s="3"/>
      <c r="J531" s="3"/>
      <c r="K531" s="3"/>
      <c r="L531" s="3"/>
      <c r="M531" s="3"/>
      <c r="N531" s="3"/>
      <c r="O531" s="3"/>
      <c r="P531" s="3"/>
    </row>
    <row r="532" spans="1:16" ht="75" customHeight="1" x14ac:dyDescent="0.25">
      <c r="A532" s="16" t="s">
        <v>208</v>
      </c>
      <c r="B532" s="16">
        <v>94221</v>
      </c>
      <c r="C532" s="46" t="str">
        <f>VLOOKUP(B532,COMPOSICAO!B:K,2,FALSE)</f>
        <v>CUMEEIRA PARA TELHA CERÂMICA EMBOÇADA COM ARGAMASSA TRAÇO 1:2:9 (CIMENTO, CAL E AREIA) PARA TELHADOS COM ATÉ 2 ÁGUAS, INCLUSO TRANSPORTE VERTICAL. AF_07/2019</v>
      </c>
      <c r="D532" s="47"/>
      <c r="E532" s="47"/>
      <c r="F532" s="48"/>
      <c r="G532" s="16" t="str">
        <f>VLOOKUP(B532,COMPOSICAO!B:K,6,FALSE)</f>
        <v>M</v>
      </c>
      <c r="H532" s="16"/>
      <c r="I532" s="16"/>
      <c r="J532" s="16"/>
      <c r="K532" s="16"/>
      <c r="L532" s="16"/>
      <c r="M532" s="16"/>
      <c r="N532" s="16"/>
      <c r="O532" s="16"/>
      <c r="P532" s="17">
        <f>SUM(O532:O534)</f>
        <v>13</v>
      </c>
    </row>
    <row r="533" spans="1:16" ht="15" customHeight="1" x14ac:dyDescent="0.25">
      <c r="A533" s="16" t="s">
        <v>447</v>
      </c>
      <c r="B533" s="46" t="s">
        <v>12</v>
      </c>
      <c r="C533" s="47"/>
      <c r="D533" s="47"/>
      <c r="E533" s="47"/>
      <c r="F533" s="48"/>
      <c r="G533" s="16"/>
      <c r="H533" s="17">
        <v>13</v>
      </c>
      <c r="I533" s="17"/>
      <c r="J533" s="17"/>
      <c r="K533" s="17"/>
      <c r="L533" s="17"/>
      <c r="M533" s="17" t="str">
        <f>IF(COUNTA(J533:L533)=2,ROUND(PRODUCT(J533:L533),2),"")</f>
        <v/>
      </c>
      <c r="N533" s="17" t="str">
        <f>IF(OR(COUNTA(J533:L533)=3,AND(COUNTA(J533:L533)=1,M533&lt;&gt;"")),ROUND(PRODUCT(J533:M533),2),"")</f>
        <v/>
      </c>
      <c r="O533" s="17">
        <f>IF(N533&lt;&gt;"",ROUND(PRODUCT(H533,I533,N533),2),IF(M533&lt;&gt;"",ROUND(PRODUCT(H533,I533,M533),2),ROUND(PRODUCT(H533:L533),2)))</f>
        <v>13</v>
      </c>
      <c r="P533" s="17"/>
    </row>
    <row r="534" spans="1:16" ht="15" customHeight="1" x14ac:dyDescent="0.25">
      <c r="A534" s="3"/>
      <c r="B534" s="3"/>
      <c r="C534" s="3"/>
      <c r="D534" s="3"/>
      <c r="E534" s="3"/>
      <c r="F534" s="3"/>
      <c r="G534" s="3"/>
      <c r="H534" s="3"/>
      <c r="I534" s="3"/>
      <c r="J534" s="3"/>
      <c r="K534" s="3"/>
      <c r="L534" s="3"/>
      <c r="M534" s="3"/>
      <c r="N534" s="3"/>
      <c r="O534" s="3"/>
      <c r="P534" s="3"/>
    </row>
    <row r="535" spans="1:16" ht="45" customHeight="1" x14ac:dyDescent="0.25">
      <c r="A535" s="16" t="s">
        <v>209</v>
      </c>
      <c r="B535" s="16">
        <v>94231</v>
      </c>
      <c r="C535" s="46" t="str">
        <f>VLOOKUP(B535,COMPOSICAO!B:K,2,FALSE)</f>
        <v>RUFO EM CHAPA DE AÇO GALVANIZADO NÚMERO 24, CORTE DE 25 CM, INCLUSO TRANSPORTE VERTICAL. AF_07/2019</v>
      </c>
      <c r="D535" s="47"/>
      <c r="E535" s="47"/>
      <c r="F535" s="48"/>
      <c r="G535" s="16" t="str">
        <f>VLOOKUP(B535,COMPOSICAO!B:K,6,FALSE)</f>
        <v>M</v>
      </c>
      <c r="H535" s="16"/>
      <c r="I535" s="16"/>
      <c r="J535" s="16"/>
      <c r="K535" s="16"/>
      <c r="L535" s="16"/>
      <c r="M535" s="16"/>
      <c r="N535" s="16"/>
      <c r="O535" s="16"/>
      <c r="P535" s="17">
        <f>SUM(O535:O537)</f>
        <v>20.54</v>
      </c>
    </row>
    <row r="536" spans="1:16" ht="15" customHeight="1" x14ac:dyDescent="0.25">
      <c r="A536" s="16" t="s">
        <v>448</v>
      </c>
      <c r="B536" s="46" t="s">
        <v>12</v>
      </c>
      <c r="C536" s="47"/>
      <c r="D536" s="47"/>
      <c r="E536" s="47"/>
      <c r="F536" s="48"/>
      <c r="G536" s="16"/>
      <c r="H536" s="17">
        <v>20.54</v>
      </c>
      <c r="I536" s="17"/>
      <c r="J536" s="17"/>
      <c r="K536" s="17"/>
      <c r="L536" s="17"/>
      <c r="M536" s="17" t="str">
        <f>IF(COUNTA(J536:L536)=2,ROUND(PRODUCT(J536:L536),2),"")</f>
        <v/>
      </c>
      <c r="N536" s="17" t="str">
        <f>IF(OR(COUNTA(J536:L536)=3,AND(COUNTA(J536:L536)=1,M536&lt;&gt;"")),ROUND(PRODUCT(J536:M536),2),"")</f>
        <v/>
      </c>
      <c r="O536" s="17">
        <f>IF(N536&lt;&gt;"",ROUND(PRODUCT(H536,I536,N536),2),IF(M536&lt;&gt;"",ROUND(PRODUCT(H536,I536,M536),2),ROUND(PRODUCT(H536:L536),2)))</f>
        <v>20.54</v>
      </c>
      <c r="P536" s="17"/>
    </row>
    <row r="537" spans="1:16" ht="15" customHeight="1" x14ac:dyDescent="0.25">
      <c r="A537" s="3"/>
      <c r="B537" s="3"/>
      <c r="C537" s="3"/>
      <c r="D537" s="3"/>
      <c r="E537" s="3"/>
      <c r="F537" s="3"/>
      <c r="G537" s="3"/>
      <c r="H537" s="3"/>
      <c r="I537" s="3"/>
      <c r="J537" s="3"/>
      <c r="K537" s="3"/>
      <c r="L537" s="3"/>
      <c r="M537" s="3"/>
      <c r="N537" s="3"/>
      <c r="O537" s="3"/>
      <c r="P537" s="3"/>
    </row>
    <row r="538" spans="1:16" ht="45" customHeight="1" x14ac:dyDescent="0.25">
      <c r="A538" s="16" t="s">
        <v>210</v>
      </c>
      <c r="B538" s="16">
        <v>98563</v>
      </c>
      <c r="C538" s="46" t="str">
        <f>VLOOKUP(B538,COMPOSICAO!B:K,2,FALSE)</f>
        <v>PROTEÇÃO MECÂNICA DE SUPERFÍCIE HORIZONTAL COM ARGAMASSA DE CIMENTO E AREIA, TRAÇO 1:3, E=2CM. AF_06/2018</v>
      </c>
      <c r="D538" s="47"/>
      <c r="E538" s="47"/>
      <c r="F538" s="48"/>
      <c r="G538" s="16" t="str">
        <f>VLOOKUP(B538,COMPOSICAO!B:K,6,FALSE)</f>
        <v>M2</v>
      </c>
      <c r="H538" s="16"/>
      <c r="I538" s="16"/>
      <c r="J538" s="16"/>
      <c r="K538" s="16"/>
      <c r="L538" s="16"/>
      <c r="M538" s="16"/>
      <c r="N538" s="16"/>
      <c r="O538" s="16"/>
      <c r="P538" s="17">
        <f>SUM(O538:O540)</f>
        <v>29.67</v>
      </c>
    </row>
    <row r="539" spans="1:16" ht="15" customHeight="1" x14ac:dyDescent="0.25">
      <c r="A539" s="16" t="s">
        <v>449</v>
      </c>
      <c r="B539" s="46" t="s">
        <v>12</v>
      </c>
      <c r="C539" s="47"/>
      <c r="D539" s="47"/>
      <c r="E539" s="47"/>
      <c r="F539" s="48"/>
      <c r="G539" s="16"/>
      <c r="H539" s="17">
        <v>29.67</v>
      </c>
      <c r="I539" s="17"/>
      <c r="J539" s="17"/>
      <c r="K539" s="17"/>
      <c r="L539" s="17"/>
      <c r="M539" s="17" t="str">
        <f>IF(COUNTA(J539:L539)=2,ROUND(PRODUCT(J539:L539),2),"")</f>
        <v/>
      </c>
      <c r="N539" s="17" t="str">
        <f>IF(OR(COUNTA(J539:L539)=3,AND(COUNTA(J539:L539)=1,M539&lt;&gt;"")),ROUND(PRODUCT(J539:M539),2),"")</f>
        <v/>
      </c>
      <c r="O539" s="17">
        <f>IF(N539&lt;&gt;"",ROUND(PRODUCT(H539,I539,N539),2),IF(M539&lt;&gt;"",ROUND(PRODUCT(H539,I539,M539),2),ROUND(PRODUCT(H539:L539),2)))</f>
        <v>29.67</v>
      </c>
      <c r="P539" s="17"/>
    </row>
    <row r="540" spans="1:16" ht="15" customHeight="1" x14ac:dyDescent="0.25">
      <c r="A540" s="3"/>
      <c r="B540" s="3"/>
      <c r="C540" s="3"/>
      <c r="D540" s="3"/>
      <c r="E540" s="3"/>
      <c r="F540" s="3"/>
      <c r="G540" s="3"/>
      <c r="H540" s="3"/>
      <c r="I540" s="3"/>
      <c r="J540" s="3"/>
      <c r="K540" s="3"/>
      <c r="L540" s="3"/>
      <c r="M540" s="3"/>
      <c r="N540" s="3"/>
      <c r="O540" s="3"/>
      <c r="P540" s="3"/>
    </row>
    <row r="541" spans="1:16" ht="45" customHeight="1" x14ac:dyDescent="0.25">
      <c r="A541" s="16" t="s">
        <v>211</v>
      </c>
      <c r="B541" s="16">
        <v>98564</v>
      </c>
      <c r="C541" s="46" t="str">
        <f>VLOOKUP(B541,COMPOSICAO!B:K,2,FALSE)</f>
        <v>PROTEÇÃO MECÂNICA DE SUPERFÍCIE VERTICAL COM ARGAMASSA DE CIMENTO E AREIA, TRAÇO 1:3, E=2CM. AF_06/2018</v>
      </c>
      <c r="D541" s="47"/>
      <c r="E541" s="47"/>
      <c r="F541" s="48"/>
      <c r="G541" s="16" t="str">
        <f>VLOOKUP(B541,COMPOSICAO!B:K,6,FALSE)</f>
        <v>M2</v>
      </c>
      <c r="H541" s="16"/>
      <c r="I541" s="16"/>
      <c r="J541" s="16"/>
      <c r="K541" s="16"/>
      <c r="L541" s="16"/>
      <c r="M541" s="16"/>
      <c r="N541" s="16"/>
      <c r="O541" s="16"/>
      <c r="P541" s="17">
        <f>SUM(O541:O543)</f>
        <v>9.1199999999999992</v>
      </c>
    </row>
    <row r="542" spans="1:16" ht="15" customHeight="1" x14ac:dyDescent="0.25">
      <c r="A542" s="16" t="s">
        <v>450</v>
      </c>
      <c r="B542" s="46" t="s">
        <v>12</v>
      </c>
      <c r="C542" s="47"/>
      <c r="D542" s="47"/>
      <c r="E542" s="47"/>
      <c r="F542" s="48"/>
      <c r="G542" s="16"/>
      <c r="H542" s="17">
        <v>9.1199999999999992</v>
      </c>
      <c r="I542" s="17"/>
      <c r="J542" s="17"/>
      <c r="K542" s="17"/>
      <c r="L542" s="17"/>
      <c r="M542" s="17" t="str">
        <f>IF(COUNTA(J542:L542)=2,ROUND(PRODUCT(J542:L542),2),"")</f>
        <v/>
      </c>
      <c r="N542" s="17" t="str">
        <f>IF(OR(COUNTA(J542:L542)=3,AND(COUNTA(J542:L542)=1,M542&lt;&gt;"")),ROUND(PRODUCT(J542:M542),2),"")</f>
        <v/>
      </c>
      <c r="O542" s="17">
        <f>IF(N542&lt;&gt;"",ROUND(PRODUCT(H542,I542,N542),2),IF(M542&lt;&gt;"",ROUND(PRODUCT(H542,I542,M542),2),ROUND(PRODUCT(H542:L542),2)))</f>
        <v>9.1199999999999992</v>
      </c>
      <c r="P542" s="17"/>
    </row>
    <row r="543" spans="1:16" ht="15" customHeight="1" x14ac:dyDescent="0.25">
      <c r="A543" s="3"/>
      <c r="B543" s="3"/>
      <c r="C543" s="3"/>
      <c r="D543" s="3"/>
      <c r="E543" s="3"/>
      <c r="F543" s="3"/>
      <c r="G543" s="3"/>
      <c r="H543" s="3"/>
      <c r="I543" s="3"/>
      <c r="J543" s="3"/>
      <c r="K543" s="3"/>
      <c r="L543" s="3"/>
      <c r="M543" s="3"/>
      <c r="N543" s="3"/>
      <c r="O543" s="3"/>
      <c r="P543" s="3"/>
    </row>
    <row r="544" spans="1:16" ht="60" customHeight="1" x14ac:dyDescent="0.25">
      <c r="A544" s="16" t="s">
        <v>212</v>
      </c>
      <c r="B544" s="16">
        <v>98546</v>
      </c>
      <c r="C544" s="46" t="str">
        <f>VLOOKUP(B544,COMPOSICAO!B:K,2,FALSE)</f>
        <v>IMPERMEABILIZAÇÃO DE SUPERFÍCIE COM MANTA ASFÁLTICA, UMA CAMADA, INCLUSIVE APLICAÇÃO DE PRIMER ASFÁLTICO, E=3MM. AF_06/2018</v>
      </c>
      <c r="D544" s="47"/>
      <c r="E544" s="47"/>
      <c r="F544" s="48"/>
      <c r="G544" s="16" t="str">
        <f>VLOOKUP(B544,COMPOSICAO!B:K,6,FALSE)</f>
        <v>M2</v>
      </c>
      <c r="H544" s="16"/>
      <c r="I544" s="16"/>
      <c r="J544" s="16"/>
      <c r="K544" s="16"/>
      <c r="L544" s="16"/>
      <c r="M544" s="16"/>
      <c r="N544" s="16"/>
      <c r="O544" s="16"/>
      <c r="P544" s="17">
        <f>SUM(O544:O546)</f>
        <v>38.799999999999997</v>
      </c>
    </row>
    <row r="545" spans="1:16" ht="15" customHeight="1" x14ac:dyDescent="0.25">
      <c r="A545" s="16" t="s">
        <v>451</v>
      </c>
      <c r="B545" s="46" t="s">
        <v>12</v>
      </c>
      <c r="C545" s="47"/>
      <c r="D545" s="47"/>
      <c r="E545" s="47"/>
      <c r="F545" s="48"/>
      <c r="G545" s="16"/>
      <c r="H545" s="17">
        <v>38.799999999999997</v>
      </c>
      <c r="I545" s="17"/>
      <c r="J545" s="17"/>
      <c r="K545" s="17"/>
      <c r="L545" s="17"/>
      <c r="M545" s="17" t="str">
        <f>IF(COUNTA(J545:L545)=2,ROUND(PRODUCT(J545:L545),2),"")</f>
        <v/>
      </c>
      <c r="N545" s="17" t="str">
        <f>IF(OR(COUNTA(J545:L545)=3,AND(COUNTA(J545:L545)=1,M545&lt;&gt;"")),ROUND(PRODUCT(J545:M545),2),"")</f>
        <v/>
      </c>
      <c r="O545" s="17">
        <f>IF(N545&lt;&gt;"",ROUND(PRODUCT(H545,I545,N545),2),IF(M545&lt;&gt;"",ROUND(PRODUCT(H545,I545,M545),2),ROUND(PRODUCT(H545:L545),2)))</f>
        <v>38.799999999999997</v>
      </c>
      <c r="P545" s="17"/>
    </row>
    <row r="546" spans="1:16" ht="15" customHeight="1" x14ac:dyDescent="0.25">
      <c r="A546" s="3"/>
      <c r="B546" s="3"/>
      <c r="C546" s="3"/>
      <c r="D546" s="3"/>
      <c r="E546" s="3"/>
      <c r="F546" s="3"/>
      <c r="G546" s="3"/>
      <c r="H546" s="3"/>
      <c r="I546" s="3"/>
      <c r="J546" s="3"/>
      <c r="K546" s="3"/>
      <c r="L546" s="3"/>
      <c r="M546" s="3"/>
      <c r="N546" s="3"/>
      <c r="O546" s="3"/>
      <c r="P546" s="3"/>
    </row>
    <row r="547" spans="1:16" ht="30" customHeight="1" x14ac:dyDescent="0.25">
      <c r="A547" s="16" t="s">
        <v>213</v>
      </c>
      <c r="B547" s="16">
        <v>94232</v>
      </c>
      <c r="C547" s="46" t="str">
        <f>VLOOKUP(B547,COMPOSICAO!B:K,2,FALSE)</f>
        <v>AMARRAÇÃO DE TELHAS CERÂMICAS OU DE CONCRETO. AF_07/2019</v>
      </c>
      <c r="D547" s="47"/>
      <c r="E547" s="47"/>
      <c r="F547" s="48"/>
      <c r="G547" s="16" t="str">
        <f>VLOOKUP(B547,COMPOSICAO!B:K,6,FALSE)</f>
        <v>UN</v>
      </c>
      <c r="H547" s="16"/>
      <c r="I547" s="16"/>
      <c r="J547" s="16"/>
      <c r="K547" s="16"/>
      <c r="L547" s="16"/>
      <c r="M547" s="16"/>
      <c r="N547" s="16"/>
      <c r="O547" s="16"/>
      <c r="P547" s="17">
        <f>SUM(O547:O549)</f>
        <v>1013.54</v>
      </c>
    </row>
    <row r="548" spans="1:16" ht="15" customHeight="1" x14ac:dyDescent="0.25">
      <c r="A548" s="16" t="s">
        <v>452</v>
      </c>
      <c r="B548" s="46" t="s">
        <v>12</v>
      </c>
      <c r="C548" s="47"/>
      <c r="D548" s="47"/>
      <c r="E548" s="47"/>
      <c r="F548" s="48"/>
      <c r="G548" s="16"/>
      <c r="H548" s="17">
        <v>1013.54</v>
      </c>
      <c r="I548" s="17"/>
      <c r="J548" s="17"/>
      <c r="K548" s="17"/>
      <c r="L548" s="17"/>
      <c r="M548" s="17" t="str">
        <f>IF(COUNTA(J548:L548)=2,ROUND(PRODUCT(J548:L548),2),"")</f>
        <v/>
      </c>
      <c r="N548" s="17" t="str">
        <f>IF(OR(COUNTA(J548:L548)=3,AND(COUNTA(J548:L548)=1,M548&lt;&gt;"")),ROUND(PRODUCT(J548:M548),2),"")</f>
        <v/>
      </c>
      <c r="O548" s="17">
        <f>IF(N548&lt;&gt;"",ROUND(PRODUCT(H548,I548,N548),2),IF(M548&lt;&gt;"",ROUND(PRODUCT(H548,I548,M548),2),ROUND(PRODUCT(H548:L548),2)))</f>
        <v>1013.54</v>
      </c>
      <c r="P548" s="17"/>
    </row>
    <row r="549" spans="1:16" ht="15" customHeight="1" x14ac:dyDescent="0.25">
      <c r="A549" s="3"/>
      <c r="B549" s="3"/>
      <c r="C549" s="3"/>
      <c r="D549" s="3"/>
      <c r="E549" s="3"/>
      <c r="F549" s="3"/>
      <c r="G549" s="3"/>
      <c r="H549" s="3"/>
      <c r="I549" s="3"/>
      <c r="J549" s="3"/>
      <c r="K549" s="3"/>
      <c r="L549" s="3"/>
      <c r="M549" s="3"/>
      <c r="N549" s="3"/>
      <c r="O549" s="3"/>
      <c r="P549" s="3"/>
    </row>
    <row r="550" spans="1:16" ht="15" customHeight="1" x14ac:dyDescent="0.25">
      <c r="A550" s="13">
        <v>10</v>
      </c>
      <c r="B550" s="72" t="s">
        <v>453</v>
      </c>
      <c r="C550" s="73"/>
      <c r="D550" s="73"/>
      <c r="E550" s="73"/>
      <c r="F550" s="73"/>
      <c r="G550" s="73"/>
      <c r="H550" s="73"/>
      <c r="I550" s="73"/>
      <c r="J550" s="73"/>
      <c r="K550" s="73"/>
      <c r="L550" s="73"/>
      <c r="M550" s="73"/>
      <c r="N550" s="73"/>
      <c r="O550" s="73"/>
      <c r="P550" s="74"/>
    </row>
    <row r="551" spans="1:16" ht="75" customHeight="1" x14ac:dyDescent="0.25">
      <c r="A551" s="16" t="s">
        <v>214</v>
      </c>
      <c r="B551" s="16">
        <v>87882</v>
      </c>
      <c r="C551" s="46" t="str">
        <f>VLOOKUP(B551,COMPOSICAO!B:K,2,FALSE)</f>
        <v>CHAPISCO APLICADO NO TETO OU EM ALVENARIA E ESTRUTURA, COM ROLO PARA TEXTURA ACRÍLICA. ARGAMASSA TRAÇO 1:4 E EMULSÃO POLIMÉRICA (ADESIVO) COM PREPARO EM BETONEIRA 400L. AF_10/2022</v>
      </c>
      <c r="D551" s="47"/>
      <c r="E551" s="47"/>
      <c r="F551" s="48"/>
      <c r="G551" s="16" t="str">
        <f>VLOOKUP(B551,COMPOSICAO!B:K,6,FALSE)</f>
        <v>M2</v>
      </c>
      <c r="H551" s="16"/>
      <c r="I551" s="16"/>
      <c r="J551" s="16"/>
      <c r="K551" s="16"/>
      <c r="L551" s="16"/>
      <c r="M551" s="16"/>
      <c r="N551" s="16"/>
      <c r="O551" s="16"/>
      <c r="P551" s="17">
        <f>SUM(O551:O553)</f>
        <v>574.17999999999995</v>
      </c>
    </row>
    <row r="552" spans="1:16" ht="15" customHeight="1" x14ac:dyDescent="0.25">
      <c r="A552" s="16" t="s">
        <v>454</v>
      </c>
      <c r="B552" s="46" t="s">
        <v>12</v>
      </c>
      <c r="C552" s="47"/>
      <c r="D552" s="47"/>
      <c r="E552" s="47"/>
      <c r="F552" s="48"/>
      <c r="G552" s="16"/>
      <c r="H552" s="17">
        <v>574.17999999999995</v>
      </c>
      <c r="I552" s="17"/>
      <c r="J552" s="17"/>
      <c r="K552" s="17"/>
      <c r="L552" s="17"/>
      <c r="M552" s="17" t="str">
        <f>IF(COUNTA(J552:L552)=2,ROUND(PRODUCT(J552:L552),2),"")</f>
        <v/>
      </c>
      <c r="N552" s="17" t="str">
        <f>IF(OR(COUNTA(J552:L552)=3,AND(COUNTA(J552:L552)=1,M552&lt;&gt;"")),ROUND(PRODUCT(J552:M552),2),"")</f>
        <v/>
      </c>
      <c r="O552" s="17">
        <f>IF(N552&lt;&gt;"",ROUND(PRODUCT(H552,I552,N552),2),IF(M552&lt;&gt;"",ROUND(PRODUCT(H552,I552,M552),2),ROUND(PRODUCT(H552:L552),2)))</f>
        <v>574.17999999999995</v>
      </c>
      <c r="P552" s="17"/>
    </row>
    <row r="553" spans="1:16" ht="15" customHeight="1" x14ac:dyDescent="0.25">
      <c r="A553" s="3"/>
      <c r="B553" s="3"/>
      <c r="C553" s="3"/>
      <c r="D553" s="3"/>
      <c r="E553" s="3"/>
      <c r="F553" s="3"/>
      <c r="G553" s="3"/>
      <c r="H553" s="3"/>
      <c r="I553" s="3"/>
      <c r="J553" s="3"/>
      <c r="K553" s="3"/>
      <c r="L553" s="3"/>
      <c r="M553" s="3"/>
      <c r="N553" s="3"/>
      <c r="O553" s="3"/>
      <c r="P553" s="3"/>
    </row>
    <row r="554" spans="1:16" ht="90" customHeight="1" x14ac:dyDescent="0.25">
      <c r="A554" s="16" t="s">
        <v>215</v>
      </c>
      <c r="B554" s="16">
        <v>87547</v>
      </c>
      <c r="C554" s="46" t="str">
        <f>VLOOKUP(B554,COMPOSICAO!B:K,2,FALSE)</f>
        <v>MASSA ÚNICA, PARA RECEBIMENTO DE PINTURA, EM ARGAMASSA TRAÇO 1:2:8, PREPARO MECÂNICO COM BETONEIRA 400L, APLICADA MANUALMENTE EM FACES INTERNAS DE PAREDES, ESPESSURA DE 10MM, COM EXECUÇÃO DE TALISCAS. AF_06/2014</v>
      </c>
      <c r="D554" s="47"/>
      <c r="E554" s="47"/>
      <c r="F554" s="48"/>
      <c r="G554" s="16" t="str">
        <f>VLOOKUP(B554,COMPOSICAO!B:K,6,FALSE)</f>
        <v>M2</v>
      </c>
      <c r="H554" s="16"/>
      <c r="I554" s="16"/>
      <c r="J554" s="16"/>
      <c r="K554" s="16"/>
      <c r="L554" s="16"/>
      <c r="M554" s="16"/>
      <c r="N554" s="16"/>
      <c r="O554" s="16"/>
      <c r="P554" s="17">
        <f>SUM(O554:O556)</f>
        <v>427.8</v>
      </c>
    </row>
    <row r="555" spans="1:16" ht="15" customHeight="1" x14ac:dyDescent="0.25">
      <c r="A555" s="16" t="s">
        <v>455</v>
      </c>
      <c r="B555" s="46" t="s">
        <v>12</v>
      </c>
      <c r="C555" s="47"/>
      <c r="D555" s="47"/>
      <c r="E555" s="47"/>
      <c r="F555" s="48"/>
      <c r="G555" s="16"/>
      <c r="H555" s="17">
        <v>427.8</v>
      </c>
      <c r="I555" s="17"/>
      <c r="J555" s="17"/>
      <c r="K555" s="17"/>
      <c r="L555" s="17"/>
      <c r="M555" s="17" t="str">
        <f>IF(COUNTA(J555:L555)=2,ROUND(PRODUCT(J555:L555),2),"")</f>
        <v/>
      </c>
      <c r="N555" s="17" t="str">
        <f>IF(OR(COUNTA(J555:L555)=3,AND(COUNTA(J555:L555)=1,M555&lt;&gt;"")),ROUND(PRODUCT(J555:M555),2),"")</f>
        <v/>
      </c>
      <c r="O555" s="17">
        <f>IF(N555&lt;&gt;"",ROUND(PRODUCT(H555,I555,N555),2),IF(M555&lt;&gt;"",ROUND(PRODUCT(H555,I555,M555),2),ROUND(PRODUCT(H555:L555),2)))</f>
        <v>427.8</v>
      </c>
      <c r="P555" s="17"/>
    </row>
    <row r="556" spans="1:16" ht="15" customHeight="1" x14ac:dyDescent="0.25">
      <c r="A556" s="3"/>
      <c r="B556" s="3"/>
      <c r="C556" s="3"/>
      <c r="D556" s="3"/>
      <c r="E556" s="3"/>
      <c r="F556" s="3"/>
      <c r="G556" s="3"/>
      <c r="H556" s="3"/>
      <c r="I556" s="3"/>
      <c r="J556" s="3"/>
      <c r="K556" s="3"/>
      <c r="L556" s="3"/>
      <c r="M556" s="3"/>
      <c r="N556" s="3"/>
      <c r="O556" s="3"/>
      <c r="P556" s="3"/>
    </row>
    <row r="557" spans="1:16" ht="30" customHeight="1" x14ac:dyDescent="0.25">
      <c r="A557" s="16" t="s">
        <v>216</v>
      </c>
      <c r="B557" s="16">
        <v>88495</v>
      </c>
      <c r="C557" s="46" t="str">
        <f>VLOOKUP(B557,COMPOSICAO!B:K,2,FALSE)</f>
        <v>APLICAÇÃO E LIXAMENTO DE MASSA LÁTEX EM PAREDES, UMA DEMÃO. AF_06/2014</v>
      </c>
      <c r="D557" s="47"/>
      <c r="E557" s="47"/>
      <c r="F557" s="48"/>
      <c r="G557" s="16" t="str">
        <f>VLOOKUP(B557,COMPOSICAO!B:K,6,FALSE)</f>
        <v>M2</v>
      </c>
      <c r="H557" s="16"/>
      <c r="I557" s="16"/>
      <c r="J557" s="16"/>
      <c r="K557" s="16"/>
      <c r="L557" s="16"/>
      <c r="M557" s="16"/>
      <c r="N557" s="16"/>
      <c r="O557" s="16"/>
      <c r="P557" s="17">
        <f>SUM(O557:O559)</f>
        <v>316.86</v>
      </c>
    </row>
    <row r="558" spans="1:16" ht="15" customHeight="1" x14ac:dyDescent="0.25">
      <c r="A558" s="16" t="s">
        <v>456</v>
      </c>
      <c r="B558" s="46" t="s">
        <v>12</v>
      </c>
      <c r="C558" s="47"/>
      <c r="D558" s="47"/>
      <c r="E558" s="47"/>
      <c r="F558" s="48"/>
      <c r="G558" s="16"/>
      <c r="H558" s="17">
        <v>316.86</v>
      </c>
      <c r="I558" s="17"/>
      <c r="J558" s="17"/>
      <c r="K558" s="17"/>
      <c r="L558" s="17"/>
      <c r="M558" s="17" t="str">
        <f>IF(COUNTA(J558:L558)=2,ROUND(PRODUCT(J558:L558),2),"")</f>
        <v/>
      </c>
      <c r="N558" s="17" t="str">
        <f>IF(OR(COUNTA(J558:L558)=3,AND(COUNTA(J558:L558)=1,M558&lt;&gt;"")),ROUND(PRODUCT(J558:M558),2),"")</f>
        <v/>
      </c>
      <c r="O558" s="17">
        <f>IF(N558&lt;&gt;"",ROUND(PRODUCT(H558,I558,N558),2),IF(M558&lt;&gt;"",ROUND(PRODUCT(H558,I558,M558),2),ROUND(PRODUCT(H558:L558),2)))</f>
        <v>316.86</v>
      </c>
      <c r="P558" s="17"/>
    </row>
    <row r="559" spans="1:16" ht="15" customHeight="1" x14ac:dyDescent="0.25">
      <c r="A559" s="3"/>
      <c r="B559" s="3"/>
      <c r="C559" s="3"/>
      <c r="D559" s="3"/>
      <c r="E559" s="3"/>
      <c r="F559" s="3"/>
      <c r="G559" s="3"/>
      <c r="H559" s="3"/>
      <c r="I559" s="3"/>
      <c r="J559" s="3"/>
      <c r="K559" s="3"/>
      <c r="L559" s="3"/>
      <c r="M559" s="3"/>
      <c r="N559" s="3"/>
      <c r="O559" s="3"/>
      <c r="P559" s="3"/>
    </row>
    <row r="560" spans="1:16" ht="30" customHeight="1" x14ac:dyDescent="0.25">
      <c r="A560" s="16" t="s">
        <v>217</v>
      </c>
      <c r="B560" s="16">
        <v>88485</v>
      </c>
      <c r="C560" s="46" t="str">
        <f>VLOOKUP(B560,COMPOSICAO!B:K,2,FALSE)</f>
        <v>APLICAÇÃO DE FUNDO SELADOR ACRÍLICO EM PAREDES, UMA DEMÃO. AF_06/2014</v>
      </c>
      <c r="D560" s="47"/>
      <c r="E560" s="47"/>
      <c r="F560" s="48"/>
      <c r="G560" s="16" t="str">
        <f>VLOOKUP(B560,COMPOSICAO!B:K,6,FALSE)</f>
        <v>M2</v>
      </c>
      <c r="H560" s="16"/>
      <c r="I560" s="16"/>
      <c r="J560" s="16"/>
      <c r="K560" s="16"/>
      <c r="L560" s="16"/>
      <c r="M560" s="16"/>
      <c r="N560" s="16"/>
      <c r="O560" s="16"/>
      <c r="P560" s="17">
        <f>SUM(O560:O562)</f>
        <v>316.86</v>
      </c>
    </row>
    <row r="561" spans="1:16" ht="15" customHeight="1" x14ac:dyDescent="0.25">
      <c r="A561" s="16" t="s">
        <v>457</v>
      </c>
      <c r="B561" s="46" t="s">
        <v>12</v>
      </c>
      <c r="C561" s="47"/>
      <c r="D561" s="47"/>
      <c r="E561" s="47"/>
      <c r="F561" s="48"/>
      <c r="G561" s="16"/>
      <c r="H561" s="17">
        <v>316.86</v>
      </c>
      <c r="I561" s="17"/>
      <c r="J561" s="17"/>
      <c r="K561" s="17"/>
      <c r="L561" s="17"/>
      <c r="M561" s="17" t="str">
        <f>IF(COUNTA(J561:L561)=2,ROUND(PRODUCT(J561:L561),2),"")</f>
        <v/>
      </c>
      <c r="N561" s="17" t="str">
        <f>IF(OR(COUNTA(J561:L561)=3,AND(COUNTA(J561:L561)=1,M561&lt;&gt;"")),ROUND(PRODUCT(J561:M561),2),"")</f>
        <v/>
      </c>
      <c r="O561" s="17">
        <f>IF(N561&lt;&gt;"",ROUND(PRODUCT(H561,I561,N561),2),IF(M561&lt;&gt;"",ROUND(PRODUCT(H561,I561,M561),2),ROUND(PRODUCT(H561:L561),2)))</f>
        <v>316.86</v>
      </c>
      <c r="P561" s="17"/>
    </row>
    <row r="562" spans="1:16" ht="15" customHeight="1" x14ac:dyDescent="0.25">
      <c r="A562" s="3"/>
      <c r="B562" s="3"/>
      <c r="C562" s="3"/>
      <c r="D562" s="3"/>
      <c r="E562" s="3"/>
      <c r="F562" s="3"/>
      <c r="G562" s="3"/>
      <c r="H562" s="3"/>
      <c r="I562" s="3"/>
      <c r="J562" s="3"/>
      <c r="K562" s="3"/>
      <c r="L562" s="3"/>
      <c r="M562" s="3"/>
      <c r="N562" s="3"/>
      <c r="O562" s="3"/>
      <c r="P562" s="3"/>
    </row>
    <row r="563" spans="1:16" ht="45" customHeight="1" x14ac:dyDescent="0.25">
      <c r="A563" s="16" t="s">
        <v>218</v>
      </c>
      <c r="B563" s="16">
        <v>88489</v>
      </c>
      <c r="C563" s="46" t="str">
        <f>VLOOKUP(B563,COMPOSICAO!B:K,2,FALSE)</f>
        <v>APLICAÇÃO MANUAL DE PINTURA COM TINTA LÁTEX ACRÍLICA EM PAREDES, DUAS DEMÃOS. AF_06/2014</v>
      </c>
      <c r="D563" s="47"/>
      <c r="E563" s="47"/>
      <c r="F563" s="48"/>
      <c r="G563" s="16" t="str">
        <f>VLOOKUP(B563,COMPOSICAO!B:K,6,FALSE)</f>
        <v>M2</v>
      </c>
      <c r="H563" s="16"/>
      <c r="I563" s="16"/>
      <c r="J563" s="16"/>
      <c r="K563" s="16"/>
      <c r="L563" s="16"/>
      <c r="M563" s="16"/>
      <c r="N563" s="16"/>
      <c r="O563" s="16"/>
      <c r="P563" s="17">
        <f>SUM(O563:O565)</f>
        <v>316.86</v>
      </c>
    </row>
    <row r="564" spans="1:16" ht="15" customHeight="1" x14ac:dyDescent="0.25">
      <c r="A564" s="16" t="s">
        <v>458</v>
      </c>
      <c r="B564" s="46" t="s">
        <v>12</v>
      </c>
      <c r="C564" s="47"/>
      <c r="D564" s="47"/>
      <c r="E564" s="47"/>
      <c r="F564" s="48"/>
      <c r="G564" s="16"/>
      <c r="H564" s="17">
        <v>316.86</v>
      </c>
      <c r="I564" s="17"/>
      <c r="J564" s="17"/>
      <c r="K564" s="17"/>
      <c r="L564" s="17"/>
      <c r="M564" s="17" t="str">
        <f>IF(COUNTA(J564:L564)=2,ROUND(PRODUCT(J564:L564),2),"")</f>
        <v/>
      </c>
      <c r="N564" s="17" t="str">
        <f>IF(OR(COUNTA(J564:L564)=3,AND(COUNTA(J564:L564)=1,M564&lt;&gt;"")),ROUND(PRODUCT(J564:M564),2),"")</f>
        <v/>
      </c>
      <c r="O564" s="17">
        <f>IF(N564&lt;&gt;"",ROUND(PRODUCT(H564,I564,N564),2),IF(M564&lt;&gt;"",ROUND(PRODUCT(H564,I564,M564),2),ROUND(PRODUCT(H564:L564),2)))</f>
        <v>316.86</v>
      </c>
      <c r="P564" s="17"/>
    </row>
    <row r="565" spans="1:16" ht="15" customHeight="1" x14ac:dyDescent="0.25">
      <c r="A565" s="3"/>
      <c r="B565" s="3"/>
      <c r="C565" s="3"/>
      <c r="D565" s="3"/>
      <c r="E565" s="3"/>
      <c r="F565" s="3"/>
      <c r="G565" s="3"/>
      <c r="H565" s="3"/>
      <c r="I565" s="3"/>
      <c r="J565" s="3"/>
      <c r="K565" s="3"/>
      <c r="L565" s="3"/>
      <c r="M565" s="3"/>
      <c r="N565" s="3"/>
      <c r="O565" s="3"/>
      <c r="P565" s="3"/>
    </row>
    <row r="566" spans="1:16" ht="105" customHeight="1" x14ac:dyDescent="0.25">
      <c r="A566" s="16" t="s">
        <v>219</v>
      </c>
      <c r="B566" s="16">
        <v>87545</v>
      </c>
      <c r="C566" s="46" t="str">
        <f>VLOOKUP(B566,COMPOSICAO!B:K,2,FALSE)</f>
        <v>EMBOÇO, PARA RECEBIMENTO DE CERÂMICA, EM ARGAMASSA TRAÇO 1:2:8, PREPARO MECÂNICO COM BETONEIRA 400L, APLICADO MANUALMENTE EM FACES INTERNAS DE PAREDES, PARA AMBIENTE COM ÁREA MENOR QUE 5M2, ESPESSURA DE 10MM, COM EXECUÇÃO DE TALISCAS. AF_06/2014</v>
      </c>
      <c r="D566" s="47"/>
      <c r="E566" s="47"/>
      <c r="F566" s="48"/>
      <c r="G566" s="16" t="str">
        <f>VLOOKUP(B566,COMPOSICAO!B:K,6,FALSE)</f>
        <v>M2</v>
      </c>
      <c r="H566" s="16"/>
      <c r="I566" s="16"/>
      <c r="J566" s="16"/>
      <c r="K566" s="16"/>
      <c r="L566" s="16"/>
      <c r="M566" s="16"/>
      <c r="N566" s="16"/>
      <c r="O566" s="16"/>
      <c r="P566" s="17">
        <f>SUM(O566:O568)</f>
        <v>66.22</v>
      </c>
    </row>
    <row r="567" spans="1:16" ht="15" customHeight="1" x14ac:dyDescent="0.25">
      <c r="A567" s="16" t="s">
        <v>459</v>
      </c>
      <c r="B567" s="46" t="s">
        <v>12</v>
      </c>
      <c r="C567" s="47"/>
      <c r="D567" s="47"/>
      <c r="E567" s="47"/>
      <c r="F567" s="48"/>
      <c r="G567" s="16"/>
      <c r="H567" s="17">
        <v>66.22</v>
      </c>
      <c r="I567" s="17"/>
      <c r="J567" s="17"/>
      <c r="K567" s="17"/>
      <c r="L567" s="17"/>
      <c r="M567" s="17" t="str">
        <f>IF(COUNTA(J567:L567)=2,ROUND(PRODUCT(J567:L567),2),"")</f>
        <v/>
      </c>
      <c r="N567" s="17" t="str">
        <f>IF(OR(COUNTA(J567:L567)=3,AND(COUNTA(J567:L567)=1,M567&lt;&gt;"")),ROUND(PRODUCT(J567:M567),2),"")</f>
        <v/>
      </c>
      <c r="O567" s="17">
        <f>IF(N567&lt;&gt;"",ROUND(PRODUCT(H567,I567,N567),2),IF(M567&lt;&gt;"",ROUND(PRODUCT(H567,I567,M567),2),ROUND(PRODUCT(H567:L567),2)))</f>
        <v>66.22</v>
      </c>
      <c r="P567" s="17"/>
    </row>
    <row r="568" spans="1:16" ht="15" customHeight="1" x14ac:dyDescent="0.25">
      <c r="A568" s="3"/>
      <c r="B568" s="3"/>
      <c r="C568" s="3"/>
      <c r="D568" s="3"/>
      <c r="E568" s="3"/>
      <c r="F568" s="3"/>
      <c r="G568" s="3"/>
      <c r="H568" s="3"/>
      <c r="I568" s="3"/>
      <c r="J568" s="3"/>
      <c r="K568" s="3"/>
      <c r="L568" s="3"/>
      <c r="M568" s="3"/>
      <c r="N568" s="3"/>
      <c r="O568" s="3"/>
      <c r="P568" s="3"/>
    </row>
    <row r="569" spans="1:16" ht="105" customHeight="1" x14ac:dyDescent="0.25">
      <c r="A569" s="16" t="s">
        <v>220</v>
      </c>
      <c r="B569" s="16">
        <v>87549</v>
      </c>
      <c r="C569" s="46" t="str">
        <f>VLOOKUP(B569,COMPOSICAO!B:K,2,FALSE)</f>
        <v>EMBOÇO, PARA RECEBIMENTO DE CERÂMICA, EM ARGAMASSA TRAÇO 1:2:8, PREPARO MECÂNICO COM BETONEIRA 400L, APLICADO MANUALMENTE EM FACES INTERNAS DE PAREDES, PARA AMBIENTE COM ÁREA ENTRE 5M2 E 10M2, ESPESSURA DE 10MM, COM EXECUÇÃO DE TALISCAS. AF_06/2014</v>
      </c>
      <c r="D569" s="47"/>
      <c r="E569" s="47"/>
      <c r="F569" s="48"/>
      <c r="G569" s="16" t="str">
        <f>VLOOKUP(B569,COMPOSICAO!B:K,6,FALSE)</f>
        <v>M2</v>
      </c>
      <c r="H569" s="16"/>
      <c r="I569" s="16"/>
      <c r="J569" s="16"/>
      <c r="K569" s="16"/>
      <c r="L569" s="16"/>
      <c r="M569" s="16"/>
      <c r="N569" s="16"/>
      <c r="O569" s="16"/>
      <c r="P569" s="17">
        <f>SUM(O569:O571)</f>
        <v>48.02</v>
      </c>
    </row>
    <row r="570" spans="1:16" ht="15" customHeight="1" x14ac:dyDescent="0.25">
      <c r="A570" s="16" t="s">
        <v>460</v>
      </c>
      <c r="B570" s="46" t="s">
        <v>12</v>
      </c>
      <c r="C570" s="47"/>
      <c r="D570" s="47"/>
      <c r="E570" s="47"/>
      <c r="F570" s="48"/>
      <c r="G570" s="16"/>
      <c r="H570" s="17">
        <v>48.02</v>
      </c>
      <c r="I570" s="17"/>
      <c r="J570" s="17"/>
      <c r="K570" s="17"/>
      <c r="L570" s="17"/>
      <c r="M570" s="17" t="str">
        <f>IF(COUNTA(J570:L570)=2,ROUND(PRODUCT(J570:L570),2),"")</f>
        <v/>
      </c>
      <c r="N570" s="17" t="str">
        <f>IF(OR(COUNTA(J570:L570)=3,AND(COUNTA(J570:L570)=1,M570&lt;&gt;"")),ROUND(PRODUCT(J570:M570),2),"")</f>
        <v/>
      </c>
      <c r="O570" s="17">
        <f>IF(N570&lt;&gt;"",ROUND(PRODUCT(H570,I570,N570),2),IF(M570&lt;&gt;"",ROUND(PRODUCT(H570,I570,M570),2),ROUND(PRODUCT(H570:L570),2)))</f>
        <v>48.02</v>
      </c>
      <c r="P570" s="17"/>
    </row>
    <row r="571" spans="1:16" ht="15" customHeight="1" x14ac:dyDescent="0.25">
      <c r="A571" s="3"/>
      <c r="B571" s="3"/>
      <c r="C571" s="3"/>
      <c r="D571" s="3"/>
      <c r="E571" s="3"/>
      <c r="F571" s="3"/>
      <c r="G571" s="3"/>
      <c r="H571" s="3"/>
      <c r="I571" s="3"/>
      <c r="J571" s="3"/>
      <c r="K571" s="3"/>
      <c r="L571" s="3"/>
      <c r="M571" s="3"/>
      <c r="N571" s="3"/>
      <c r="O571" s="3"/>
      <c r="P571" s="3"/>
    </row>
    <row r="572" spans="1:16" ht="105" customHeight="1" x14ac:dyDescent="0.25">
      <c r="A572" s="16" t="s">
        <v>221</v>
      </c>
      <c r="B572" s="16">
        <v>87553</v>
      </c>
      <c r="C572" s="46" t="str">
        <f>VLOOKUP(B572,COMPOSICAO!B:K,2,FALSE)</f>
        <v>EMBOÇO, PARA RECEBIMENTO DE CERÂMICA, EM ARGAMASSA TRAÇO 1:2:8, PREPARO MECÂNICO COM BETONEIRA 400L, APLICADO MANUALMENTE EM FACES INTERNAS DE PAREDES, PARA AMBIENTE COM ÁREA MAIOR QUE 10M2, ESPESSURA DE 10MM, COM EXECUÇÃO DE TALISCAS. AF_06/2014</v>
      </c>
      <c r="D572" s="47"/>
      <c r="E572" s="47"/>
      <c r="F572" s="48"/>
      <c r="G572" s="16" t="str">
        <f>VLOOKUP(B572,COMPOSICAO!B:K,6,FALSE)</f>
        <v>M2</v>
      </c>
      <c r="H572" s="16"/>
      <c r="I572" s="16"/>
      <c r="J572" s="16"/>
      <c r="K572" s="16"/>
      <c r="L572" s="16"/>
      <c r="M572" s="16"/>
      <c r="N572" s="16"/>
      <c r="O572" s="16"/>
      <c r="P572" s="17">
        <f>SUM(O572:O574)</f>
        <v>32.33</v>
      </c>
    </row>
    <row r="573" spans="1:16" ht="15" customHeight="1" x14ac:dyDescent="0.25">
      <c r="A573" s="16" t="s">
        <v>461</v>
      </c>
      <c r="B573" s="46" t="s">
        <v>12</v>
      </c>
      <c r="C573" s="47"/>
      <c r="D573" s="47"/>
      <c r="E573" s="47"/>
      <c r="F573" s="48"/>
      <c r="G573" s="16"/>
      <c r="H573" s="17">
        <v>32.33</v>
      </c>
      <c r="I573" s="17"/>
      <c r="J573" s="17"/>
      <c r="K573" s="17"/>
      <c r="L573" s="17"/>
      <c r="M573" s="17" t="str">
        <f>IF(COUNTA(J573:L573)=2,ROUND(PRODUCT(J573:L573),2),"")</f>
        <v/>
      </c>
      <c r="N573" s="17" t="str">
        <f>IF(OR(COUNTA(J573:L573)=3,AND(COUNTA(J573:L573)=1,M573&lt;&gt;"")),ROUND(PRODUCT(J573:M573),2),"")</f>
        <v/>
      </c>
      <c r="O573" s="17">
        <f>IF(N573&lt;&gt;"",ROUND(PRODUCT(H573,I573,N573),2),IF(M573&lt;&gt;"",ROUND(PRODUCT(H573,I573,M573),2),ROUND(PRODUCT(H573:L573),2)))</f>
        <v>32.33</v>
      </c>
      <c r="P573" s="17"/>
    </row>
    <row r="574" spans="1:16" ht="15" customHeight="1" x14ac:dyDescent="0.25">
      <c r="A574" s="3"/>
      <c r="B574" s="3"/>
      <c r="C574" s="3"/>
      <c r="D574" s="3"/>
      <c r="E574" s="3"/>
      <c r="F574" s="3"/>
      <c r="G574" s="3"/>
      <c r="H574" s="3"/>
      <c r="I574" s="3"/>
      <c r="J574" s="3"/>
      <c r="K574" s="3"/>
      <c r="L574" s="3"/>
      <c r="M574" s="3"/>
      <c r="N574" s="3"/>
      <c r="O574" s="3"/>
      <c r="P574" s="3"/>
    </row>
    <row r="575" spans="1:16" ht="75" customHeight="1" x14ac:dyDescent="0.25">
      <c r="A575" s="16" t="s">
        <v>222</v>
      </c>
      <c r="B575" s="16">
        <v>104453</v>
      </c>
      <c r="C575" s="46" t="str">
        <f>VLOOKUP(B575,COMPOSICAO!B:K,2,FALSE)</f>
        <v>REVESTIMENTO CERÂMICO PARA PAREDES INTERNAS COM PLACAS TIPO ESMALTADA EXTRA DE DIMENSÕES 20X20 CM APLICADAS EM AMBIENTES DE ÁREA MENOR QUE 5 M² NA ALTURA INTEIRA DAS PAREDES. AF_06/2014</v>
      </c>
      <c r="D575" s="47"/>
      <c r="E575" s="47"/>
      <c r="F575" s="48"/>
      <c r="G575" s="16" t="str">
        <f>VLOOKUP(B575,COMPOSICAO!B:K,6,FALSE)</f>
        <v>M2</v>
      </c>
      <c r="H575" s="16"/>
      <c r="I575" s="16"/>
      <c r="J575" s="16"/>
      <c r="K575" s="16"/>
      <c r="L575" s="16"/>
      <c r="M575" s="16"/>
      <c r="N575" s="16"/>
      <c r="O575" s="16"/>
      <c r="P575" s="17">
        <f>SUM(O575:O577)</f>
        <v>66.349999999999994</v>
      </c>
    </row>
    <row r="576" spans="1:16" ht="15" customHeight="1" x14ac:dyDescent="0.25">
      <c r="A576" s="16" t="s">
        <v>462</v>
      </c>
      <c r="B576" s="46" t="s">
        <v>12</v>
      </c>
      <c r="C576" s="47"/>
      <c r="D576" s="47"/>
      <c r="E576" s="47"/>
      <c r="F576" s="48"/>
      <c r="G576" s="16"/>
      <c r="H576" s="17">
        <v>66.349999999999994</v>
      </c>
      <c r="I576" s="17"/>
      <c r="J576" s="17"/>
      <c r="K576" s="17"/>
      <c r="L576" s="17"/>
      <c r="M576" s="17" t="str">
        <f>IF(COUNTA(J576:L576)=2,ROUND(PRODUCT(J576:L576),2),"")</f>
        <v/>
      </c>
      <c r="N576" s="17" t="str">
        <f>IF(OR(COUNTA(J576:L576)=3,AND(COUNTA(J576:L576)=1,M576&lt;&gt;"")),ROUND(PRODUCT(J576:M576),2),"")</f>
        <v/>
      </c>
      <c r="O576" s="17">
        <f>IF(N576&lt;&gt;"",ROUND(PRODUCT(H576,I576,N576),2),IF(M576&lt;&gt;"",ROUND(PRODUCT(H576,I576,M576),2),ROUND(PRODUCT(H576:L576),2)))</f>
        <v>66.349999999999994</v>
      </c>
      <c r="P576" s="17"/>
    </row>
    <row r="577" spans="1:16" ht="15" customHeight="1" x14ac:dyDescent="0.25">
      <c r="A577" s="3"/>
      <c r="B577" s="3"/>
      <c r="C577" s="3"/>
      <c r="D577" s="3"/>
      <c r="E577" s="3"/>
      <c r="F577" s="3"/>
      <c r="G577" s="3"/>
      <c r="H577" s="3"/>
      <c r="I577" s="3"/>
      <c r="J577" s="3"/>
      <c r="K577" s="3"/>
      <c r="L577" s="3"/>
      <c r="M577" s="3"/>
      <c r="N577" s="3"/>
      <c r="O577" s="3"/>
      <c r="P577" s="3"/>
    </row>
    <row r="578" spans="1:16" ht="75" customHeight="1" x14ac:dyDescent="0.25">
      <c r="A578" s="16" t="s">
        <v>223</v>
      </c>
      <c r="B578" s="16">
        <v>87265</v>
      </c>
      <c r="C578" s="46" t="str">
        <f>VLOOKUP(B578,COMPOSICAO!B:K,2,FALSE)</f>
        <v>REVESTIMENTO CERÂMICO PARA PAREDES INTERNAS COM PLACAS TIPO ESMALTADA EXTRA DE DIMENSÕES 20X20 CM APLICADAS EM AMBIENTES DE ÁREA MAIOR QUE 5 M² NA ALTURA INTEIRA DAS PAREDES. AF_06/2014</v>
      </c>
      <c r="D578" s="47"/>
      <c r="E578" s="47"/>
      <c r="F578" s="48"/>
      <c r="G578" s="16" t="str">
        <f>VLOOKUP(B578,COMPOSICAO!B:K,6,FALSE)</f>
        <v>M2</v>
      </c>
      <c r="H578" s="16"/>
      <c r="I578" s="16"/>
      <c r="J578" s="16"/>
      <c r="K578" s="16"/>
      <c r="L578" s="16"/>
      <c r="M578" s="16"/>
      <c r="N578" s="16"/>
      <c r="O578" s="16"/>
      <c r="P578" s="17">
        <f>SUM(O578:O580)</f>
        <v>80.239999999999995</v>
      </c>
    </row>
    <row r="579" spans="1:16" ht="15" customHeight="1" x14ac:dyDescent="0.25">
      <c r="A579" s="16" t="s">
        <v>463</v>
      </c>
      <c r="B579" s="46" t="s">
        <v>12</v>
      </c>
      <c r="C579" s="47"/>
      <c r="D579" s="47"/>
      <c r="E579" s="47"/>
      <c r="F579" s="48"/>
      <c r="G579" s="16"/>
      <c r="H579" s="17">
        <v>80.239999999999995</v>
      </c>
      <c r="I579" s="17"/>
      <c r="J579" s="17"/>
      <c r="K579" s="17"/>
      <c r="L579" s="17"/>
      <c r="M579" s="17" t="str">
        <f>IF(COUNTA(J579:L579)=2,ROUND(PRODUCT(J579:L579),2),"")</f>
        <v/>
      </c>
      <c r="N579" s="17" t="str">
        <f>IF(OR(COUNTA(J579:L579)=3,AND(COUNTA(J579:L579)=1,M579&lt;&gt;"")),ROUND(PRODUCT(J579:M579),2),"")</f>
        <v/>
      </c>
      <c r="O579" s="17">
        <f>IF(N579&lt;&gt;"",ROUND(PRODUCT(H579,I579,N579),2),IF(M579&lt;&gt;"",ROUND(PRODUCT(H579,I579,M579),2),ROUND(PRODUCT(H579:L579),2)))</f>
        <v>80.239999999999995</v>
      </c>
      <c r="P579" s="17"/>
    </row>
    <row r="580" spans="1:16" ht="15" customHeight="1" x14ac:dyDescent="0.25">
      <c r="A580" s="3"/>
      <c r="B580" s="3"/>
      <c r="C580" s="3"/>
      <c r="D580" s="3"/>
      <c r="E580" s="3"/>
      <c r="F580" s="3"/>
      <c r="G580" s="3"/>
      <c r="H580" s="3"/>
      <c r="I580" s="3"/>
      <c r="J580" s="3"/>
      <c r="K580" s="3"/>
      <c r="L580" s="3"/>
      <c r="M580" s="3"/>
      <c r="N580" s="3"/>
      <c r="O580" s="3"/>
      <c r="P580" s="3"/>
    </row>
    <row r="581" spans="1:16" ht="15" customHeight="1" x14ac:dyDescent="0.25">
      <c r="A581" s="13">
        <v>11</v>
      </c>
      <c r="B581" s="72" t="s">
        <v>464</v>
      </c>
      <c r="C581" s="73"/>
      <c r="D581" s="73"/>
      <c r="E581" s="73"/>
      <c r="F581" s="73"/>
      <c r="G581" s="73"/>
      <c r="H581" s="73"/>
      <c r="I581" s="73"/>
      <c r="J581" s="73"/>
      <c r="K581" s="73"/>
      <c r="L581" s="73"/>
      <c r="M581" s="73"/>
      <c r="N581" s="73"/>
      <c r="O581" s="73"/>
      <c r="P581" s="74"/>
    </row>
    <row r="582" spans="1:16" ht="90" customHeight="1" x14ac:dyDescent="0.25">
      <c r="A582" s="16" t="s">
        <v>224</v>
      </c>
      <c r="B582" s="16">
        <v>87900</v>
      </c>
      <c r="C582" s="46" t="str">
        <f>VLOOKUP(B582,COMPOSICAO!B:K,2,FALSE)</f>
        <v>CHAPISCO APLICADO EM ALVENARIA (COM PRESENÇA DE VÃOS) E ESTRUTURAS DE CONCRETO DE FACHADA, COM ROLO PARA TEXTURA ACRÍLICA.  ARGAMASSA TRAÇO 1:4 E EMULSÃO POLIMÉRICA (ADESIVO) COM PREPARO EM BETONEIRA 400L. AF_10/2022</v>
      </c>
      <c r="D582" s="47"/>
      <c r="E582" s="47"/>
      <c r="F582" s="48"/>
      <c r="G582" s="16" t="str">
        <f>VLOOKUP(B582,COMPOSICAO!B:K,6,FALSE)</f>
        <v>M2</v>
      </c>
      <c r="H582" s="16"/>
      <c r="I582" s="16"/>
      <c r="J582" s="16"/>
      <c r="K582" s="16"/>
      <c r="L582" s="16"/>
      <c r="M582" s="16"/>
      <c r="N582" s="16"/>
      <c r="O582" s="16"/>
      <c r="P582" s="17">
        <f>SUM(O582:O584)</f>
        <v>187.26</v>
      </c>
    </row>
    <row r="583" spans="1:16" ht="15" customHeight="1" x14ac:dyDescent="0.25">
      <c r="A583" s="16" t="s">
        <v>465</v>
      </c>
      <c r="B583" s="46" t="s">
        <v>12</v>
      </c>
      <c r="C583" s="47"/>
      <c r="D583" s="47"/>
      <c r="E583" s="47"/>
      <c r="F583" s="48"/>
      <c r="G583" s="16"/>
      <c r="H583" s="17">
        <v>187.26</v>
      </c>
      <c r="I583" s="17"/>
      <c r="J583" s="17"/>
      <c r="K583" s="17"/>
      <c r="L583" s="17"/>
      <c r="M583" s="17" t="str">
        <f>IF(COUNTA(J583:L583)=2,ROUND(PRODUCT(J583:L583),2),"")</f>
        <v/>
      </c>
      <c r="N583" s="17" t="str">
        <f>IF(OR(COUNTA(J583:L583)=3,AND(COUNTA(J583:L583)=1,M583&lt;&gt;"")),ROUND(PRODUCT(J583:M583),2),"")</f>
        <v/>
      </c>
      <c r="O583" s="17">
        <f>IF(N583&lt;&gt;"",ROUND(PRODUCT(H583,I583,N583),2),IF(M583&lt;&gt;"",ROUND(PRODUCT(H583,I583,M583),2),ROUND(PRODUCT(H583:L583),2)))</f>
        <v>187.26</v>
      </c>
      <c r="P583" s="17"/>
    </row>
    <row r="584" spans="1:16" ht="15" customHeight="1" x14ac:dyDescent="0.25">
      <c r="A584" s="3"/>
      <c r="B584" s="3"/>
      <c r="C584" s="3"/>
      <c r="D584" s="3"/>
      <c r="E584" s="3"/>
      <c r="F584" s="3"/>
      <c r="G584" s="3"/>
      <c r="H584" s="3"/>
      <c r="I584" s="3"/>
      <c r="J584" s="3"/>
      <c r="K584" s="3"/>
      <c r="L584" s="3"/>
      <c r="M584" s="3"/>
      <c r="N584" s="3"/>
      <c r="O584" s="3"/>
      <c r="P584" s="3"/>
    </row>
    <row r="585" spans="1:16" ht="90" customHeight="1" x14ac:dyDescent="0.25">
      <c r="A585" s="16" t="s">
        <v>225</v>
      </c>
      <c r="B585" s="16">
        <v>87889</v>
      </c>
      <c r="C585" s="46" t="str">
        <f>VLOOKUP(B585,COMPOSICAO!B:K,2,FALSE)</f>
        <v>CHAPISCO APLICADO EM ALVENARIA (SEM PRESENÇA DE VÃOS) E ESTRUTURAS DE CONCRETO DE FACHADA, COM ROLO PARA TEXTURA ACRÍLICA.  ARGAMASSA TRAÇO 1:4 E EMULSÃO POLIMÉRICA (ADESIVO) COM PREPARO EM BETONEIRA 400L. AF_10/2022</v>
      </c>
      <c r="D585" s="47"/>
      <c r="E585" s="47"/>
      <c r="F585" s="48"/>
      <c r="G585" s="16" t="str">
        <f>VLOOKUP(B585,COMPOSICAO!B:K,6,FALSE)</f>
        <v>M2</v>
      </c>
      <c r="H585" s="16"/>
      <c r="I585" s="16"/>
      <c r="J585" s="16"/>
      <c r="K585" s="16"/>
      <c r="L585" s="16"/>
      <c r="M585" s="16"/>
      <c r="N585" s="16"/>
      <c r="O585" s="16"/>
      <c r="P585" s="17">
        <f>SUM(O585:O587)</f>
        <v>102.63</v>
      </c>
    </row>
    <row r="586" spans="1:16" ht="15" customHeight="1" x14ac:dyDescent="0.25">
      <c r="A586" s="16" t="s">
        <v>466</v>
      </c>
      <c r="B586" s="46" t="s">
        <v>12</v>
      </c>
      <c r="C586" s="47"/>
      <c r="D586" s="47"/>
      <c r="E586" s="47"/>
      <c r="F586" s="48"/>
      <c r="G586" s="16"/>
      <c r="H586" s="17">
        <v>102.63</v>
      </c>
      <c r="I586" s="17"/>
      <c r="J586" s="17"/>
      <c r="K586" s="17"/>
      <c r="L586" s="17"/>
      <c r="M586" s="17" t="str">
        <f>IF(COUNTA(J586:L586)=2,ROUND(PRODUCT(J586:L586),2),"")</f>
        <v/>
      </c>
      <c r="N586" s="17" t="str">
        <f>IF(OR(COUNTA(J586:L586)=3,AND(COUNTA(J586:L586)=1,M586&lt;&gt;"")),ROUND(PRODUCT(J586:M586),2),"")</f>
        <v/>
      </c>
      <c r="O586" s="17">
        <f>IF(N586&lt;&gt;"",ROUND(PRODUCT(H586,I586,N586),2),IF(M586&lt;&gt;"",ROUND(PRODUCT(H586,I586,M586),2),ROUND(PRODUCT(H586:L586),2)))</f>
        <v>102.63</v>
      </c>
      <c r="P586" s="17"/>
    </row>
    <row r="587" spans="1:16" ht="15" customHeight="1" x14ac:dyDescent="0.25">
      <c r="A587" s="3"/>
      <c r="B587" s="3"/>
      <c r="C587" s="3"/>
      <c r="D587" s="3"/>
      <c r="E587" s="3"/>
      <c r="F587" s="3"/>
      <c r="G587" s="3"/>
      <c r="H587" s="3"/>
      <c r="I587" s="3"/>
      <c r="J587" s="3"/>
      <c r="K587" s="3"/>
      <c r="L587" s="3"/>
      <c r="M587" s="3"/>
      <c r="N587" s="3"/>
      <c r="O587" s="3"/>
      <c r="P587" s="3"/>
    </row>
    <row r="588" spans="1:16" ht="75" customHeight="1" x14ac:dyDescent="0.25">
      <c r="A588" s="16" t="s">
        <v>226</v>
      </c>
      <c r="B588" s="16">
        <v>87775</v>
      </c>
      <c r="C588" s="46" t="str">
        <f>VLOOKUP(B588,COMPOSICAO!B:K,2,FALSE)</f>
        <v>EMBOÇO OU MASSA ÚNICA EM ARGAMASSA TRAÇO 1:2:8, PREPARO MECÂNICO COM BETONEIRA 400 L, APLICADA MANUALMENTE EM PANOS DE FACHADA COM PRESENÇA DE VÃOS, ESPESSURA DE 25 MM. AF_08/2022</v>
      </c>
      <c r="D588" s="47"/>
      <c r="E588" s="47"/>
      <c r="F588" s="48"/>
      <c r="G588" s="16" t="str">
        <f>VLOOKUP(B588,COMPOSICAO!B:K,6,FALSE)</f>
        <v>M2</v>
      </c>
      <c r="H588" s="16"/>
      <c r="I588" s="16"/>
      <c r="J588" s="16"/>
      <c r="K588" s="16"/>
      <c r="L588" s="16"/>
      <c r="M588" s="16"/>
      <c r="N588" s="16"/>
      <c r="O588" s="16"/>
      <c r="P588" s="17">
        <f>SUM(O588:O590)</f>
        <v>193.49</v>
      </c>
    </row>
    <row r="589" spans="1:16" ht="15" customHeight="1" x14ac:dyDescent="0.25">
      <c r="A589" s="16" t="s">
        <v>467</v>
      </c>
      <c r="B589" s="46" t="s">
        <v>12</v>
      </c>
      <c r="C589" s="47"/>
      <c r="D589" s="47"/>
      <c r="E589" s="47"/>
      <c r="F589" s="48"/>
      <c r="G589" s="16"/>
      <c r="H589" s="17">
        <v>193.49</v>
      </c>
      <c r="I589" s="17"/>
      <c r="J589" s="17"/>
      <c r="K589" s="17"/>
      <c r="L589" s="17"/>
      <c r="M589" s="17" t="str">
        <f>IF(COUNTA(J589:L589)=2,ROUND(PRODUCT(J589:L589),2),"")</f>
        <v/>
      </c>
      <c r="N589" s="17" t="str">
        <f>IF(OR(COUNTA(J589:L589)=3,AND(COUNTA(J589:L589)=1,M589&lt;&gt;"")),ROUND(PRODUCT(J589:M589),2),"")</f>
        <v/>
      </c>
      <c r="O589" s="17">
        <f>IF(N589&lt;&gt;"",ROUND(PRODUCT(H589,I589,N589),2),IF(M589&lt;&gt;"",ROUND(PRODUCT(H589,I589,M589),2),ROUND(PRODUCT(H589:L589),2)))</f>
        <v>193.49</v>
      </c>
      <c r="P589" s="17"/>
    </row>
    <row r="590" spans="1:16" ht="15" customHeight="1" x14ac:dyDescent="0.25">
      <c r="A590" s="3"/>
      <c r="B590" s="3"/>
      <c r="C590" s="3"/>
      <c r="D590" s="3"/>
      <c r="E590" s="3"/>
      <c r="F590" s="3"/>
      <c r="G590" s="3"/>
      <c r="H590" s="3"/>
      <c r="I590" s="3"/>
      <c r="J590" s="3"/>
      <c r="K590" s="3"/>
      <c r="L590" s="3"/>
      <c r="M590" s="3"/>
      <c r="N590" s="3"/>
      <c r="O590" s="3"/>
      <c r="P590" s="3"/>
    </row>
    <row r="591" spans="1:16" ht="75" customHeight="1" x14ac:dyDescent="0.25">
      <c r="A591" s="16" t="s">
        <v>227</v>
      </c>
      <c r="B591" s="16">
        <v>87792</v>
      </c>
      <c r="C591" s="46" t="str">
        <f>VLOOKUP(B591,COMPOSICAO!B:K,2,FALSE)</f>
        <v>EMBOÇO OU MASSA ÚNICA EM ARGAMASSA TRAÇO 1:2:8, PREPARO MECÂNICO COM BETONEIRA 400 L, APLICADA MANUALMENTE EM PANOS CEGOS DE FACHADA (SEM PRESENÇA DE VÃOS), ESPESSURA DE 25 MM. AF_08/2022</v>
      </c>
      <c r="D591" s="47"/>
      <c r="E591" s="47"/>
      <c r="F591" s="48"/>
      <c r="G591" s="16" t="str">
        <f>VLOOKUP(B591,COMPOSICAO!B:K,6,FALSE)</f>
        <v>M2</v>
      </c>
      <c r="H591" s="16"/>
      <c r="I591" s="16"/>
      <c r="J591" s="16"/>
      <c r="K591" s="16"/>
      <c r="L591" s="16"/>
      <c r="M591" s="16"/>
      <c r="N591" s="16"/>
      <c r="O591" s="16"/>
      <c r="P591" s="17">
        <f>SUM(O591:O593)</f>
        <v>102.67</v>
      </c>
    </row>
    <row r="592" spans="1:16" ht="15" customHeight="1" x14ac:dyDescent="0.25">
      <c r="A592" s="16" t="s">
        <v>468</v>
      </c>
      <c r="B592" s="46" t="s">
        <v>12</v>
      </c>
      <c r="C592" s="47"/>
      <c r="D592" s="47"/>
      <c r="E592" s="47"/>
      <c r="F592" s="48"/>
      <c r="G592" s="16"/>
      <c r="H592" s="17">
        <v>102.67</v>
      </c>
      <c r="I592" s="17"/>
      <c r="J592" s="17"/>
      <c r="K592" s="17"/>
      <c r="L592" s="17"/>
      <c r="M592" s="17" t="str">
        <f>IF(COUNTA(J592:L592)=2,ROUND(PRODUCT(J592:L592),2),"")</f>
        <v/>
      </c>
      <c r="N592" s="17" t="str">
        <f>IF(OR(COUNTA(J592:L592)=3,AND(COUNTA(J592:L592)=1,M592&lt;&gt;"")),ROUND(PRODUCT(J592:M592),2),"")</f>
        <v/>
      </c>
      <c r="O592" s="17">
        <f>IF(N592&lt;&gt;"",ROUND(PRODUCT(H592,I592,N592),2),IF(M592&lt;&gt;"",ROUND(PRODUCT(H592,I592,M592),2),ROUND(PRODUCT(H592:L592),2)))</f>
        <v>102.67</v>
      </c>
      <c r="P592" s="17"/>
    </row>
    <row r="593" spans="1:16" ht="15" customHeight="1" x14ac:dyDescent="0.25">
      <c r="A593" s="3"/>
      <c r="B593" s="3"/>
      <c r="C593" s="3"/>
      <c r="D593" s="3"/>
      <c r="E593" s="3"/>
      <c r="F593" s="3"/>
      <c r="G593" s="3"/>
      <c r="H593" s="3"/>
      <c r="I593" s="3"/>
      <c r="J593" s="3"/>
      <c r="K593" s="3"/>
      <c r="L593" s="3"/>
      <c r="M593" s="3"/>
      <c r="N593" s="3"/>
      <c r="O593" s="3"/>
      <c r="P593" s="3"/>
    </row>
    <row r="594" spans="1:16" ht="45" customHeight="1" x14ac:dyDescent="0.25">
      <c r="A594" s="16" t="s">
        <v>228</v>
      </c>
      <c r="B594" s="16">
        <v>88415</v>
      </c>
      <c r="C594" s="46" t="str">
        <f>VLOOKUP(B594,COMPOSICAO!B:K,2,FALSE)</f>
        <v>APLICAÇÃO MANUAL DE FUNDO SELADOR ACRÍLICO EM PAREDES EXTERNAS DE CASAS. AF_06/2014</v>
      </c>
      <c r="D594" s="47"/>
      <c r="E594" s="47"/>
      <c r="F594" s="48"/>
      <c r="G594" s="16" t="str">
        <f>VLOOKUP(B594,COMPOSICAO!B:K,6,FALSE)</f>
        <v>M2</v>
      </c>
      <c r="H594" s="16"/>
      <c r="I594" s="16"/>
      <c r="J594" s="16"/>
      <c r="K594" s="16"/>
      <c r="L594" s="16"/>
      <c r="M594" s="16"/>
      <c r="N594" s="16"/>
      <c r="O594" s="16"/>
      <c r="P594" s="17">
        <f>SUM(O594:O596)</f>
        <v>296.17</v>
      </c>
    </row>
    <row r="595" spans="1:16" ht="15" customHeight="1" x14ac:dyDescent="0.25">
      <c r="A595" s="16" t="s">
        <v>469</v>
      </c>
      <c r="B595" s="46" t="s">
        <v>12</v>
      </c>
      <c r="C595" s="47"/>
      <c r="D595" s="47"/>
      <c r="E595" s="47"/>
      <c r="F595" s="48"/>
      <c r="G595" s="16"/>
      <c r="H595" s="17">
        <v>296.17</v>
      </c>
      <c r="I595" s="17"/>
      <c r="J595" s="17"/>
      <c r="K595" s="17"/>
      <c r="L595" s="17"/>
      <c r="M595" s="17" t="str">
        <f>IF(COUNTA(J595:L595)=2,ROUND(PRODUCT(J595:L595),2),"")</f>
        <v/>
      </c>
      <c r="N595" s="17" t="str">
        <f>IF(OR(COUNTA(J595:L595)=3,AND(COUNTA(J595:L595)=1,M595&lt;&gt;"")),ROUND(PRODUCT(J595:M595),2),"")</f>
        <v/>
      </c>
      <c r="O595" s="17">
        <f>IF(N595&lt;&gt;"",ROUND(PRODUCT(H595,I595,N595),2),IF(M595&lt;&gt;"",ROUND(PRODUCT(H595,I595,M595),2),ROUND(PRODUCT(H595:L595),2)))</f>
        <v>296.17</v>
      </c>
      <c r="P595" s="17"/>
    </row>
    <row r="596" spans="1:16" ht="15" customHeight="1" x14ac:dyDescent="0.25">
      <c r="A596" s="3"/>
      <c r="B596" s="3"/>
      <c r="C596" s="3"/>
      <c r="D596" s="3"/>
      <c r="E596" s="3"/>
      <c r="F596" s="3"/>
      <c r="G596" s="3"/>
      <c r="H596" s="3"/>
      <c r="I596" s="3"/>
      <c r="J596" s="3"/>
      <c r="K596" s="3"/>
      <c r="L596" s="3"/>
      <c r="M596" s="3"/>
      <c r="N596" s="3"/>
      <c r="O596" s="3"/>
      <c r="P596" s="3"/>
    </row>
    <row r="597" spans="1:16" ht="45" customHeight="1" x14ac:dyDescent="0.25">
      <c r="A597" s="16" t="s">
        <v>229</v>
      </c>
      <c r="B597" s="16">
        <v>88431</v>
      </c>
      <c r="C597" s="46" t="str">
        <f>VLOOKUP(B597,COMPOSICAO!B:K,2,FALSE)</f>
        <v>APLICAÇÃO MANUAL DE PINTURA COM TINTA TEXTURIZADA ACRÍLICA EM PAREDES EXTERNAS DE CASAS, DUAS CORES. AF_06/2014</v>
      </c>
      <c r="D597" s="47"/>
      <c r="E597" s="47"/>
      <c r="F597" s="48"/>
      <c r="G597" s="16" t="str">
        <f>VLOOKUP(B597,COMPOSICAO!B:K,6,FALSE)</f>
        <v>M2</v>
      </c>
      <c r="H597" s="16"/>
      <c r="I597" s="16"/>
      <c r="J597" s="16"/>
      <c r="K597" s="16"/>
      <c r="L597" s="16"/>
      <c r="M597" s="16"/>
      <c r="N597" s="16"/>
      <c r="O597" s="16"/>
      <c r="P597" s="17">
        <f>SUM(O597:O599)</f>
        <v>296.17</v>
      </c>
    </row>
    <row r="598" spans="1:16" ht="15" customHeight="1" x14ac:dyDescent="0.25">
      <c r="A598" s="16" t="s">
        <v>470</v>
      </c>
      <c r="B598" s="46" t="s">
        <v>12</v>
      </c>
      <c r="C598" s="47"/>
      <c r="D598" s="47"/>
      <c r="E598" s="47"/>
      <c r="F598" s="48"/>
      <c r="G598" s="16"/>
      <c r="H598" s="17">
        <v>296.17</v>
      </c>
      <c r="I598" s="17"/>
      <c r="J598" s="17"/>
      <c r="K598" s="17"/>
      <c r="L598" s="17"/>
      <c r="M598" s="17" t="str">
        <f>IF(COUNTA(J598:L598)=2,ROUND(PRODUCT(J598:L598),2),"")</f>
        <v/>
      </c>
      <c r="N598" s="17" t="str">
        <f>IF(OR(COUNTA(J598:L598)=3,AND(COUNTA(J598:L598)=1,M598&lt;&gt;"")),ROUND(PRODUCT(J598:M598),2),"")</f>
        <v/>
      </c>
      <c r="O598" s="17">
        <f>IF(N598&lt;&gt;"",ROUND(PRODUCT(H598,I598,N598),2),IF(M598&lt;&gt;"",ROUND(PRODUCT(H598,I598,M598),2),ROUND(PRODUCT(H598:L598),2)))</f>
        <v>296.17</v>
      </c>
      <c r="P598" s="17"/>
    </row>
    <row r="599" spans="1:16" ht="15" customHeight="1" x14ac:dyDescent="0.25">
      <c r="A599" s="3"/>
      <c r="B599" s="3"/>
      <c r="C599" s="3"/>
      <c r="D599" s="3"/>
      <c r="E599" s="3"/>
      <c r="F599" s="3"/>
      <c r="G599" s="3"/>
      <c r="H599" s="3"/>
      <c r="I599" s="3"/>
      <c r="J599" s="3"/>
      <c r="K599" s="3"/>
      <c r="L599" s="3"/>
      <c r="M599" s="3"/>
      <c r="N599" s="3"/>
      <c r="O599" s="3"/>
      <c r="P599" s="3"/>
    </row>
    <row r="600" spans="1:16" ht="75" customHeight="1" x14ac:dyDescent="0.25">
      <c r="A600" s="16" t="s">
        <v>230</v>
      </c>
      <c r="B600" s="16">
        <v>87882</v>
      </c>
      <c r="C600" s="46" t="str">
        <f>VLOOKUP(B600,COMPOSICAO!B:K,2,FALSE)</f>
        <v>CHAPISCO APLICADO NO TETO OU EM ALVENARIA E ESTRUTURA, COM ROLO PARA TEXTURA ACRÍLICA. ARGAMASSA TRAÇO 1:4 E EMULSÃO POLIMÉRICA (ADESIVO) COM PREPARO EM BETONEIRA 400L. AF_10/2022</v>
      </c>
      <c r="D600" s="47"/>
      <c r="E600" s="47"/>
      <c r="F600" s="48"/>
      <c r="G600" s="16" t="str">
        <f>VLOOKUP(B600,COMPOSICAO!B:K,6,FALSE)</f>
        <v>M2</v>
      </c>
      <c r="H600" s="16"/>
      <c r="I600" s="16"/>
      <c r="J600" s="16"/>
      <c r="K600" s="16"/>
      <c r="L600" s="16"/>
      <c r="M600" s="16"/>
      <c r="N600" s="16"/>
      <c r="O600" s="16"/>
      <c r="P600" s="17">
        <f>SUM(O600:O602)</f>
        <v>44.78</v>
      </c>
    </row>
    <row r="601" spans="1:16" ht="15" customHeight="1" x14ac:dyDescent="0.25">
      <c r="A601" s="16" t="s">
        <v>471</v>
      </c>
      <c r="B601" s="46" t="s">
        <v>12</v>
      </c>
      <c r="C601" s="47"/>
      <c r="D601" s="47"/>
      <c r="E601" s="47"/>
      <c r="F601" s="48"/>
      <c r="G601" s="16"/>
      <c r="H601" s="17">
        <v>44.78</v>
      </c>
      <c r="I601" s="17"/>
      <c r="J601" s="17"/>
      <c r="K601" s="17"/>
      <c r="L601" s="17"/>
      <c r="M601" s="17" t="str">
        <f>IF(COUNTA(J601:L601)=2,ROUND(PRODUCT(J601:L601),2),"")</f>
        <v/>
      </c>
      <c r="N601" s="17" t="str">
        <f>IF(OR(COUNTA(J601:L601)=3,AND(COUNTA(J601:L601)=1,M601&lt;&gt;"")),ROUND(PRODUCT(J601:M601),2),"")</f>
        <v/>
      </c>
      <c r="O601" s="17">
        <f>IF(N601&lt;&gt;"",ROUND(PRODUCT(H601,I601,N601),2),IF(M601&lt;&gt;"",ROUND(PRODUCT(H601,I601,M601),2),ROUND(PRODUCT(H601:L601),2)))</f>
        <v>44.78</v>
      </c>
      <c r="P601" s="17"/>
    </row>
    <row r="602" spans="1:16" ht="15" customHeight="1" x14ac:dyDescent="0.25">
      <c r="A602" s="3"/>
      <c r="B602" s="3"/>
      <c r="C602" s="3"/>
      <c r="D602" s="3"/>
      <c r="E602" s="3"/>
      <c r="F602" s="3"/>
      <c r="G602" s="3"/>
      <c r="H602" s="3"/>
      <c r="I602" s="3"/>
      <c r="J602" s="3"/>
      <c r="K602" s="3"/>
      <c r="L602" s="3"/>
      <c r="M602" s="3"/>
      <c r="N602" s="3"/>
      <c r="O602" s="3"/>
      <c r="P602" s="3"/>
    </row>
    <row r="603" spans="1:16" ht="75" customHeight="1" x14ac:dyDescent="0.25">
      <c r="A603" s="16" t="s">
        <v>231</v>
      </c>
      <c r="B603" s="16">
        <v>90408</v>
      </c>
      <c r="C603" s="46" t="str">
        <f>VLOOKUP(B603,COMPOSICAO!B:K,2,FALSE)</f>
        <v>MASSA ÚNICA, PARA RECEBIMENTO DE PINTURA, EM ARGAMASSA TRAÇO 1:2:8, PREPARO MECÂNICO COM BETONEIRA 400L, APLICADA MANUALMENTE EM TETO, ESPESSURA DE 10MM, COM EXECUÇÃO DE TALISCAS. AF_03/2015</v>
      </c>
      <c r="D603" s="47"/>
      <c r="E603" s="47"/>
      <c r="F603" s="48"/>
      <c r="G603" s="16" t="str">
        <f>VLOOKUP(B603,COMPOSICAO!B:K,6,FALSE)</f>
        <v>M2</v>
      </c>
      <c r="H603" s="16"/>
      <c r="I603" s="16"/>
      <c r="J603" s="16"/>
      <c r="K603" s="16"/>
      <c r="L603" s="16"/>
      <c r="M603" s="16"/>
      <c r="N603" s="16"/>
      <c r="O603" s="16"/>
      <c r="P603" s="17">
        <f>SUM(O603:O605)</f>
        <v>44.78</v>
      </c>
    </row>
    <row r="604" spans="1:16" ht="15" customHeight="1" x14ac:dyDescent="0.25">
      <c r="A604" s="16" t="s">
        <v>472</v>
      </c>
      <c r="B604" s="46" t="s">
        <v>12</v>
      </c>
      <c r="C604" s="47"/>
      <c r="D604" s="47"/>
      <c r="E604" s="47"/>
      <c r="F604" s="48"/>
      <c r="G604" s="16"/>
      <c r="H604" s="17">
        <v>44.78</v>
      </c>
      <c r="I604" s="17"/>
      <c r="J604" s="17"/>
      <c r="K604" s="17"/>
      <c r="L604" s="17"/>
      <c r="M604" s="17" t="str">
        <f>IF(COUNTA(J604:L604)=2,ROUND(PRODUCT(J604:L604),2),"")</f>
        <v/>
      </c>
      <c r="N604" s="17" t="str">
        <f>IF(OR(COUNTA(J604:L604)=3,AND(COUNTA(J604:L604)=1,M604&lt;&gt;"")),ROUND(PRODUCT(J604:M604),2),"")</f>
        <v/>
      </c>
      <c r="O604" s="17">
        <f>IF(N604&lt;&gt;"",ROUND(PRODUCT(H604,I604,N604),2),IF(M604&lt;&gt;"",ROUND(PRODUCT(H604,I604,M604),2),ROUND(PRODUCT(H604:L604),2)))</f>
        <v>44.78</v>
      </c>
      <c r="P604" s="17"/>
    </row>
    <row r="605" spans="1:16" ht="15" customHeight="1" x14ac:dyDescent="0.25">
      <c r="A605" s="3"/>
      <c r="B605" s="3"/>
      <c r="C605" s="3"/>
      <c r="D605" s="3"/>
      <c r="E605" s="3"/>
      <c r="F605" s="3"/>
      <c r="G605" s="3"/>
      <c r="H605" s="3"/>
      <c r="I605" s="3"/>
      <c r="J605" s="3"/>
      <c r="K605" s="3"/>
      <c r="L605" s="3"/>
      <c r="M605" s="3"/>
      <c r="N605" s="3"/>
      <c r="O605" s="3"/>
      <c r="P605" s="3"/>
    </row>
    <row r="606" spans="1:16" ht="30" customHeight="1" x14ac:dyDescent="0.25">
      <c r="A606" s="16" t="s">
        <v>232</v>
      </c>
      <c r="B606" s="16">
        <v>88494</v>
      </c>
      <c r="C606" s="46" t="str">
        <f>VLOOKUP(B606,COMPOSICAO!B:K,2,FALSE)</f>
        <v>APLICAÇÃO E LIXAMENTO DE MASSA LÁTEX EM TETO, UMA DEMÃO. AF_06/2014</v>
      </c>
      <c r="D606" s="47"/>
      <c r="E606" s="47"/>
      <c r="F606" s="48"/>
      <c r="G606" s="16" t="str">
        <f>VLOOKUP(B606,COMPOSICAO!B:K,6,FALSE)</f>
        <v>M2</v>
      </c>
      <c r="H606" s="16"/>
      <c r="I606" s="16"/>
      <c r="J606" s="16"/>
      <c r="K606" s="16"/>
      <c r="L606" s="16"/>
      <c r="M606" s="16"/>
      <c r="N606" s="16"/>
      <c r="O606" s="16"/>
      <c r="P606" s="17">
        <f>SUM(O606:O608)</f>
        <v>44.78</v>
      </c>
    </row>
    <row r="607" spans="1:16" ht="15" customHeight="1" x14ac:dyDescent="0.25">
      <c r="A607" s="16" t="s">
        <v>473</v>
      </c>
      <c r="B607" s="46" t="s">
        <v>12</v>
      </c>
      <c r="C607" s="47"/>
      <c r="D607" s="47"/>
      <c r="E607" s="47"/>
      <c r="F607" s="48"/>
      <c r="G607" s="16"/>
      <c r="H607" s="17">
        <v>44.78</v>
      </c>
      <c r="I607" s="17"/>
      <c r="J607" s="17"/>
      <c r="K607" s="17"/>
      <c r="L607" s="17"/>
      <c r="M607" s="17" t="str">
        <f>IF(COUNTA(J607:L607)=2,ROUND(PRODUCT(J607:L607),2),"")</f>
        <v/>
      </c>
      <c r="N607" s="17" t="str">
        <f>IF(OR(COUNTA(J607:L607)=3,AND(COUNTA(J607:L607)=1,M607&lt;&gt;"")),ROUND(PRODUCT(J607:M607),2),"")</f>
        <v/>
      </c>
      <c r="O607" s="17">
        <f>IF(N607&lt;&gt;"",ROUND(PRODUCT(H607,I607,N607),2),IF(M607&lt;&gt;"",ROUND(PRODUCT(H607,I607,M607),2),ROUND(PRODUCT(H607:L607),2)))</f>
        <v>44.78</v>
      </c>
      <c r="P607" s="17"/>
    </row>
    <row r="608" spans="1:16" ht="15" customHeight="1" x14ac:dyDescent="0.25">
      <c r="A608" s="3"/>
      <c r="B608" s="3"/>
      <c r="C608" s="3"/>
      <c r="D608" s="3"/>
      <c r="E608" s="3"/>
      <c r="F608" s="3"/>
      <c r="G608" s="3"/>
      <c r="H608" s="3"/>
      <c r="I608" s="3"/>
      <c r="J608" s="3"/>
      <c r="K608" s="3"/>
      <c r="L608" s="3"/>
      <c r="M608" s="3"/>
      <c r="N608" s="3"/>
      <c r="O608" s="3"/>
      <c r="P608" s="3"/>
    </row>
    <row r="609" spans="1:16" ht="30" customHeight="1" x14ac:dyDescent="0.25">
      <c r="A609" s="16" t="s">
        <v>233</v>
      </c>
      <c r="B609" s="16">
        <v>88484</v>
      </c>
      <c r="C609" s="46" t="str">
        <f>VLOOKUP(B609,COMPOSICAO!B:K,2,FALSE)</f>
        <v>APLICAÇÃO DE FUNDO SELADOR ACRÍLICO EM TETO, UMA DEMÃO. AF_06/2014</v>
      </c>
      <c r="D609" s="47"/>
      <c r="E609" s="47"/>
      <c r="F609" s="48"/>
      <c r="G609" s="16" t="str">
        <f>VLOOKUP(B609,COMPOSICAO!B:K,6,FALSE)</f>
        <v>M2</v>
      </c>
      <c r="H609" s="16"/>
      <c r="I609" s="16"/>
      <c r="J609" s="16"/>
      <c r="K609" s="16"/>
      <c r="L609" s="16"/>
      <c r="M609" s="16"/>
      <c r="N609" s="16"/>
      <c r="O609" s="16"/>
      <c r="P609" s="17">
        <f>SUM(O609:O611)</f>
        <v>44.78</v>
      </c>
    </row>
    <row r="610" spans="1:16" ht="15" customHeight="1" x14ac:dyDescent="0.25">
      <c r="A610" s="16" t="s">
        <v>474</v>
      </c>
      <c r="B610" s="46" t="s">
        <v>12</v>
      </c>
      <c r="C610" s="47"/>
      <c r="D610" s="47"/>
      <c r="E610" s="47"/>
      <c r="F610" s="48"/>
      <c r="G610" s="16"/>
      <c r="H610" s="17">
        <v>44.78</v>
      </c>
      <c r="I610" s="17"/>
      <c r="J610" s="17"/>
      <c r="K610" s="17"/>
      <c r="L610" s="17"/>
      <c r="M610" s="17" t="str">
        <f>IF(COUNTA(J610:L610)=2,ROUND(PRODUCT(J610:L610),2),"")</f>
        <v/>
      </c>
      <c r="N610" s="17" t="str">
        <f>IF(OR(COUNTA(J610:L610)=3,AND(COUNTA(J610:L610)=1,M610&lt;&gt;"")),ROUND(PRODUCT(J610:M610),2),"")</f>
        <v/>
      </c>
      <c r="O610" s="17">
        <f>IF(N610&lt;&gt;"",ROUND(PRODUCT(H610,I610,N610),2),IF(M610&lt;&gt;"",ROUND(PRODUCT(H610,I610,M610),2),ROUND(PRODUCT(H610:L610),2)))</f>
        <v>44.78</v>
      </c>
      <c r="P610" s="17"/>
    </row>
    <row r="611" spans="1:16" ht="15" customHeight="1" x14ac:dyDescent="0.25">
      <c r="A611" s="3"/>
      <c r="B611" s="3"/>
      <c r="C611" s="3"/>
      <c r="D611" s="3"/>
      <c r="E611" s="3"/>
      <c r="F611" s="3"/>
      <c r="G611" s="3"/>
      <c r="H611" s="3"/>
      <c r="I611" s="3"/>
      <c r="J611" s="3"/>
      <c r="K611" s="3"/>
      <c r="L611" s="3"/>
      <c r="M611" s="3"/>
      <c r="N611" s="3"/>
      <c r="O611" s="3"/>
      <c r="P611" s="3"/>
    </row>
    <row r="612" spans="1:16" ht="45" customHeight="1" x14ac:dyDescent="0.25">
      <c r="A612" s="16" t="s">
        <v>234</v>
      </c>
      <c r="B612" s="16">
        <v>88488</v>
      </c>
      <c r="C612" s="46" t="str">
        <f>VLOOKUP(B612,COMPOSICAO!B:K,2,FALSE)</f>
        <v>APLICAÇÃO MANUAL DE PINTURA COM TINTA LÁTEX ACRÍLICA EM TETO, DUAS DEMÃOS. AF_06/2014</v>
      </c>
      <c r="D612" s="47"/>
      <c r="E612" s="47"/>
      <c r="F612" s="48"/>
      <c r="G612" s="16" t="str">
        <f>VLOOKUP(B612,COMPOSICAO!B:K,6,FALSE)</f>
        <v>M2</v>
      </c>
      <c r="H612" s="16"/>
      <c r="I612" s="16"/>
      <c r="J612" s="16"/>
      <c r="K612" s="16"/>
      <c r="L612" s="16"/>
      <c r="M612" s="16"/>
      <c r="N612" s="16"/>
      <c r="O612" s="16"/>
      <c r="P612" s="17">
        <f>SUM(O612:O614)</f>
        <v>44.78</v>
      </c>
    </row>
    <row r="613" spans="1:16" ht="15" customHeight="1" x14ac:dyDescent="0.25">
      <c r="A613" s="16" t="s">
        <v>475</v>
      </c>
      <c r="B613" s="46" t="s">
        <v>12</v>
      </c>
      <c r="C613" s="47"/>
      <c r="D613" s="47"/>
      <c r="E613" s="47"/>
      <c r="F613" s="48"/>
      <c r="G613" s="16"/>
      <c r="H613" s="17">
        <v>44.78</v>
      </c>
      <c r="I613" s="17"/>
      <c r="J613" s="17"/>
      <c r="K613" s="17"/>
      <c r="L613" s="17"/>
      <c r="M613" s="17" t="str">
        <f>IF(COUNTA(J613:L613)=2,ROUND(PRODUCT(J613:L613),2),"")</f>
        <v/>
      </c>
      <c r="N613" s="17" t="str">
        <f>IF(OR(COUNTA(J613:L613)=3,AND(COUNTA(J613:L613)=1,M613&lt;&gt;"")),ROUND(PRODUCT(J613:M613),2),"")</f>
        <v/>
      </c>
      <c r="O613" s="17">
        <f>IF(N613&lt;&gt;"",ROUND(PRODUCT(H613,I613,N613),2),IF(M613&lt;&gt;"",ROUND(PRODUCT(H613,I613,M613),2),ROUND(PRODUCT(H613:L613),2)))</f>
        <v>44.78</v>
      </c>
      <c r="P613" s="17"/>
    </row>
    <row r="614" spans="1:16" ht="15" customHeight="1" x14ac:dyDescent="0.25">
      <c r="A614" s="3"/>
      <c r="B614" s="3"/>
      <c r="C614" s="3"/>
      <c r="D614" s="3"/>
      <c r="E614" s="3"/>
      <c r="F614" s="3"/>
      <c r="G614" s="3"/>
      <c r="H614" s="3"/>
      <c r="I614" s="3"/>
      <c r="J614" s="3"/>
      <c r="K614" s="3"/>
      <c r="L614" s="3"/>
      <c r="M614" s="3"/>
      <c r="N614" s="3"/>
      <c r="O614" s="3"/>
      <c r="P614" s="3"/>
    </row>
    <row r="615" spans="1:16" ht="15" customHeight="1" x14ac:dyDescent="0.25">
      <c r="A615" s="13">
        <v>12</v>
      </c>
      <c r="B615" s="72" t="s">
        <v>476</v>
      </c>
      <c r="C615" s="73"/>
      <c r="D615" s="73"/>
      <c r="E615" s="73"/>
      <c r="F615" s="73"/>
      <c r="G615" s="73"/>
      <c r="H615" s="73"/>
      <c r="I615" s="73"/>
      <c r="J615" s="73"/>
      <c r="K615" s="73"/>
      <c r="L615" s="73"/>
      <c r="M615" s="73"/>
      <c r="N615" s="73"/>
      <c r="O615" s="73"/>
      <c r="P615" s="74"/>
    </row>
    <row r="616" spans="1:16" ht="105" customHeight="1" x14ac:dyDescent="0.25">
      <c r="A616" s="16" t="s">
        <v>235</v>
      </c>
      <c r="B616" s="16">
        <v>94580</v>
      </c>
      <c r="C616" s="46" t="str">
        <f>VLOOKUP(B616,COMPOSICAO!B:K,2,FALSE)</f>
        <v>JANELA DE ALUMÍNIO DE CORRER COM 6 FOLHAS (2 VENEZIANAS FIXAS, 2 VENEZIANAS DE CORRER E 2 PARA VIDRO), COM VIDROS, BATENTE, ACABAMENTO COM ACETATO OU BRILHANTE E FERRAGENS. EXCLUSIVE ALIZAR E CONTRAMARCO. FORNECIMENTO E INSTALAÇÃO. AF_12/2019</v>
      </c>
      <c r="D616" s="47"/>
      <c r="E616" s="47"/>
      <c r="F616" s="48"/>
      <c r="G616" s="16" t="str">
        <f>VLOOKUP(B616,COMPOSICAO!B:K,6,FALSE)</f>
        <v>M2</v>
      </c>
      <c r="H616" s="16"/>
      <c r="I616" s="16"/>
      <c r="J616" s="16"/>
      <c r="K616" s="16"/>
      <c r="L616" s="16"/>
      <c r="M616" s="16"/>
      <c r="N616" s="16"/>
      <c r="O616" s="16"/>
      <c r="P616" s="17">
        <f>SUM(O616:O618)</f>
        <v>1</v>
      </c>
    </row>
    <row r="617" spans="1:16" ht="15" customHeight="1" x14ac:dyDescent="0.25">
      <c r="A617" s="16" t="s">
        <v>477</v>
      </c>
      <c r="B617" s="46" t="s">
        <v>12</v>
      </c>
      <c r="C617" s="47"/>
      <c r="D617" s="47"/>
      <c r="E617" s="47"/>
      <c r="F617" s="48"/>
      <c r="G617" s="16"/>
      <c r="H617" s="17">
        <v>1</v>
      </c>
      <c r="I617" s="17"/>
      <c r="J617" s="17"/>
      <c r="K617" s="17"/>
      <c r="L617" s="17"/>
      <c r="M617" s="17" t="str">
        <f>IF(COUNTA(J617:L617)=2,ROUND(PRODUCT(J617:L617),2),"")</f>
        <v/>
      </c>
      <c r="N617" s="17" t="str">
        <f>IF(OR(COUNTA(J617:L617)=3,AND(COUNTA(J617:L617)=1,M617&lt;&gt;"")),ROUND(PRODUCT(J617:M617),2),"")</f>
        <v/>
      </c>
      <c r="O617" s="17">
        <f>IF(N617&lt;&gt;"",ROUND(PRODUCT(H617,I617,N617),2),IF(M617&lt;&gt;"",ROUND(PRODUCT(H617,I617,M617),2),ROUND(PRODUCT(H617:L617),2)))</f>
        <v>1</v>
      </c>
      <c r="P617" s="17"/>
    </row>
    <row r="618" spans="1:16" ht="15" customHeight="1" x14ac:dyDescent="0.25">
      <c r="A618" s="3"/>
      <c r="B618" s="3"/>
      <c r="C618" s="3"/>
      <c r="D618" s="3"/>
      <c r="E618" s="3"/>
      <c r="F618" s="3"/>
      <c r="G618" s="3"/>
      <c r="H618" s="3"/>
      <c r="I618" s="3"/>
      <c r="J618" s="3"/>
      <c r="K618" s="3"/>
      <c r="L618" s="3"/>
      <c r="M618" s="3"/>
      <c r="N618" s="3"/>
      <c r="O618" s="3"/>
      <c r="P618" s="3"/>
    </row>
    <row r="619" spans="1:16" ht="60" customHeight="1" x14ac:dyDescent="0.25">
      <c r="A619" s="16" t="s">
        <v>236</v>
      </c>
      <c r="B619" s="16">
        <v>94569</v>
      </c>
      <c r="C619" s="46" t="str">
        <f>VLOOKUP(B619,COMPOSICAO!B:K,2,FALSE)</f>
        <v>JANELA DE ALUMÍNIO TIPO MAXIM-AR, COM VIDROS, BATENTE E FERRAGENS. EXCLUSIVE ALIZAR, ACABAMENTO E CONTRAMARCO. FORNECIMENTO E INSTALAÇÃO. AF_12/2019</v>
      </c>
      <c r="D619" s="47"/>
      <c r="E619" s="47"/>
      <c r="F619" s="48"/>
      <c r="G619" s="16" t="str">
        <f>VLOOKUP(B619,COMPOSICAO!B:K,6,FALSE)</f>
        <v>M2</v>
      </c>
      <c r="H619" s="16"/>
      <c r="I619" s="16"/>
      <c r="J619" s="16"/>
      <c r="K619" s="16"/>
      <c r="L619" s="16"/>
      <c r="M619" s="16"/>
      <c r="N619" s="16"/>
      <c r="O619" s="16"/>
      <c r="P619" s="17">
        <f>SUM(O619:O621)</f>
        <v>1.44</v>
      </c>
    </row>
    <row r="620" spans="1:16" ht="15" customHeight="1" x14ac:dyDescent="0.25">
      <c r="A620" s="16" t="s">
        <v>478</v>
      </c>
      <c r="B620" s="46" t="s">
        <v>12</v>
      </c>
      <c r="C620" s="47"/>
      <c r="D620" s="47"/>
      <c r="E620" s="47"/>
      <c r="F620" s="48"/>
      <c r="G620" s="16"/>
      <c r="H620" s="17">
        <v>1.44</v>
      </c>
      <c r="I620" s="17"/>
      <c r="J620" s="17"/>
      <c r="K620" s="17"/>
      <c r="L620" s="17"/>
      <c r="M620" s="17" t="str">
        <f>IF(COUNTA(J620:L620)=2,ROUND(PRODUCT(J620:L620),2),"")</f>
        <v/>
      </c>
      <c r="N620" s="17" t="str">
        <f>IF(OR(COUNTA(J620:L620)=3,AND(COUNTA(J620:L620)=1,M620&lt;&gt;"")),ROUND(PRODUCT(J620:M620),2),"")</f>
        <v/>
      </c>
      <c r="O620" s="17">
        <f>IF(N620&lt;&gt;"",ROUND(PRODUCT(H620,I620,N620),2),IF(M620&lt;&gt;"",ROUND(PRODUCT(H620,I620,M620),2),ROUND(PRODUCT(H620:L620),2)))</f>
        <v>1.44</v>
      </c>
      <c r="P620" s="17"/>
    </row>
    <row r="621" spans="1:16" ht="15" customHeight="1" x14ac:dyDescent="0.25">
      <c r="A621" s="3"/>
      <c r="B621" s="3"/>
      <c r="C621" s="3"/>
      <c r="D621" s="3"/>
      <c r="E621" s="3"/>
      <c r="F621" s="3"/>
      <c r="G621" s="3"/>
      <c r="H621" s="3"/>
      <c r="I621" s="3"/>
      <c r="J621" s="3"/>
      <c r="K621" s="3"/>
      <c r="L621" s="3"/>
      <c r="M621" s="3"/>
      <c r="N621" s="3"/>
      <c r="O621" s="3"/>
      <c r="P621" s="3"/>
    </row>
    <row r="622" spans="1:16" ht="60" customHeight="1" x14ac:dyDescent="0.25">
      <c r="A622" s="16" t="s">
        <v>237</v>
      </c>
      <c r="B622" s="16">
        <v>100674</v>
      </c>
      <c r="C622" s="46" t="str">
        <f>VLOOKUP(B622,COMPOSICAO!B:K,2,FALSE)</f>
        <v>JANELA FIXA DE ALUMÍNIO PARA VIDRO, COM VIDRO, BATENTE E FERRAGENS. EXCLUSIVE ACABAMENTO, ALIZAR E CONTRAMARCO. FORNECIMENTO E INSTALAÇÃO. AF_12/2019</v>
      </c>
      <c r="D622" s="47"/>
      <c r="E622" s="47"/>
      <c r="F622" s="48"/>
      <c r="G622" s="16" t="str">
        <f>VLOOKUP(B622,COMPOSICAO!B:K,6,FALSE)</f>
        <v>M2</v>
      </c>
      <c r="H622" s="16"/>
      <c r="I622" s="16"/>
      <c r="J622" s="16"/>
      <c r="K622" s="16"/>
      <c r="L622" s="16"/>
      <c r="M622" s="16"/>
      <c r="N622" s="16"/>
      <c r="O622" s="16"/>
      <c r="P622" s="17">
        <f>SUM(O622:O624)</f>
        <v>0.96</v>
      </c>
    </row>
    <row r="623" spans="1:16" ht="15" customHeight="1" x14ac:dyDescent="0.25">
      <c r="A623" s="16" t="s">
        <v>479</v>
      </c>
      <c r="B623" s="46" t="s">
        <v>12</v>
      </c>
      <c r="C623" s="47"/>
      <c r="D623" s="47"/>
      <c r="E623" s="47"/>
      <c r="F623" s="48"/>
      <c r="G623" s="16"/>
      <c r="H623" s="17">
        <v>0.96</v>
      </c>
      <c r="I623" s="17"/>
      <c r="J623" s="17"/>
      <c r="K623" s="17"/>
      <c r="L623" s="17"/>
      <c r="M623" s="17" t="str">
        <f>IF(COUNTA(J623:L623)=2,ROUND(PRODUCT(J623:L623),2),"")</f>
        <v/>
      </c>
      <c r="N623" s="17" t="str">
        <f>IF(OR(COUNTA(J623:L623)=3,AND(COUNTA(J623:L623)=1,M623&lt;&gt;"")),ROUND(PRODUCT(J623:M623),2),"")</f>
        <v/>
      </c>
      <c r="O623" s="17">
        <f>IF(N623&lt;&gt;"",ROUND(PRODUCT(H623,I623,N623),2),IF(M623&lt;&gt;"",ROUND(PRODUCT(H623,I623,M623),2),ROUND(PRODUCT(H623:L623),2)))</f>
        <v>0.96</v>
      </c>
      <c r="P623" s="17"/>
    </row>
    <row r="624" spans="1:16" ht="15" customHeight="1" x14ac:dyDescent="0.25">
      <c r="A624" s="3"/>
      <c r="B624" s="3"/>
      <c r="C624" s="3"/>
      <c r="D624" s="3"/>
      <c r="E624" s="3"/>
      <c r="F624" s="3"/>
      <c r="G624" s="3"/>
      <c r="H624" s="3"/>
      <c r="I624" s="3"/>
      <c r="J624" s="3"/>
      <c r="K624" s="3"/>
      <c r="L624" s="3"/>
      <c r="M624" s="3"/>
      <c r="N624" s="3"/>
      <c r="O624" s="3"/>
      <c r="P624" s="3"/>
    </row>
    <row r="625" spans="1:16" ht="75" customHeight="1" x14ac:dyDescent="0.25">
      <c r="A625" s="16" t="s">
        <v>238</v>
      </c>
      <c r="B625" s="16">
        <v>94573</v>
      </c>
      <c r="C625" s="46" t="str">
        <f>VLOOKUP(B625,COMPOSICAO!B:K,2,FALSE)</f>
        <v>JANELA DE ALUMÍNIO DE CORRER COM 4 FOLHAS PARA VIDROS, COM VIDROS, BATENTE, ACABAMENTO COM ACETATO OU BRILHANTE E FERRAGENS. EXCLUSIVE ALIZAR E CONTRAMARCO. FORNECIMENTO E INSTALAÇÃO. AF_12/2019</v>
      </c>
      <c r="D625" s="47"/>
      <c r="E625" s="47"/>
      <c r="F625" s="48"/>
      <c r="G625" s="16" t="str">
        <f>VLOOKUP(B625,COMPOSICAO!B:K,6,FALSE)</f>
        <v>M2</v>
      </c>
      <c r="H625" s="16"/>
      <c r="I625" s="16"/>
      <c r="J625" s="16"/>
      <c r="K625" s="16"/>
      <c r="L625" s="16"/>
      <c r="M625" s="16"/>
      <c r="N625" s="16"/>
      <c r="O625" s="16"/>
      <c r="P625" s="17">
        <f>SUM(O625:O627)</f>
        <v>18.600000000000001</v>
      </c>
    </row>
    <row r="626" spans="1:16" ht="15" customHeight="1" x14ac:dyDescent="0.25">
      <c r="A626" s="16" t="s">
        <v>480</v>
      </c>
      <c r="B626" s="46" t="s">
        <v>12</v>
      </c>
      <c r="C626" s="47"/>
      <c r="D626" s="47"/>
      <c r="E626" s="47"/>
      <c r="F626" s="48"/>
      <c r="G626" s="16"/>
      <c r="H626" s="17">
        <v>18.600000000000001</v>
      </c>
      <c r="I626" s="17"/>
      <c r="J626" s="17"/>
      <c r="K626" s="17"/>
      <c r="L626" s="17"/>
      <c r="M626" s="17" t="str">
        <f>IF(COUNTA(J626:L626)=2,ROUND(PRODUCT(J626:L626),2),"")</f>
        <v/>
      </c>
      <c r="N626" s="17" t="str">
        <f>IF(OR(COUNTA(J626:L626)=3,AND(COUNTA(J626:L626)=1,M626&lt;&gt;"")),ROUND(PRODUCT(J626:M626),2),"")</f>
        <v/>
      </c>
      <c r="O626" s="17">
        <f>IF(N626&lt;&gt;"",ROUND(PRODUCT(H626,I626,N626),2),IF(M626&lt;&gt;"",ROUND(PRODUCT(H626,I626,M626),2),ROUND(PRODUCT(H626:L626),2)))</f>
        <v>18.600000000000001</v>
      </c>
      <c r="P626" s="17"/>
    </row>
    <row r="627" spans="1:16" ht="15" customHeight="1" x14ac:dyDescent="0.25">
      <c r="A627" s="3"/>
      <c r="B627" s="3"/>
      <c r="C627" s="3"/>
      <c r="D627" s="3"/>
      <c r="E627" s="3"/>
      <c r="F627" s="3"/>
      <c r="G627" s="3"/>
      <c r="H627" s="3"/>
      <c r="I627" s="3"/>
      <c r="J627" s="3"/>
      <c r="K627" s="3"/>
      <c r="L627" s="3"/>
      <c r="M627" s="3"/>
      <c r="N627" s="3"/>
      <c r="O627" s="3"/>
      <c r="P627" s="3"/>
    </row>
    <row r="628" spans="1:16" ht="90" customHeight="1" x14ac:dyDescent="0.25">
      <c r="A628" s="16" t="s">
        <v>239</v>
      </c>
      <c r="B628" s="16">
        <v>91328</v>
      </c>
      <c r="C628" s="46" t="str">
        <f>VLOOKUP(B628,COMPOSICAO!B:K,2,FALSE)</f>
        <v>KIT DE PORTA DE MADEIRA FRISADA, SEMI-OCA (LEVE OU MÉDIA), PADRÃO MÉDIO 60X210CM, ESPESSURA DE 3CM, ITENS INCLUSOS: DOBRADIÇAS, MONTAGEM E INSTALAÇÃO DO BATENTE, SEM FECHADURA - FORNECIMENTO E INSTALAÇÃO. AF_12/2019</v>
      </c>
      <c r="D628" s="47"/>
      <c r="E628" s="47"/>
      <c r="F628" s="48"/>
      <c r="G628" s="16" t="str">
        <f>VLOOKUP(B628,COMPOSICAO!B:K,6,FALSE)</f>
        <v>UN</v>
      </c>
      <c r="H628" s="16"/>
      <c r="I628" s="16"/>
      <c r="J628" s="16"/>
      <c r="K628" s="16"/>
      <c r="L628" s="16"/>
      <c r="M628" s="16"/>
      <c r="N628" s="16"/>
      <c r="O628" s="16"/>
      <c r="P628" s="17">
        <f>SUM(O628:O630)</f>
        <v>6</v>
      </c>
    </row>
    <row r="629" spans="1:16" ht="15" customHeight="1" x14ac:dyDescent="0.25">
      <c r="A629" s="16" t="s">
        <v>481</v>
      </c>
      <c r="B629" s="46" t="s">
        <v>12</v>
      </c>
      <c r="C629" s="47"/>
      <c r="D629" s="47"/>
      <c r="E629" s="47"/>
      <c r="F629" s="48"/>
      <c r="G629" s="16"/>
      <c r="H629" s="17">
        <v>6</v>
      </c>
      <c r="I629" s="17"/>
      <c r="J629" s="17"/>
      <c r="K629" s="17"/>
      <c r="L629" s="17"/>
      <c r="M629" s="17" t="str">
        <f>IF(COUNTA(J629:L629)=2,ROUND(PRODUCT(J629:L629),2),"")</f>
        <v/>
      </c>
      <c r="N629" s="17" t="str">
        <f>IF(OR(COUNTA(J629:L629)=3,AND(COUNTA(J629:L629)=1,M629&lt;&gt;"")),ROUND(PRODUCT(J629:M629),2),"")</f>
        <v/>
      </c>
      <c r="O629" s="17">
        <f>IF(N629&lt;&gt;"",ROUND(PRODUCT(H629,I629,N629),2),IF(M629&lt;&gt;"",ROUND(PRODUCT(H629,I629,M629),2),ROUND(PRODUCT(H629:L629),2)))</f>
        <v>6</v>
      </c>
      <c r="P629" s="17"/>
    </row>
    <row r="630" spans="1:16" ht="15" customHeight="1" x14ac:dyDescent="0.25">
      <c r="A630" s="3"/>
      <c r="B630" s="3"/>
      <c r="C630" s="3"/>
      <c r="D630" s="3"/>
      <c r="E630" s="3"/>
      <c r="F630" s="3"/>
      <c r="G630" s="3"/>
      <c r="H630" s="3"/>
      <c r="I630" s="3"/>
      <c r="J630" s="3"/>
      <c r="K630" s="3"/>
      <c r="L630" s="3"/>
      <c r="M630" s="3"/>
      <c r="N630" s="3"/>
      <c r="O630" s="3"/>
      <c r="P630" s="3"/>
    </row>
    <row r="631" spans="1:16" ht="90" customHeight="1" x14ac:dyDescent="0.25">
      <c r="A631" s="16" t="s">
        <v>240</v>
      </c>
      <c r="B631" s="16">
        <v>91330</v>
      </c>
      <c r="C631" s="46" t="str">
        <f>VLOOKUP(B631,COMPOSICAO!B:K,2,FALSE)</f>
        <v>KIT DE PORTA DE MADEIRA FRISADA, SEMI-OCA (LEVE OU MÉDIA), PADRÃO MÉDIO, 70X210CM, ESPESSURA DE 3CM, ITENS INCLUSOS: DOBRADIÇAS, MONTAGEM E INSTALAÇÃO DO BATENTE, SEM FECHADURA - FORNECIMENTO E INSTALAÇÃO. AF_12/2019</v>
      </c>
      <c r="D631" s="47"/>
      <c r="E631" s="47"/>
      <c r="F631" s="48"/>
      <c r="G631" s="16" t="str">
        <f>VLOOKUP(B631,COMPOSICAO!B:K,6,FALSE)</f>
        <v>UN</v>
      </c>
      <c r="H631" s="16"/>
      <c r="I631" s="16"/>
      <c r="J631" s="16"/>
      <c r="K631" s="16"/>
      <c r="L631" s="16"/>
      <c r="M631" s="16"/>
      <c r="N631" s="16"/>
      <c r="O631" s="16"/>
      <c r="P631" s="17">
        <f>SUM(O631:O633)</f>
        <v>3</v>
      </c>
    </row>
    <row r="632" spans="1:16" ht="15" customHeight="1" x14ac:dyDescent="0.25">
      <c r="A632" s="16" t="s">
        <v>482</v>
      </c>
      <c r="B632" s="46" t="s">
        <v>12</v>
      </c>
      <c r="C632" s="47"/>
      <c r="D632" s="47"/>
      <c r="E632" s="47"/>
      <c r="F632" s="48"/>
      <c r="G632" s="16"/>
      <c r="H632" s="17">
        <v>3</v>
      </c>
      <c r="I632" s="17"/>
      <c r="J632" s="17"/>
      <c r="K632" s="17"/>
      <c r="L632" s="17"/>
      <c r="M632" s="17" t="str">
        <f>IF(COUNTA(J632:L632)=2,ROUND(PRODUCT(J632:L632),2),"")</f>
        <v/>
      </c>
      <c r="N632" s="17" t="str">
        <f>IF(OR(COUNTA(J632:L632)=3,AND(COUNTA(J632:L632)=1,M632&lt;&gt;"")),ROUND(PRODUCT(J632:M632),2),"")</f>
        <v/>
      </c>
      <c r="O632" s="17">
        <f>IF(N632&lt;&gt;"",ROUND(PRODUCT(H632,I632,N632),2),IF(M632&lt;&gt;"",ROUND(PRODUCT(H632,I632,M632),2),ROUND(PRODUCT(H632:L632),2)))</f>
        <v>3</v>
      </c>
      <c r="P632" s="17"/>
    </row>
    <row r="633" spans="1:16" ht="15" customHeight="1" x14ac:dyDescent="0.25">
      <c r="A633" s="3"/>
      <c r="B633" s="3"/>
      <c r="C633" s="3"/>
      <c r="D633" s="3"/>
      <c r="E633" s="3"/>
      <c r="F633" s="3"/>
      <c r="G633" s="3"/>
      <c r="H633" s="3"/>
      <c r="I633" s="3"/>
      <c r="J633" s="3"/>
      <c r="K633" s="3"/>
      <c r="L633" s="3"/>
      <c r="M633" s="3"/>
      <c r="N633" s="3"/>
      <c r="O633" s="3"/>
      <c r="P633" s="3"/>
    </row>
    <row r="634" spans="1:16" ht="90" customHeight="1" x14ac:dyDescent="0.25">
      <c r="A634" s="16" t="s">
        <v>241</v>
      </c>
      <c r="B634" s="16">
        <v>91332</v>
      </c>
      <c r="C634" s="46" t="str">
        <f>VLOOKUP(B634,COMPOSICAO!B:K,2,FALSE)</f>
        <v>KIT DE PORTA DE MADEIRA FRISADA, SEMI-OCA (LEVE OU MÉDIA), PADRÃO MÉDIO, 80X210CM, ESPESSURA DE 3,5CM, ITENS INCLUSOS: DOBRADIÇAS, MONTAGEM E INSTALAÇÃO DO BATENTE, SEM FECHADURA - FORNECIMENTO E INSTALAÇÃO. AF_12/2019</v>
      </c>
      <c r="D634" s="47"/>
      <c r="E634" s="47"/>
      <c r="F634" s="48"/>
      <c r="G634" s="16" t="str">
        <f>VLOOKUP(B634,COMPOSICAO!B:K,6,FALSE)</f>
        <v>UN</v>
      </c>
      <c r="H634" s="16"/>
      <c r="I634" s="16"/>
      <c r="J634" s="16"/>
      <c r="K634" s="16"/>
      <c r="L634" s="16"/>
      <c r="M634" s="16"/>
      <c r="N634" s="16"/>
      <c r="O634" s="16"/>
      <c r="P634" s="17">
        <f>SUM(O634:O636)</f>
        <v>6</v>
      </c>
    </row>
    <row r="635" spans="1:16" ht="15" customHeight="1" x14ac:dyDescent="0.25">
      <c r="A635" s="16" t="s">
        <v>483</v>
      </c>
      <c r="B635" s="46" t="s">
        <v>12</v>
      </c>
      <c r="C635" s="47"/>
      <c r="D635" s="47"/>
      <c r="E635" s="47"/>
      <c r="F635" s="48"/>
      <c r="G635" s="16"/>
      <c r="H635" s="17">
        <v>6</v>
      </c>
      <c r="I635" s="17"/>
      <c r="J635" s="17"/>
      <c r="K635" s="17"/>
      <c r="L635" s="17"/>
      <c r="M635" s="17" t="str">
        <f>IF(COUNTA(J635:L635)=2,ROUND(PRODUCT(J635:L635),2),"")</f>
        <v/>
      </c>
      <c r="N635" s="17" t="str">
        <f>IF(OR(COUNTA(J635:L635)=3,AND(COUNTA(J635:L635)=1,M635&lt;&gt;"")),ROUND(PRODUCT(J635:M635),2),"")</f>
        <v/>
      </c>
      <c r="O635" s="17">
        <f>IF(N635&lt;&gt;"",ROUND(PRODUCT(H635,I635,N635),2),IF(M635&lt;&gt;"",ROUND(PRODUCT(H635,I635,M635),2),ROUND(PRODUCT(H635:L635),2)))</f>
        <v>6</v>
      </c>
      <c r="P635" s="17"/>
    </row>
    <row r="636" spans="1:16" ht="15" customHeight="1" x14ac:dyDescent="0.25">
      <c r="A636" s="3"/>
      <c r="B636" s="3"/>
      <c r="C636" s="3"/>
      <c r="D636" s="3"/>
      <c r="E636" s="3"/>
      <c r="F636" s="3"/>
      <c r="G636" s="3"/>
      <c r="H636" s="3"/>
      <c r="I636" s="3"/>
      <c r="J636" s="3"/>
      <c r="K636" s="3"/>
      <c r="L636" s="3"/>
      <c r="M636" s="3"/>
      <c r="N636" s="3"/>
      <c r="O636" s="3"/>
      <c r="P636" s="3"/>
    </row>
    <row r="637" spans="1:16" ht="60" customHeight="1" x14ac:dyDescent="0.25">
      <c r="A637" s="16" t="s">
        <v>242</v>
      </c>
      <c r="B637" s="16">
        <v>100702</v>
      </c>
      <c r="C637" s="46" t="str">
        <f>VLOOKUP(B637,COMPOSICAO!B:K,2,FALSE)</f>
        <v>PORTA DE CORRER DE ALUMÍNIO, COM DUAS FOLHAS PARA VIDRO, INCLUSO VIDRO LISO INCOLOR, FECHADURA E PUXADOR, SEM ALIZAR. AF_12/2019</v>
      </c>
      <c r="D637" s="47"/>
      <c r="E637" s="47"/>
      <c r="F637" s="48"/>
      <c r="G637" s="16" t="str">
        <f>VLOOKUP(B637,COMPOSICAO!B:K,6,FALSE)</f>
        <v>M2</v>
      </c>
      <c r="H637" s="16"/>
      <c r="I637" s="16"/>
      <c r="J637" s="16"/>
      <c r="K637" s="16"/>
      <c r="L637" s="16"/>
      <c r="M637" s="16"/>
      <c r="N637" s="16"/>
      <c r="O637" s="16"/>
      <c r="P637" s="17">
        <f>SUM(O637:O639)</f>
        <v>9.0299999999999994</v>
      </c>
    </row>
    <row r="638" spans="1:16" ht="15" customHeight="1" x14ac:dyDescent="0.25">
      <c r="A638" s="16" t="s">
        <v>484</v>
      </c>
      <c r="B638" s="46" t="s">
        <v>12</v>
      </c>
      <c r="C638" s="47"/>
      <c r="D638" s="47"/>
      <c r="E638" s="47"/>
      <c r="F638" s="48"/>
      <c r="G638" s="16"/>
      <c r="H638" s="17">
        <v>9.0299999999999994</v>
      </c>
      <c r="I638" s="17"/>
      <c r="J638" s="17"/>
      <c r="K638" s="17"/>
      <c r="L638" s="17"/>
      <c r="M638" s="17" t="str">
        <f>IF(COUNTA(J638:L638)=2,ROUND(PRODUCT(J638:L638),2),"")</f>
        <v/>
      </c>
      <c r="N638" s="17" t="str">
        <f>IF(OR(COUNTA(J638:L638)=3,AND(COUNTA(J638:L638)=1,M638&lt;&gt;"")),ROUND(PRODUCT(J638:M638),2),"")</f>
        <v/>
      </c>
      <c r="O638" s="17">
        <f>IF(N638&lt;&gt;"",ROUND(PRODUCT(H638,I638,N638),2),IF(M638&lt;&gt;"",ROUND(PRODUCT(H638,I638,M638),2),ROUND(PRODUCT(H638:L638),2)))</f>
        <v>9.0299999999999994</v>
      </c>
      <c r="P638" s="17"/>
    </row>
    <row r="639" spans="1:16" ht="15" customHeight="1" x14ac:dyDescent="0.25">
      <c r="A639" s="3"/>
      <c r="B639" s="3"/>
      <c r="C639" s="3"/>
      <c r="D639" s="3"/>
      <c r="E639" s="3"/>
      <c r="F639" s="3"/>
      <c r="G639" s="3"/>
      <c r="H639" s="3"/>
      <c r="I639" s="3"/>
      <c r="J639" s="3"/>
      <c r="K639" s="3"/>
      <c r="L639" s="3"/>
      <c r="M639" s="3"/>
      <c r="N639" s="3"/>
      <c r="O639" s="3"/>
      <c r="P639" s="3"/>
    </row>
    <row r="640" spans="1:16" ht="60" customHeight="1" x14ac:dyDescent="0.25">
      <c r="A640" s="16" t="s">
        <v>243</v>
      </c>
      <c r="B640" s="16">
        <v>90831</v>
      </c>
      <c r="C640" s="46" t="str">
        <f>VLOOKUP(B640,COMPOSICAO!B:K,2,FALSE)</f>
        <v>FECHADURA DE EMBUTIR PARA PORTA DE BANHEIRO, COMPLETA, ACABAMENTO PADRÃO MÉDIO, INCLUSO EXECUÇÃO DE FURO - FORNECIMENTO E INSTALAÇÃO. AF_12/2019</v>
      </c>
      <c r="D640" s="47"/>
      <c r="E640" s="47"/>
      <c r="F640" s="48"/>
      <c r="G640" s="16" t="str">
        <f>VLOOKUP(B640,COMPOSICAO!B:K,6,FALSE)</f>
        <v>UN</v>
      </c>
      <c r="H640" s="16"/>
      <c r="I640" s="16"/>
      <c r="J640" s="16"/>
      <c r="K640" s="16"/>
      <c r="L640" s="16"/>
      <c r="M640" s="16"/>
      <c r="N640" s="16"/>
      <c r="O640" s="16"/>
      <c r="P640" s="17">
        <f>SUM(O640:O642)</f>
        <v>5</v>
      </c>
    </row>
    <row r="641" spans="1:16" ht="15" customHeight="1" x14ac:dyDescent="0.25">
      <c r="A641" s="16" t="s">
        <v>485</v>
      </c>
      <c r="B641" s="46" t="s">
        <v>12</v>
      </c>
      <c r="C641" s="47"/>
      <c r="D641" s="47"/>
      <c r="E641" s="47"/>
      <c r="F641" s="48"/>
      <c r="G641" s="16"/>
      <c r="H641" s="17">
        <v>5</v>
      </c>
      <c r="I641" s="17"/>
      <c r="J641" s="17"/>
      <c r="K641" s="17"/>
      <c r="L641" s="17"/>
      <c r="M641" s="17" t="str">
        <f>IF(COUNTA(J641:L641)=2,ROUND(PRODUCT(J641:L641),2),"")</f>
        <v/>
      </c>
      <c r="N641" s="17" t="str">
        <f>IF(OR(COUNTA(J641:L641)=3,AND(COUNTA(J641:L641)=1,M641&lt;&gt;"")),ROUND(PRODUCT(J641:M641),2),"")</f>
        <v/>
      </c>
      <c r="O641" s="17">
        <f>IF(N641&lt;&gt;"",ROUND(PRODUCT(H641,I641,N641),2),IF(M641&lt;&gt;"",ROUND(PRODUCT(H641,I641,M641),2),ROUND(PRODUCT(H641:L641),2)))</f>
        <v>5</v>
      </c>
      <c r="P641" s="17"/>
    </row>
    <row r="642" spans="1:16" ht="15" customHeight="1" x14ac:dyDescent="0.25">
      <c r="A642" s="3"/>
      <c r="B642" s="3"/>
      <c r="C642" s="3"/>
      <c r="D642" s="3"/>
      <c r="E642" s="3"/>
      <c r="F642" s="3"/>
      <c r="G642" s="3"/>
      <c r="H642" s="3"/>
      <c r="I642" s="3"/>
      <c r="J642" s="3"/>
      <c r="K642" s="3"/>
      <c r="L642" s="3"/>
      <c r="M642" s="3"/>
      <c r="N642" s="3"/>
      <c r="O642" s="3"/>
      <c r="P642" s="3"/>
    </row>
    <row r="643" spans="1:16" ht="60" customHeight="1" x14ac:dyDescent="0.25">
      <c r="A643" s="16" t="s">
        <v>244</v>
      </c>
      <c r="B643" s="16">
        <v>91304</v>
      </c>
      <c r="C643" s="46" t="str">
        <f>VLOOKUP(B643,COMPOSICAO!B:K,2,FALSE)</f>
        <v>FECHADURA DE EMBUTIR COM CILINDRO, EXTERNA, COMPLETA, ACABAMENTO PADRÃO POPULAR, INCLUSO EXECUÇÃO DE FURO - FORNECIMENTO E INSTALAÇÃO. AF_12/2019</v>
      </c>
      <c r="D643" s="47"/>
      <c r="E643" s="47"/>
      <c r="F643" s="48"/>
      <c r="G643" s="16" t="str">
        <f>VLOOKUP(B643,COMPOSICAO!B:K,6,FALSE)</f>
        <v>UN</v>
      </c>
      <c r="H643" s="16"/>
      <c r="I643" s="16"/>
      <c r="J643" s="16"/>
      <c r="K643" s="16"/>
      <c r="L643" s="16"/>
      <c r="M643" s="16"/>
      <c r="N643" s="16"/>
      <c r="O643" s="16"/>
      <c r="P643" s="17">
        <f>SUM(O643:O645)</f>
        <v>3</v>
      </c>
    </row>
    <row r="644" spans="1:16" ht="15" customHeight="1" x14ac:dyDescent="0.25">
      <c r="A644" s="16" t="s">
        <v>486</v>
      </c>
      <c r="B644" s="46" t="s">
        <v>12</v>
      </c>
      <c r="C644" s="47"/>
      <c r="D644" s="47"/>
      <c r="E644" s="47"/>
      <c r="F644" s="48"/>
      <c r="G644" s="16"/>
      <c r="H644" s="17">
        <v>3</v>
      </c>
      <c r="I644" s="17"/>
      <c r="J644" s="17"/>
      <c r="K644" s="17"/>
      <c r="L644" s="17"/>
      <c r="M644" s="17" t="str">
        <f>IF(COUNTA(J644:L644)=2,ROUND(PRODUCT(J644:L644),2),"")</f>
        <v/>
      </c>
      <c r="N644" s="17" t="str">
        <f>IF(OR(COUNTA(J644:L644)=3,AND(COUNTA(J644:L644)=1,M644&lt;&gt;"")),ROUND(PRODUCT(J644:M644),2),"")</f>
        <v/>
      </c>
      <c r="O644" s="17">
        <f>IF(N644&lt;&gt;"",ROUND(PRODUCT(H644,I644,N644),2),IF(M644&lt;&gt;"",ROUND(PRODUCT(H644,I644,M644),2),ROUND(PRODUCT(H644:L644),2)))</f>
        <v>3</v>
      </c>
      <c r="P644" s="17"/>
    </row>
    <row r="645" spans="1:16" ht="15" customHeight="1" x14ac:dyDescent="0.25">
      <c r="A645" s="3"/>
      <c r="B645" s="3"/>
      <c r="C645" s="3"/>
      <c r="D645" s="3"/>
      <c r="E645" s="3"/>
      <c r="F645" s="3"/>
      <c r="G645" s="3"/>
      <c r="H645" s="3"/>
      <c r="I645" s="3"/>
      <c r="J645" s="3"/>
      <c r="K645" s="3"/>
      <c r="L645" s="3"/>
      <c r="M645" s="3"/>
      <c r="N645" s="3"/>
      <c r="O645" s="3"/>
      <c r="P645" s="3"/>
    </row>
    <row r="646" spans="1:16" ht="60" customHeight="1" x14ac:dyDescent="0.25">
      <c r="A646" s="16" t="s">
        <v>245</v>
      </c>
      <c r="B646" s="16">
        <v>91306</v>
      </c>
      <c r="C646" s="46" t="str">
        <f>VLOOKUP(B646,COMPOSICAO!B:K,2,FALSE)</f>
        <v>FECHADURA DE EMBUTIR PARA PORTAS INTERNAS, COMPLETA, ACABAMENTO PADRÃO MÉDIO, COM EXECUÇÃO DE FURO - FORNECIMENTO E INSTALAÇÃO. AF_12/2019</v>
      </c>
      <c r="D646" s="47"/>
      <c r="E646" s="47"/>
      <c r="F646" s="48"/>
      <c r="G646" s="16" t="str">
        <f>VLOOKUP(B646,COMPOSICAO!B:K,6,FALSE)</f>
        <v>UN</v>
      </c>
      <c r="H646" s="16"/>
      <c r="I646" s="16"/>
      <c r="J646" s="16"/>
      <c r="K646" s="16"/>
      <c r="L646" s="16"/>
      <c r="M646" s="16"/>
      <c r="N646" s="16"/>
      <c r="O646" s="16"/>
      <c r="P646" s="17">
        <f>SUM(O646:O648)</f>
        <v>10</v>
      </c>
    </row>
    <row r="647" spans="1:16" ht="15" customHeight="1" x14ac:dyDescent="0.25">
      <c r="A647" s="16" t="s">
        <v>487</v>
      </c>
      <c r="B647" s="46" t="s">
        <v>12</v>
      </c>
      <c r="C647" s="47"/>
      <c r="D647" s="47"/>
      <c r="E647" s="47"/>
      <c r="F647" s="48"/>
      <c r="G647" s="16"/>
      <c r="H647" s="17">
        <v>10</v>
      </c>
      <c r="I647" s="17"/>
      <c r="J647" s="17"/>
      <c r="K647" s="17"/>
      <c r="L647" s="17"/>
      <c r="M647" s="17" t="str">
        <f>IF(COUNTA(J647:L647)=2,ROUND(PRODUCT(J647:L647),2),"")</f>
        <v/>
      </c>
      <c r="N647" s="17" t="str">
        <f>IF(OR(COUNTA(J647:L647)=3,AND(COUNTA(J647:L647)=1,M647&lt;&gt;"")),ROUND(PRODUCT(J647:M647),2),"")</f>
        <v/>
      </c>
      <c r="O647" s="17">
        <f>IF(N647&lt;&gt;"",ROUND(PRODUCT(H647,I647,N647),2),IF(M647&lt;&gt;"",ROUND(PRODUCT(H647,I647,M647),2),ROUND(PRODUCT(H647:L647),2)))</f>
        <v>10</v>
      </c>
      <c r="P647" s="17"/>
    </row>
    <row r="648" spans="1:16" ht="15" customHeight="1" x14ac:dyDescent="0.25">
      <c r="A648" s="3"/>
      <c r="B648" s="3"/>
      <c r="C648" s="3"/>
      <c r="D648" s="3"/>
      <c r="E648" s="3"/>
      <c r="F648" s="3"/>
      <c r="G648" s="3"/>
      <c r="H648" s="3"/>
      <c r="I648" s="3"/>
      <c r="J648" s="3"/>
      <c r="K648" s="3"/>
      <c r="L648" s="3"/>
      <c r="M648" s="3"/>
      <c r="N648" s="3"/>
      <c r="O648" s="3"/>
      <c r="P648" s="3"/>
    </row>
    <row r="649" spans="1:16" ht="30" customHeight="1" x14ac:dyDescent="0.25">
      <c r="A649" s="16" t="s">
        <v>246</v>
      </c>
      <c r="B649" s="16">
        <v>96109</v>
      </c>
      <c r="C649" s="46" t="str">
        <f>VLOOKUP(B649,COMPOSICAO!B:K,2,FALSE)</f>
        <v>FORRO EM PLACAS DE GESSO, PARA AMBIENTES RESIDENCIAIS. AF_05/2017_PS</v>
      </c>
      <c r="D649" s="47"/>
      <c r="E649" s="47"/>
      <c r="F649" s="48"/>
      <c r="G649" s="16" t="str">
        <f>VLOOKUP(B649,COMPOSICAO!B:K,6,FALSE)</f>
        <v>M2</v>
      </c>
      <c r="H649" s="16"/>
      <c r="I649" s="16"/>
      <c r="J649" s="16"/>
      <c r="K649" s="16"/>
      <c r="L649" s="16"/>
      <c r="M649" s="16"/>
      <c r="N649" s="16"/>
      <c r="O649" s="16"/>
      <c r="P649" s="17">
        <f>SUM(O649:O651)</f>
        <v>147.4</v>
      </c>
    </row>
    <row r="650" spans="1:16" ht="15" customHeight="1" x14ac:dyDescent="0.25">
      <c r="A650" s="16" t="s">
        <v>488</v>
      </c>
      <c r="B650" s="46" t="s">
        <v>12</v>
      </c>
      <c r="C650" s="47"/>
      <c r="D650" s="47"/>
      <c r="E650" s="47"/>
      <c r="F650" s="48"/>
      <c r="G650" s="16"/>
      <c r="H650" s="17">
        <v>147.4</v>
      </c>
      <c r="I650" s="17"/>
      <c r="J650" s="17"/>
      <c r="K650" s="17"/>
      <c r="L650" s="17"/>
      <c r="M650" s="17" t="str">
        <f>IF(COUNTA(J650:L650)=2,ROUND(PRODUCT(J650:L650),2),"")</f>
        <v/>
      </c>
      <c r="N650" s="17" t="str">
        <f>IF(OR(COUNTA(J650:L650)=3,AND(COUNTA(J650:L650)=1,M650&lt;&gt;"")),ROUND(PRODUCT(J650:M650),2),"")</f>
        <v/>
      </c>
      <c r="O650" s="17">
        <f>IF(N650&lt;&gt;"",ROUND(PRODUCT(H650,I650,N650),2),IF(M650&lt;&gt;"",ROUND(PRODUCT(H650,I650,M650),2),ROUND(PRODUCT(H650:L650),2)))</f>
        <v>147.4</v>
      </c>
      <c r="P650" s="17"/>
    </row>
    <row r="651" spans="1:16" ht="15" customHeight="1" x14ac:dyDescent="0.25">
      <c r="A651" s="3"/>
      <c r="B651" s="3"/>
      <c r="C651" s="3"/>
      <c r="D651" s="3"/>
      <c r="E651" s="3"/>
      <c r="F651" s="3"/>
      <c r="G651" s="3"/>
      <c r="H651" s="3"/>
      <c r="I651" s="3"/>
      <c r="J651" s="3"/>
      <c r="K651" s="3"/>
      <c r="L651" s="3"/>
      <c r="M651" s="3"/>
      <c r="N651" s="3"/>
      <c r="O651" s="3"/>
      <c r="P651" s="3"/>
    </row>
    <row r="652" spans="1:16" ht="30" customHeight="1" x14ac:dyDescent="0.25">
      <c r="A652" s="16" t="s">
        <v>247</v>
      </c>
      <c r="B652" s="16">
        <v>88494</v>
      </c>
      <c r="C652" s="46" t="str">
        <f>VLOOKUP(B652,COMPOSICAO!B:K,2,FALSE)</f>
        <v>APLICAÇÃO E LIXAMENTO DE MASSA LÁTEX EM TETO, UMA DEMÃO. AF_06/2014</v>
      </c>
      <c r="D652" s="47"/>
      <c r="E652" s="47"/>
      <c r="F652" s="48"/>
      <c r="G652" s="16" t="str">
        <f>VLOOKUP(B652,COMPOSICAO!B:K,6,FALSE)</f>
        <v>M2</v>
      </c>
      <c r="H652" s="16"/>
      <c r="I652" s="16"/>
      <c r="J652" s="16"/>
      <c r="K652" s="16"/>
      <c r="L652" s="16"/>
      <c r="M652" s="16"/>
      <c r="N652" s="16"/>
      <c r="O652" s="16"/>
      <c r="P652" s="17">
        <f>SUM(O652:O654)</f>
        <v>147.4</v>
      </c>
    </row>
    <row r="653" spans="1:16" ht="15" customHeight="1" x14ac:dyDescent="0.25">
      <c r="A653" s="16" t="s">
        <v>489</v>
      </c>
      <c r="B653" s="46" t="s">
        <v>12</v>
      </c>
      <c r="C653" s="47"/>
      <c r="D653" s="47"/>
      <c r="E653" s="47"/>
      <c r="F653" s="48"/>
      <c r="G653" s="16"/>
      <c r="H653" s="17">
        <v>147.4</v>
      </c>
      <c r="I653" s="17"/>
      <c r="J653" s="17"/>
      <c r="K653" s="17"/>
      <c r="L653" s="17"/>
      <c r="M653" s="17" t="str">
        <f>IF(COUNTA(J653:L653)=2,ROUND(PRODUCT(J653:L653),2),"")</f>
        <v/>
      </c>
      <c r="N653" s="17" t="str">
        <f>IF(OR(COUNTA(J653:L653)=3,AND(COUNTA(J653:L653)=1,M653&lt;&gt;"")),ROUND(PRODUCT(J653:M653),2),"")</f>
        <v/>
      </c>
      <c r="O653" s="17">
        <f>IF(N653&lt;&gt;"",ROUND(PRODUCT(H653,I653,N653),2),IF(M653&lt;&gt;"",ROUND(PRODUCT(H653,I653,M653),2),ROUND(PRODUCT(H653:L653),2)))</f>
        <v>147.4</v>
      </c>
      <c r="P653" s="17"/>
    </row>
    <row r="654" spans="1:16" ht="15" customHeight="1" x14ac:dyDescent="0.25">
      <c r="A654" s="3"/>
      <c r="B654" s="3"/>
      <c r="C654" s="3"/>
      <c r="D654" s="3"/>
      <c r="E654" s="3"/>
      <c r="F654" s="3"/>
      <c r="G654" s="3"/>
      <c r="H654" s="3"/>
      <c r="I654" s="3"/>
      <c r="J654" s="3"/>
      <c r="K654" s="3"/>
      <c r="L654" s="3"/>
      <c r="M654" s="3"/>
      <c r="N654" s="3"/>
      <c r="O654" s="3"/>
      <c r="P654" s="3"/>
    </row>
    <row r="655" spans="1:16" ht="45" customHeight="1" x14ac:dyDescent="0.25">
      <c r="A655" s="16" t="s">
        <v>248</v>
      </c>
      <c r="B655" s="16">
        <v>88488</v>
      </c>
      <c r="C655" s="46" t="str">
        <f>VLOOKUP(B655,COMPOSICAO!B:K,2,FALSE)</f>
        <v>APLICAÇÃO MANUAL DE PINTURA COM TINTA LÁTEX ACRÍLICA EM TETO, DUAS DEMÃOS. AF_06/2014</v>
      </c>
      <c r="D655" s="47"/>
      <c r="E655" s="47"/>
      <c r="F655" s="48"/>
      <c r="G655" s="16" t="str">
        <f>VLOOKUP(B655,COMPOSICAO!B:K,6,FALSE)</f>
        <v>M2</v>
      </c>
      <c r="H655" s="16"/>
      <c r="I655" s="16"/>
      <c r="J655" s="16"/>
      <c r="K655" s="16"/>
      <c r="L655" s="16"/>
      <c r="M655" s="16"/>
      <c r="N655" s="16"/>
      <c r="O655" s="16"/>
      <c r="P655" s="17">
        <f>SUM(O655:O657)</f>
        <v>147.4</v>
      </c>
    </row>
    <row r="656" spans="1:16" ht="15" customHeight="1" x14ac:dyDescent="0.25">
      <c r="A656" s="16" t="s">
        <v>490</v>
      </c>
      <c r="B656" s="46" t="s">
        <v>12</v>
      </c>
      <c r="C656" s="47"/>
      <c r="D656" s="47"/>
      <c r="E656" s="47"/>
      <c r="F656" s="48"/>
      <c r="G656" s="16"/>
      <c r="H656" s="17">
        <v>147.4</v>
      </c>
      <c r="I656" s="17"/>
      <c r="J656" s="17"/>
      <c r="K656" s="17"/>
      <c r="L656" s="17"/>
      <c r="M656" s="17" t="str">
        <f>IF(COUNTA(J656:L656)=2,ROUND(PRODUCT(J656:L656),2),"")</f>
        <v/>
      </c>
      <c r="N656" s="17" t="str">
        <f>IF(OR(COUNTA(J656:L656)=3,AND(COUNTA(J656:L656)=1,M656&lt;&gt;"")),ROUND(PRODUCT(J656:M656),2),"")</f>
        <v/>
      </c>
      <c r="O656" s="17">
        <f>IF(N656&lt;&gt;"",ROUND(PRODUCT(H656,I656,N656),2),IF(M656&lt;&gt;"",ROUND(PRODUCT(H656,I656,M656),2),ROUND(PRODUCT(H656:L656),2)))</f>
        <v>147.4</v>
      </c>
      <c r="P656" s="17"/>
    </row>
    <row r="657" spans="1:16" ht="15" customHeight="1" x14ac:dyDescent="0.25">
      <c r="A657" s="3"/>
      <c r="B657" s="3"/>
      <c r="C657" s="3"/>
      <c r="D657" s="3"/>
      <c r="E657" s="3"/>
      <c r="F657" s="3"/>
      <c r="G657" s="3"/>
      <c r="H657" s="3"/>
      <c r="I657" s="3"/>
      <c r="J657" s="3"/>
      <c r="K657" s="3"/>
      <c r="L657" s="3"/>
      <c r="M657" s="3"/>
      <c r="N657" s="3"/>
      <c r="O657" s="3"/>
      <c r="P657" s="3"/>
    </row>
    <row r="658" spans="1:16" ht="30" customHeight="1" x14ac:dyDescent="0.25">
      <c r="A658" s="16" t="s">
        <v>249</v>
      </c>
      <c r="B658" s="16">
        <v>88484</v>
      </c>
      <c r="C658" s="46" t="str">
        <f>VLOOKUP(B658,COMPOSICAO!B:K,2,FALSE)</f>
        <v>APLICAÇÃO DE FUNDO SELADOR ACRÍLICO EM TETO, UMA DEMÃO. AF_06/2014</v>
      </c>
      <c r="D658" s="47"/>
      <c r="E658" s="47"/>
      <c r="F658" s="48"/>
      <c r="G658" s="16" t="str">
        <f>VLOOKUP(B658,COMPOSICAO!B:K,6,FALSE)</f>
        <v>M2</v>
      </c>
      <c r="H658" s="16"/>
      <c r="I658" s="16"/>
      <c r="J658" s="16"/>
      <c r="K658" s="16"/>
      <c r="L658" s="16"/>
      <c r="M658" s="16"/>
      <c r="N658" s="16"/>
      <c r="O658" s="16"/>
      <c r="P658" s="17">
        <f>SUM(O658:O660)</f>
        <v>147.4</v>
      </c>
    </row>
    <row r="659" spans="1:16" ht="15" customHeight="1" x14ac:dyDescent="0.25">
      <c r="A659" s="16" t="s">
        <v>491</v>
      </c>
      <c r="B659" s="46" t="s">
        <v>12</v>
      </c>
      <c r="C659" s="47"/>
      <c r="D659" s="47"/>
      <c r="E659" s="47"/>
      <c r="F659" s="48"/>
      <c r="G659" s="16"/>
      <c r="H659" s="17">
        <v>147.4</v>
      </c>
      <c r="I659" s="17"/>
      <c r="J659" s="17"/>
      <c r="K659" s="17"/>
      <c r="L659" s="17"/>
      <c r="M659" s="17" t="str">
        <f>IF(COUNTA(J659:L659)=2,ROUND(PRODUCT(J659:L659),2),"")</f>
        <v/>
      </c>
      <c r="N659" s="17" t="str">
        <f>IF(OR(COUNTA(J659:L659)=3,AND(COUNTA(J659:L659)=1,M659&lt;&gt;"")),ROUND(PRODUCT(J659:M659),2),"")</f>
        <v/>
      </c>
      <c r="O659" s="17">
        <f>IF(N659&lt;&gt;"",ROUND(PRODUCT(H659,I659,N659),2),IF(M659&lt;&gt;"",ROUND(PRODUCT(H659,I659,M659),2),ROUND(PRODUCT(H659:L659),2)))</f>
        <v>147.4</v>
      </c>
      <c r="P659" s="17"/>
    </row>
    <row r="660" spans="1:16" ht="15" customHeight="1" x14ac:dyDescent="0.25">
      <c r="A660" s="3"/>
      <c r="B660" s="3"/>
      <c r="C660" s="3"/>
      <c r="D660" s="3"/>
      <c r="E660" s="3"/>
      <c r="F660" s="3"/>
      <c r="G660" s="3"/>
      <c r="H660" s="3"/>
      <c r="I660" s="3"/>
      <c r="J660" s="3"/>
      <c r="K660" s="3"/>
      <c r="L660" s="3"/>
      <c r="M660" s="3"/>
      <c r="N660" s="3"/>
      <c r="O660" s="3"/>
      <c r="P660" s="3"/>
    </row>
    <row r="661" spans="1:16" ht="15" customHeight="1" x14ac:dyDescent="0.25">
      <c r="A661" s="13">
        <v>13</v>
      </c>
      <c r="B661" s="72" t="s">
        <v>492</v>
      </c>
      <c r="C661" s="73"/>
      <c r="D661" s="73"/>
      <c r="E661" s="73"/>
      <c r="F661" s="73"/>
      <c r="G661" s="73"/>
      <c r="H661" s="73"/>
      <c r="I661" s="73"/>
      <c r="J661" s="73"/>
      <c r="K661" s="73"/>
      <c r="L661" s="73"/>
      <c r="M661" s="73"/>
      <c r="N661" s="73"/>
      <c r="O661" s="73"/>
      <c r="P661" s="74"/>
    </row>
    <row r="662" spans="1:16" ht="60" customHeight="1" x14ac:dyDescent="0.25">
      <c r="A662" s="16" t="s">
        <v>250</v>
      </c>
      <c r="B662" s="16">
        <v>86931</v>
      </c>
      <c r="C662" s="46" t="str">
        <f>VLOOKUP(B662,COMPOSICAO!B:K,2,FALSE)</f>
        <v>VASO SANITÁRIO SIFONADO COM CAIXA ACOPLADA LOUÇA BRANCA, INCLUSO ENGATE FLEXÍVEL EM PLÁSTICO BRANCO, 1/2  X 40CM - FORNECIMENTO E INSTALAÇÃO. AF_01/2020</v>
      </c>
      <c r="D662" s="47"/>
      <c r="E662" s="47"/>
      <c r="F662" s="48"/>
      <c r="G662" s="16" t="str">
        <f>VLOOKUP(B662,COMPOSICAO!B:K,6,FALSE)</f>
        <v>UN</v>
      </c>
      <c r="H662" s="16"/>
      <c r="I662" s="16"/>
      <c r="J662" s="16"/>
      <c r="K662" s="16"/>
      <c r="L662" s="16"/>
      <c r="M662" s="16"/>
      <c r="N662" s="16"/>
      <c r="O662" s="16"/>
      <c r="P662" s="17">
        <f>SUM(O662:O664)</f>
        <v>5</v>
      </c>
    </row>
    <row r="663" spans="1:16" ht="15" customHeight="1" x14ac:dyDescent="0.25">
      <c r="A663" s="16" t="s">
        <v>493</v>
      </c>
      <c r="B663" s="46" t="s">
        <v>12</v>
      </c>
      <c r="C663" s="47"/>
      <c r="D663" s="47"/>
      <c r="E663" s="47"/>
      <c r="F663" s="48"/>
      <c r="G663" s="16"/>
      <c r="H663" s="17">
        <v>5</v>
      </c>
      <c r="I663" s="17"/>
      <c r="J663" s="17"/>
      <c r="K663" s="17"/>
      <c r="L663" s="17"/>
      <c r="M663" s="17" t="str">
        <f>IF(COUNTA(J663:L663)=2,ROUND(PRODUCT(J663:L663),2),"")</f>
        <v/>
      </c>
      <c r="N663" s="17" t="str">
        <f>IF(OR(COUNTA(J663:L663)=3,AND(COUNTA(J663:L663)=1,M663&lt;&gt;"")),ROUND(PRODUCT(J663:M663),2),"")</f>
        <v/>
      </c>
      <c r="O663" s="17">
        <f>IF(N663&lt;&gt;"",ROUND(PRODUCT(H663,I663,N663),2),IF(M663&lt;&gt;"",ROUND(PRODUCT(H663,I663,M663),2),ROUND(PRODUCT(H663:L663),2)))</f>
        <v>5</v>
      </c>
      <c r="P663" s="17"/>
    </row>
    <row r="664" spans="1:16" ht="15" customHeight="1" x14ac:dyDescent="0.25">
      <c r="A664" s="3"/>
      <c r="B664" s="3"/>
      <c r="C664" s="3"/>
      <c r="D664" s="3"/>
      <c r="E664" s="3"/>
      <c r="F664" s="3"/>
      <c r="G664" s="3"/>
      <c r="H664" s="3"/>
      <c r="I664" s="3"/>
      <c r="J664" s="3"/>
      <c r="K664" s="3"/>
      <c r="L664" s="3"/>
      <c r="M664" s="3"/>
      <c r="N664" s="3"/>
      <c r="O664" s="3"/>
      <c r="P664" s="3"/>
    </row>
    <row r="665" spans="1:16" ht="75" customHeight="1" x14ac:dyDescent="0.25">
      <c r="A665" s="16" t="s">
        <v>251</v>
      </c>
      <c r="B665" s="16">
        <v>86923</v>
      </c>
      <c r="C665" s="46" t="str">
        <f>VLOOKUP(B665,COMPOSICAO!B:K,2,FALSE)</f>
        <v>TANQUE DE LOUÇA BRANCA SUSPENSO, 18L OU EQUIVALENTE, INCLUSO SIFÃO TIPO GARRAFA EM PVC, VÁLVULA PLÁSTICA E TORNEIRA DE METAL CROMADO PADRÃO POPULAR - FORNECIMENTO E INSTALAÇÃO. AF_01/2020</v>
      </c>
      <c r="D665" s="47"/>
      <c r="E665" s="47"/>
      <c r="F665" s="48"/>
      <c r="G665" s="16" t="str">
        <f>VLOOKUP(B665,COMPOSICAO!B:K,6,FALSE)</f>
        <v>UN</v>
      </c>
      <c r="H665" s="16"/>
      <c r="I665" s="16"/>
      <c r="J665" s="16"/>
      <c r="K665" s="16"/>
      <c r="L665" s="16"/>
      <c r="M665" s="16"/>
      <c r="N665" s="16"/>
      <c r="O665" s="16"/>
      <c r="P665" s="17">
        <f>SUM(O665:O667)</f>
        <v>1</v>
      </c>
    </row>
    <row r="666" spans="1:16" ht="15" customHeight="1" x14ac:dyDescent="0.25">
      <c r="A666" s="16" t="s">
        <v>494</v>
      </c>
      <c r="B666" s="46" t="s">
        <v>12</v>
      </c>
      <c r="C666" s="47"/>
      <c r="D666" s="47"/>
      <c r="E666" s="47"/>
      <c r="F666" s="48"/>
      <c r="G666" s="16"/>
      <c r="H666" s="17">
        <v>1</v>
      </c>
      <c r="I666" s="17"/>
      <c r="J666" s="17"/>
      <c r="K666" s="17"/>
      <c r="L666" s="17"/>
      <c r="M666" s="17" t="str">
        <f>IF(COUNTA(J666:L666)=2,ROUND(PRODUCT(J666:L666),2),"")</f>
        <v/>
      </c>
      <c r="N666" s="17" t="str">
        <f>IF(OR(COUNTA(J666:L666)=3,AND(COUNTA(J666:L666)=1,M666&lt;&gt;"")),ROUND(PRODUCT(J666:M666),2),"")</f>
        <v/>
      </c>
      <c r="O666" s="17">
        <f>IF(N666&lt;&gt;"",ROUND(PRODUCT(H666,I666,N666),2),IF(M666&lt;&gt;"",ROUND(PRODUCT(H666,I666,M666),2),ROUND(PRODUCT(H666:L666),2)))</f>
        <v>1</v>
      </c>
      <c r="P666" s="17"/>
    </row>
    <row r="667" spans="1:16" ht="15" customHeight="1" x14ac:dyDescent="0.25">
      <c r="A667" s="3"/>
      <c r="B667" s="3"/>
      <c r="C667" s="3"/>
      <c r="D667" s="3"/>
      <c r="E667" s="3"/>
      <c r="F667" s="3"/>
      <c r="G667" s="3"/>
      <c r="H667" s="3"/>
      <c r="I667" s="3"/>
      <c r="J667" s="3"/>
      <c r="K667" s="3"/>
      <c r="L667" s="3"/>
      <c r="M667" s="3"/>
      <c r="N667" s="3"/>
      <c r="O667" s="3"/>
      <c r="P667" s="3"/>
    </row>
    <row r="668" spans="1:16" ht="105" customHeight="1" x14ac:dyDescent="0.25">
      <c r="A668" s="16" t="s">
        <v>252</v>
      </c>
      <c r="B668" s="16">
        <v>86940</v>
      </c>
      <c r="C668" s="46" t="str">
        <f>VLOOKUP(B668,COMPOSICAO!B:K,2,FALSE)</f>
        <v>LAVATÓRIO LOUÇA BRANCA COM COLUNA, 45 X 55CM OU EQUIVALENTE, PADRÃO MÉDIO, INCLUSO SIFÃO TIPO GARRAFA, VÁLVULA E ENGATE FLEXÍVEL DE 40CM EM METAL CROMADO, COM APARELHO MISTURADOR PADRÃO MÉDIO - FORNECIMENTO E INSTALAÇÃO. AF_01/2020</v>
      </c>
      <c r="D668" s="47"/>
      <c r="E668" s="47"/>
      <c r="F668" s="48"/>
      <c r="G668" s="16" t="str">
        <f>VLOOKUP(B668,COMPOSICAO!B:K,6,FALSE)</f>
        <v>UN</v>
      </c>
      <c r="H668" s="16"/>
      <c r="I668" s="16"/>
      <c r="J668" s="16"/>
      <c r="K668" s="16"/>
      <c r="L668" s="16"/>
      <c r="M668" s="16"/>
      <c r="N668" s="16"/>
      <c r="O668" s="16"/>
      <c r="P668" s="17">
        <f>SUM(O668:O670)</f>
        <v>2</v>
      </c>
    </row>
    <row r="669" spans="1:16" ht="15" customHeight="1" x14ac:dyDescent="0.25">
      <c r="A669" s="16" t="s">
        <v>495</v>
      </c>
      <c r="B669" s="46" t="s">
        <v>12</v>
      </c>
      <c r="C669" s="47"/>
      <c r="D669" s="47"/>
      <c r="E669" s="47"/>
      <c r="F669" s="48"/>
      <c r="G669" s="16"/>
      <c r="H669" s="17">
        <v>2</v>
      </c>
      <c r="I669" s="17"/>
      <c r="J669" s="17"/>
      <c r="K669" s="17"/>
      <c r="L669" s="17"/>
      <c r="M669" s="17" t="str">
        <f>IF(COUNTA(J669:L669)=2,ROUND(PRODUCT(J669:L669),2),"")</f>
        <v/>
      </c>
      <c r="N669" s="17" t="str">
        <f>IF(OR(COUNTA(J669:L669)=3,AND(COUNTA(J669:L669)=1,M669&lt;&gt;"")),ROUND(PRODUCT(J669:M669),2),"")</f>
        <v/>
      </c>
      <c r="O669" s="17">
        <f>IF(N669&lt;&gt;"",ROUND(PRODUCT(H669,I669,N669),2),IF(M669&lt;&gt;"",ROUND(PRODUCT(H669,I669,M669),2),ROUND(PRODUCT(H669:L669),2)))</f>
        <v>2</v>
      </c>
      <c r="P669" s="17"/>
    </row>
    <row r="670" spans="1:16" ht="15" customHeight="1" x14ac:dyDescent="0.25">
      <c r="A670" s="3"/>
      <c r="B670" s="3"/>
      <c r="C670" s="3"/>
      <c r="D670" s="3"/>
      <c r="E670" s="3"/>
      <c r="F670" s="3"/>
      <c r="G670" s="3"/>
      <c r="H670" s="3"/>
      <c r="I670" s="3"/>
      <c r="J670" s="3"/>
      <c r="K670" s="3"/>
      <c r="L670" s="3"/>
      <c r="M670" s="3"/>
      <c r="N670" s="3"/>
      <c r="O670" s="3"/>
      <c r="P670" s="3"/>
    </row>
    <row r="671" spans="1:16" ht="105" customHeight="1" x14ac:dyDescent="0.25">
      <c r="A671" s="16" t="s">
        <v>253</v>
      </c>
      <c r="B671" s="16">
        <v>93441</v>
      </c>
      <c r="C671" s="46" t="str">
        <f>VLOOKUP(B671,COMPOSICAO!B:K,2,FALSE)</f>
        <v>BANCADA GRANITO CINZA  150 X 60 CM, COM CUBA DE EMBUTIR DE AÇO, VÁLVULA AMERICANA EM METAL, SIFÃO FLEXÍVEL EM PVC, ENGATE FLEXÍVEL 30 CM, TORNEIRA CROMADA LONGA, DE PAREDE, 1/2 OU 3/4, P/ COZINHA, PADRÃO POPULAR - FORNEC. E INSTALAÇÃO. AF_01/2020</v>
      </c>
      <c r="D671" s="47"/>
      <c r="E671" s="47"/>
      <c r="F671" s="48"/>
      <c r="G671" s="16" t="str">
        <f>VLOOKUP(B671,COMPOSICAO!B:K,6,FALSE)</f>
        <v>UN</v>
      </c>
      <c r="H671" s="16"/>
      <c r="I671" s="16"/>
      <c r="J671" s="16"/>
      <c r="K671" s="16"/>
      <c r="L671" s="16"/>
      <c r="M671" s="16"/>
      <c r="N671" s="16"/>
      <c r="O671" s="16"/>
      <c r="P671" s="17">
        <f>SUM(O671:O673)</f>
        <v>1</v>
      </c>
    </row>
    <row r="672" spans="1:16" ht="15" customHeight="1" x14ac:dyDescent="0.25">
      <c r="A672" s="16" t="s">
        <v>496</v>
      </c>
      <c r="B672" s="46" t="s">
        <v>12</v>
      </c>
      <c r="C672" s="47"/>
      <c r="D672" s="47"/>
      <c r="E672" s="47"/>
      <c r="F672" s="48"/>
      <c r="G672" s="16"/>
      <c r="H672" s="17">
        <v>1</v>
      </c>
      <c r="I672" s="17"/>
      <c r="J672" s="17"/>
      <c r="K672" s="17"/>
      <c r="L672" s="17"/>
      <c r="M672" s="17" t="str">
        <f>IF(COUNTA(J672:L672)=2,ROUND(PRODUCT(J672:L672),2),"")</f>
        <v/>
      </c>
      <c r="N672" s="17" t="str">
        <f>IF(OR(COUNTA(J672:L672)=3,AND(COUNTA(J672:L672)=1,M672&lt;&gt;"")),ROUND(PRODUCT(J672:M672),2),"")</f>
        <v/>
      </c>
      <c r="O672" s="17">
        <f>IF(N672&lt;&gt;"",ROUND(PRODUCT(H672,I672,N672),2),IF(M672&lt;&gt;"",ROUND(PRODUCT(H672,I672,M672),2),ROUND(PRODUCT(H672:L672),2)))</f>
        <v>1</v>
      </c>
      <c r="P672" s="17"/>
    </row>
    <row r="673" spans="1:16" ht="15" customHeight="1" x14ac:dyDescent="0.25">
      <c r="A673" s="3"/>
      <c r="B673" s="3"/>
      <c r="C673" s="3"/>
      <c r="D673" s="3"/>
      <c r="E673" s="3"/>
      <c r="F673" s="3"/>
      <c r="G673" s="3"/>
      <c r="H673" s="3"/>
      <c r="I673" s="3"/>
      <c r="J673" s="3"/>
      <c r="K673" s="3"/>
      <c r="L673" s="3"/>
      <c r="M673" s="3"/>
      <c r="N673" s="3"/>
      <c r="O673" s="3"/>
      <c r="P673" s="3"/>
    </row>
    <row r="674" spans="1:16" ht="105" customHeight="1" x14ac:dyDescent="0.25">
      <c r="A674" s="16" t="s">
        <v>254</v>
      </c>
      <c r="B674" s="16">
        <v>86947</v>
      </c>
      <c r="C674" s="46" t="str">
        <f>VLOOKUP(B674,COMPOSICAO!B:K,2,FALSE)</f>
        <v>BANCADA MÁRMORE BRANCO, 50 X 60 CM, INCLUSO CUBA DE EMBUTIR OVAL EM LOUÇA BRANCA 35 X 50 CM, VÁLVULA, SIFÃO TIPO GARRAFA E ENGATE FLEXÍVEL 40 CM EM METAL CROMADO E APARELHO MISTURADOR DE MESA, PADRÃO MÉDIO - FORNEC. E INSTALAÇÃO. AF_01/2020</v>
      </c>
      <c r="D674" s="47"/>
      <c r="E674" s="47"/>
      <c r="F674" s="48"/>
      <c r="G674" s="16" t="str">
        <f>VLOOKUP(B674,COMPOSICAO!B:K,6,FALSE)</f>
        <v>UN</v>
      </c>
      <c r="H674" s="16"/>
      <c r="I674" s="16"/>
      <c r="J674" s="16"/>
      <c r="K674" s="16"/>
      <c r="L674" s="16"/>
      <c r="M674" s="16"/>
      <c r="N674" s="16"/>
      <c r="O674" s="16"/>
      <c r="P674" s="17">
        <f>SUM(O674:O676)</f>
        <v>2</v>
      </c>
    </row>
    <row r="675" spans="1:16" ht="15" customHeight="1" x14ac:dyDescent="0.25">
      <c r="A675" s="16" t="s">
        <v>497</v>
      </c>
      <c r="B675" s="46" t="s">
        <v>12</v>
      </c>
      <c r="C675" s="47"/>
      <c r="D675" s="47"/>
      <c r="E675" s="47"/>
      <c r="F675" s="48"/>
      <c r="G675" s="16"/>
      <c r="H675" s="17">
        <v>2</v>
      </c>
      <c r="I675" s="17"/>
      <c r="J675" s="17"/>
      <c r="K675" s="17"/>
      <c r="L675" s="17"/>
      <c r="M675" s="17" t="str">
        <f>IF(COUNTA(J675:L675)=2,ROUND(PRODUCT(J675:L675),2),"")</f>
        <v/>
      </c>
      <c r="N675" s="17" t="str">
        <f>IF(OR(COUNTA(J675:L675)=3,AND(COUNTA(J675:L675)=1,M675&lt;&gt;"")),ROUND(PRODUCT(J675:M675),2),"")</f>
        <v/>
      </c>
      <c r="O675" s="17">
        <f>IF(N675&lt;&gt;"",ROUND(PRODUCT(H675,I675,N675),2),IF(M675&lt;&gt;"",ROUND(PRODUCT(H675,I675,M675),2),ROUND(PRODUCT(H675:L675),2)))</f>
        <v>2</v>
      </c>
      <c r="P675" s="17"/>
    </row>
    <row r="676" spans="1:16" ht="15" customHeight="1" x14ac:dyDescent="0.25">
      <c r="A676" s="3"/>
      <c r="B676" s="3"/>
      <c r="C676" s="3"/>
      <c r="D676" s="3"/>
      <c r="E676" s="3"/>
      <c r="F676" s="3"/>
      <c r="G676" s="3"/>
      <c r="H676" s="3"/>
      <c r="I676" s="3"/>
      <c r="J676" s="3"/>
      <c r="K676" s="3"/>
      <c r="L676" s="3"/>
      <c r="M676" s="3"/>
      <c r="N676" s="3"/>
      <c r="O676" s="3"/>
      <c r="P676" s="3"/>
    </row>
    <row r="677" spans="1:16" ht="45" customHeight="1" x14ac:dyDescent="0.25">
      <c r="A677" s="16" t="s">
        <v>255</v>
      </c>
      <c r="B677" s="16">
        <v>100860</v>
      </c>
      <c r="C677" s="46" t="str">
        <f>VLOOKUP(B677,COMPOSICAO!B:K,2,FALSE)</f>
        <v>CHUVEIRO ELÉTRICO COMUM CORPO PLÁSTICO, TIPO DUCHA  FORNECIMENTO E INSTALAÇÃO. AF_01/2020</v>
      </c>
      <c r="D677" s="47"/>
      <c r="E677" s="47"/>
      <c r="F677" s="48"/>
      <c r="G677" s="16" t="str">
        <f>VLOOKUP(B677,COMPOSICAO!B:K,6,FALSE)</f>
        <v>UN</v>
      </c>
      <c r="H677" s="16"/>
      <c r="I677" s="16"/>
      <c r="J677" s="16"/>
      <c r="K677" s="16"/>
      <c r="L677" s="16"/>
      <c r="M677" s="16"/>
      <c r="N677" s="16"/>
      <c r="O677" s="16"/>
      <c r="P677" s="17">
        <f>SUM(O677:O679)</f>
        <v>4</v>
      </c>
    </row>
    <row r="678" spans="1:16" ht="15" customHeight="1" x14ac:dyDescent="0.25">
      <c r="A678" s="16" t="s">
        <v>498</v>
      </c>
      <c r="B678" s="46" t="s">
        <v>12</v>
      </c>
      <c r="C678" s="47"/>
      <c r="D678" s="47"/>
      <c r="E678" s="47"/>
      <c r="F678" s="48"/>
      <c r="G678" s="16"/>
      <c r="H678" s="17">
        <v>4</v>
      </c>
      <c r="I678" s="17"/>
      <c r="J678" s="17"/>
      <c r="K678" s="17"/>
      <c r="L678" s="17"/>
      <c r="M678" s="17" t="str">
        <f>IF(COUNTA(J678:L678)=2,ROUND(PRODUCT(J678:L678),2),"")</f>
        <v/>
      </c>
      <c r="N678" s="17" t="str">
        <f>IF(OR(COUNTA(J678:L678)=3,AND(COUNTA(J678:L678)=1,M678&lt;&gt;"")),ROUND(PRODUCT(J678:M678),2),"")</f>
        <v/>
      </c>
      <c r="O678" s="17">
        <f>IF(N678&lt;&gt;"",ROUND(PRODUCT(H678,I678,N678),2),IF(M678&lt;&gt;"",ROUND(PRODUCT(H678,I678,M678),2),ROUND(PRODUCT(H678:L678),2)))</f>
        <v>4</v>
      </c>
      <c r="P678" s="17"/>
    </row>
    <row r="679" spans="1:16" ht="15" customHeight="1" x14ac:dyDescent="0.25">
      <c r="A679" s="3"/>
      <c r="B679" s="3"/>
      <c r="C679" s="3"/>
      <c r="D679" s="3"/>
      <c r="E679" s="3"/>
      <c r="F679" s="3"/>
      <c r="G679" s="3"/>
      <c r="H679" s="3"/>
      <c r="I679" s="3"/>
      <c r="J679" s="3"/>
      <c r="K679" s="3"/>
      <c r="L679" s="3"/>
      <c r="M679" s="3"/>
      <c r="N679" s="3"/>
      <c r="O679" s="3"/>
      <c r="P679" s="3"/>
    </row>
    <row r="680" spans="1:16" ht="15" customHeight="1" x14ac:dyDescent="0.25">
      <c r="A680" s="13">
        <v>14</v>
      </c>
      <c r="B680" s="72" t="s">
        <v>499</v>
      </c>
      <c r="C680" s="73"/>
      <c r="D680" s="73"/>
      <c r="E680" s="73"/>
      <c r="F680" s="73"/>
      <c r="G680" s="73"/>
      <c r="H680" s="73"/>
      <c r="I680" s="73"/>
      <c r="J680" s="73"/>
      <c r="K680" s="73"/>
      <c r="L680" s="73"/>
      <c r="M680" s="73"/>
      <c r="N680" s="73"/>
      <c r="O680" s="73"/>
      <c r="P680" s="74"/>
    </row>
    <row r="681" spans="1:16" ht="60" customHeight="1" x14ac:dyDescent="0.25">
      <c r="A681" s="16" t="s">
        <v>256</v>
      </c>
      <c r="B681" s="16">
        <v>94993</v>
      </c>
      <c r="C681" s="46" t="str">
        <f>VLOOKUP(B681,COMPOSICAO!B:K,2,FALSE)</f>
        <v>EXECUÇÃO DE PASSEIO (CALÇADA) OU PISO DE CONCRETO COM CONCRETO MOLDADO IN LOCO, USINADO, ACABAMENTO CONVENCIONAL, ESPESSURA 6 CM, ARMADO. AF_08/2022</v>
      </c>
      <c r="D681" s="47"/>
      <c r="E681" s="47"/>
      <c r="F681" s="48"/>
      <c r="G681" s="16" t="str">
        <f>VLOOKUP(B681,COMPOSICAO!B:K,6,FALSE)</f>
        <v>M2</v>
      </c>
      <c r="H681" s="16"/>
      <c r="I681" s="16"/>
      <c r="J681" s="16"/>
      <c r="K681" s="16"/>
      <c r="L681" s="16"/>
      <c r="M681" s="16"/>
      <c r="N681" s="16"/>
      <c r="O681" s="16"/>
      <c r="P681" s="17">
        <f>SUM(O681:O683)</f>
        <v>45.19</v>
      </c>
    </row>
    <row r="682" spans="1:16" ht="15" customHeight="1" x14ac:dyDescent="0.25">
      <c r="A682" s="16" t="s">
        <v>500</v>
      </c>
      <c r="B682" s="46" t="s">
        <v>12</v>
      </c>
      <c r="C682" s="47"/>
      <c r="D682" s="47"/>
      <c r="E682" s="47"/>
      <c r="F682" s="48"/>
      <c r="G682" s="16"/>
      <c r="H682" s="17">
        <v>45.19</v>
      </c>
      <c r="I682" s="17"/>
      <c r="J682" s="17"/>
      <c r="K682" s="17"/>
      <c r="L682" s="17"/>
      <c r="M682" s="17" t="str">
        <f>IF(COUNTA(J682:L682)=2,ROUND(PRODUCT(J682:L682),2),"")</f>
        <v/>
      </c>
      <c r="N682" s="17" t="str">
        <f>IF(OR(COUNTA(J682:L682)=3,AND(COUNTA(J682:L682)=1,M682&lt;&gt;"")),ROUND(PRODUCT(J682:M682),2),"")</f>
        <v/>
      </c>
      <c r="O682" s="17">
        <f>IF(N682&lt;&gt;"",ROUND(PRODUCT(H682,I682,N682),2),IF(M682&lt;&gt;"",ROUND(PRODUCT(H682,I682,M682),2),ROUND(PRODUCT(H682:L682),2)))</f>
        <v>45.19</v>
      </c>
      <c r="P682" s="17"/>
    </row>
  </sheetData>
  <sheetProtection formatCells="0" formatColumns="0" formatRows="0" insertColumns="0" insertRows="0" insertHyperlinks="0" deleteColumns="0" deleteRows="0" sort="0" autoFilter="0" pivotTables="0"/>
  <mergeCells count="461">
    <mergeCell ref="A1:P1"/>
    <mergeCell ref="A2:P2"/>
    <mergeCell ref="A3:P3"/>
    <mergeCell ref="K5:L5"/>
    <mergeCell ref="C6:F6"/>
    <mergeCell ref="B7:P7"/>
    <mergeCell ref="B16:F16"/>
    <mergeCell ref="C18:F18"/>
    <mergeCell ref="B19:F19"/>
    <mergeCell ref="C21:F21"/>
    <mergeCell ref="B22:F22"/>
    <mergeCell ref="C24:F24"/>
    <mergeCell ref="C8:F8"/>
    <mergeCell ref="B9:F9"/>
    <mergeCell ref="C11:F11"/>
    <mergeCell ref="B12:F12"/>
    <mergeCell ref="B14:P14"/>
    <mergeCell ref="C15:F15"/>
    <mergeCell ref="B34:F34"/>
    <mergeCell ref="C36:F36"/>
    <mergeCell ref="B37:F37"/>
    <mergeCell ref="B39:P39"/>
    <mergeCell ref="C40:F40"/>
    <mergeCell ref="B41:F41"/>
    <mergeCell ref="B25:F25"/>
    <mergeCell ref="C27:F27"/>
    <mergeCell ref="B28:F28"/>
    <mergeCell ref="C30:F30"/>
    <mergeCell ref="B31:F31"/>
    <mergeCell ref="C33:F33"/>
    <mergeCell ref="C52:F52"/>
    <mergeCell ref="B53:F53"/>
    <mergeCell ref="C55:F55"/>
    <mergeCell ref="B56:F56"/>
    <mergeCell ref="C58:F58"/>
    <mergeCell ref="B59:F59"/>
    <mergeCell ref="C43:F43"/>
    <mergeCell ref="B44:F44"/>
    <mergeCell ref="C46:F46"/>
    <mergeCell ref="B47:F47"/>
    <mergeCell ref="C49:F49"/>
    <mergeCell ref="B50:F50"/>
    <mergeCell ref="C69:F69"/>
    <mergeCell ref="B70:F70"/>
    <mergeCell ref="C72:F72"/>
    <mergeCell ref="B73:F73"/>
    <mergeCell ref="C75:F75"/>
    <mergeCell ref="B76:F76"/>
    <mergeCell ref="B61:P61"/>
    <mergeCell ref="C62:F62"/>
    <mergeCell ref="B63:F63"/>
    <mergeCell ref="B65:P65"/>
    <mergeCell ref="C66:F66"/>
    <mergeCell ref="B67:F67"/>
    <mergeCell ref="B87:P87"/>
    <mergeCell ref="C88:F88"/>
    <mergeCell ref="B89:F89"/>
    <mergeCell ref="C91:F91"/>
    <mergeCell ref="B92:F92"/>
    <mergeCell ref="C94:F94"/>
    <mergeCell ref="C78:F78"/>
    <mergeCell ref="B79:F79"/>
    <mergeCell ref="C81:F81"/>
    <mergeCell ref="B82:F82"/>
    <mergeCell ref="C84:F84"/>
    <mergeCell ref="B85:F85"/>
    <mergeCell ref="B104:F104"/>
    <mergeCell ref="C106:F106"/>
    <mergeCell ref="B107:F107"/>
    <mergeCell ref="C109:F109"/>
    <mergeCell ref="B110:F110"/>
    <mergeCell ref="C112:F112"/>
    <mergeCell ref="B95:F95"/>
    <mergeCell ref="C97:F97"/>
    <mergeCell ref="B98:F98"/>
    <mergeCell ref="C100:F100"/>
    <mergeCell ref="B101:F101"/>
    <mergeCell ref="C103:F103"/>
    <mergeCell ref="B122:F122"/>
    <mergeCell ref="C124:F124"/>
    <mergeCell ref="B125:F125"/>
    <mergeCell ref="C127:F127"/>
    <mergeCell ref="B128:F128"/>
    <mergeCell ref="C130:F130"/>
    <mergeCell ref="B113:F113"/>
    <mergeCell ref="C115:F115"/>
    <mergeCell ref="B116:F116"/>
    <mergeCell ref="C118:F118"/>
    <mergeCell ref="B119:F119"/>
    <mergeCell ref="C121:F121"/>
    <mergeCell ref="B140:F140"/>
    <mergeCell ref="C142:F142"/>
    <mergeCell ref="B143:F143"/>
    <mergeCell ref="C145:F145"/>
    <mergeCell ref="B146:F146"/>
    <mergeCell ref="C148:F148"/>
    <mergeCell ref="B131:F131"/>
    <mergeCell ref="C133:F133"/>
    <mergeCell ref="B134:F134"/>
    <mergeCell ref="C136:F136"/>
    <mergeCell ref="B137:F137"/>
    <mergeCell ref="C139:F139"/>
    <mergeCell ref="B158:F158"/>
    <mergeCell ref="C160:F160"/>
    <mergeCell ref="B161:F161"/>
    <mergeCell ref="C163:F163"/>
    <mergeCell ref="B164:F164"/>
    <mergeCell ref="C166:F166"/>
    <mergeCell ref="B149:F149"/>
    <mergeCell ref="C151:F151"/>
    <mergeCell ref="B152:F152"/>
    <mergeCell ref="C154:F154"/>
    <mergeCell ref="B155:F155"/>
    <mergeCell ref="C157:F157"/>
    <mergeCell ref="B176:F176"/>
    <mergeCell ref="C178:F178"/>
    <mergeCell ref="B179:F179"/>
    <mergeCell ref="C181:F181"/>
    <mergeCell ref="B182:F182"/>
    <mergeCell ref="C184:F184"/>
    <mergeCell ref="B167:F167"/>
    <mergeCell ref="C169:F169"/>
    <mergeCell ref="B170:F170"/>
    <mergeCell ref="C172:F172"/>
    <mergeCell ref="B173:F173"/>
    <mergeCell ref="C175:F175"/>
    <mergeCell ref="B194:F194"/>
    <mergeCell ref="C196:F196"/>
    <mergeCell ref="B197:F197"/>
    <mergeCell ref="C199:F199"/>
    <mergeCell ref="B200:F200"/>
    <mergeCell ref="C202:F202"/>
    <mergeCell ref="B185:F185"/>
    <mergeCell ref="C187:F187"/>
    <mergeCell ref="B188:F188"/>
    <mergeCell ref="C190:F190"/>
    <mergeCell ref="B191:F191"/>
    <mergeCell ref="C193:F193"/>
    <mergeCell ref="B212:F212"/>
    <mergeCell ref="C214:F214"/>
    <mergeCell ref="B215:F215"/>
    <mergeCell ref="C217:F217"/>
    <mergeCell ref="B218:F218"/>
    <mergeCell ref="C220:F220"/>
    <mergeCell ref="B203:F203"/>
    <mergeCell ref="C205:F205"/>
    <mergeCell ref="B206:F206"/>
    <mergeCell ref="C208:F208"/>
    <mergeCell ref="B209:F209"/>
    <mergeCell ref="C211:F211"/>
    <mergeCell ref="B230:F230"/>
    <mergeCell ref="C232:F232"/>
    <mergeCell ref="B233:F233"/>
    <mergeCell ref="C235:F235"/>
    <mergeCell ref="B236:F236"/>
    <mergeCell ref="C238:F238"/>
    <mergeCell ref="B221:F221"/>
    <mergeCell ref="C223:F223"/>
    <mergeCell ref="B224:F224"/>
    <mergeCell ref="C226:F226"/>
    <mergeCell ref="B227:F227"/>
    <mergeCell ref="C229:F229"/>
    <mergeCell ref="B248:F248"/>
    <mergeCell ref="C250:F250"/>
    <mergeCell ref="B251:F251"/>
    <mergeCell ref="C253:F253"/>
    <mergeCell ref="B254:F254"/>
    <mergeCell ref="C256:F256"/>
    <mergeCell ref="B239:F239"/>
    <mergeCell ref="C241:F241"/>
    <mergeCell ref="B242:F242"/>
    <mergeCell ref="C244:F244"/>
    <mergeCell ref="B245:F245"/>
    <mergeCell ref="C247:F247"/>
    <mergeCell ref="B266:F266"/>
    <mergeCell ref="C268:F268"/>
    <mergeCell ref="B269:F269"/>
    <mergeCell ref="C271:F271"/>
    <mergeCell ref="B272:F272"/>
    <mergeCell ref="C274:F274"/>
    <mergeCell ref="B257:F257"/>
    <mergeCell ref="C259:F259"/>
    <mergeCell ref="B260:F260"/>
    <mergeCell ref="C262:F262"/>
    <mergeCell ref="B263:F263"/>
    <mergeCell ref="C265:F265"/>
    <mergeCell ref="B284:F284"/>
    <mergeCell ref="C286:F286"/>
    <mergeCell ref="B287:F287"/>
    <mergeCell ref="C289:F289"/>
    <mergeCell ref="B290:F290"/>
    <mergeCell ref="C292:F292"/>
    <mergeCell ref="B275:F275"/>
    <mergeCell ref="C277:F277"/>
    <mergeCell ref="B278:F278"/>
    <mergeCell ref="C280:F280"/>
    <mergeCell ref="B281:F281"/>
    <mergeCell ref="C283:F283"/>
    <mergeCell ref="B302:F302"/>
    <mergeCell ref="C304:F304"/>
    <mergeCell ref="B305:F305"/>
    <mergeCell ref="C307:F307"/>
    <mergeCell ref="B308:F308"/>
    <mergeCell ref="C310:F310"/>
    <mergeCell ref="B293:F293"/>
    <mergeCell ref="C295:F295"/>
    <mergeCell ref="B296:F296"/>
    <mergeCell ref="C298:F298"/>
    <mergeCell ref="B299:F299"/>
    <mergeCell ref="C301:F301"/>
    <mergeCell ref="B320:F320"/>
    <mergeCell ref="C322:F322"/>
    <mergeCell ref="B323:F323"/>
    <mergeCell ref="C325:F325"/>
    <mergeCell ref="B326:F326"/>
    <mergeCell ref="C328:F328"/>
    <mergeCell ref="B311:F311"/>
    <mergeCell ref="C313:F313"/>
    <mergeCell ref="B314:F314"/>
    <mergeCell ref="C316:F316"/>
    <mergeCell ref="B317:F317"/>
    <mergeCell ref="C319:F319"/>
    <mergeCell ref="B338:F338"/>
    <mergeCell ref="B340:P340"/>
    <mergeCell ref="C341:F341"/>
    <mergeCell ref="B342:F342"/>
    <mergeCell ref="C344:F344"/>
    <mergeCell ref="B345:F345"/>
    <mergeCell ref="B329:F329"/>
    <mergeCell ref="C331:F331"/>
    <mergeCell ref="B332:F332"/>
    <mergeCell ref="C334:F334"/>
    <mergeCell ref="B335:F335"/>
    <mergeCell ref="C337:F337"/>
    <mergeCell ref="C356:F356"/>
    <mergeCell ref="B357:F357"/>
    <mergeCell ref="C359:F359"/>
    <mergeCell ref="B360:F360"/>
    <mergeCell ref="C362:F362"/>
    <mergeCell ref="B363:F363"/>
    <mergeCell ref="C347:F347"/>
    <mergeCell ref="B348:F348"/>
    <mergeCell ref="C350:F350"/>
    <mergeCell ref="B351:F351"/>
    <mergeCell ref="C353:F353"/>
    <mergeCell ref="B354:F354"/>
    <mergeCell ref="C374:F374"/>
    <mergeCell ref="B375:F375"/>
    <mergeCell ref="C377:F377"/>
    <mergeCell ref="B378:F378"/>
    <mergeCell ref="C380:F380"/>
    <mergeCell ref="B381:F381"/>
    <mergeCell ref="C365:F365"/>
    <mergeCell ref="B366:F366"/>
    <mergeCell ref="C368:F368"/>
    <mergeCell ref="B369:F369"/>
    <mergeCell ref="C371:F371"/>
    <mergeCell ref="B372:F372"/>
    <mergeCell ref="C392:F392"/>
    <mergeCell ref="B393:F393"/>
    <mergeCell ref="C395:F395"/>
    <mergeCell ref="B396:F396"/>
    <mergeCell ref="C398:F398"/>
    <mergeCell ref="B399:F399"/>
    <mergeCell ref="C383:F383"/>
    <mergeCell ref="B384:F384"/>
    <mergeCell ref="C386:F386"/>
    <mergeCell ref="B387:F387"/>
    <mergeCell ref="C389:F389"/>
    <mergeCell ref="B390:F390"/>
    <mergeCell ref="C410:F410"/>
    <mergeCell ref="B411:F411"/>
    <mergeCell ref="C413:F413"/>
    <mergeCell ref="B414:F414"/>
    <mergeCell ref="C416:F416"/>
    <mergeCell ref="B417:F417"/>
    <mergeCell ref="C401:F401"/>
    <mergeCell ref="B402:F402"/>
    <mergeCell ref="C404:F404"/>
    <mergeCell ref="B405:F405"/>
    <mergeCell ref="C407:F407"/>
    <mergeCell ref="B408:F408"/>
    <mergeCell ref="C428:F428"/>
    <mergeCell ref="B429:F429"/>
    <mergeCell ref="C431:F431"/>
    <mergeCell ref="B432:F432"/>
    <mergeCell ref="C434:F434"/>
    <mergeCell ref="B435:F435"/>
    <mergeCell ref="C419:F419"/>
    <mergeCell ref="B420:F420"/>
    <mergeCell ref="C422:F422"/>
    <mergeCell ref="B423:F423"/>
    <mergeCell ref="C425:F425"/>
    <mergeCell ref="B426:F426"/>
    <mergeCell ref="C446:F446"/>
    <mergeCell ref="B447:F447"/>
    <mergeCell ref="C449:F449"/>
    <mergeCell ref="B450:F450"/>
    <mergeCell ref="C452:F452"/>
    <mergeCell ref="B453:F453"/>
    <mergeCell ref="C437:F437"/>
    <mergeCell ref="B438:F438"/>
    <mergeCell ref="C440:F440"/>
    <mergeCell ref="B441:F441"/>
    <mergeCell ref="C443:F443"/>
    <mergeCell ref="B444:F444"/>
    <mergeCell ref="C464:F464"/>
    <mergeCell ref="B465:F465"/>
    <mergeCell ref="C467:F467"/>
    <mergeCell ref="B468:F468"/>
    <mergeCell ref="C470:F470"/>
    <mergeCell ref="B471:F471"/>
    <mergeCell ref="C455:F455"/>
    <mergeCell ref="B456:F456"/>
    <mergeCell ref="C458:F458"/>
    <mergeCell ref="B459:F459"/>
    <mergeCell ref="C461:F461"/>
    <mergeCell ref="B462:F462"/>
    <mergeCell ref="C482:F482"/>
    <mergeCell ref="B483:F483"/>
    <mergeCell ref="C485:F485"/>
    <mergeCell ref="B486:F486"/>
    <mergeCell ref="C488:F488"/>
    <mergeCell ref="B489:F489"/>
    <mergeCell ref="C473:F473"/>
    <mergeCell ref="B474:F474"/>
    <mergeCell ref="C476:F476"/>
    <mergeCell ref="B477:F477"/>
    <mergeCell ref="C479:F479"/>
    <mergeCell ref="B480:F480"/>
    <mergeCell ref="B499:F499"/>
    <mergeCell ref="C501:F501"/>
    <mergeCell ref="B502:F502"/>
    <mergeCell ref="C504:F504"/>
    <mergeCell ref="B505:F505"/>
    <mergeCell ref="C507:F507"/>
    <mergeCell ref="B491:P491"/>
    <mergeCell ref="C492:F492"/>
    <mergeCell ref="B493:F493"/>
    <mergeCell ref="C495:F495"/>
    <mergeCell ref="B496:F496"/>
    <mergeCell ref="C498:F498"/>
    <mergeCell ref="B517:F517"/>
    <mergeCell ref="C519:F519"/>
    <mergeCell ref="B520:F520"/>
    <mergeCell ref="B522:P522"/>
    <mergeCell ref="C523:F523"/>
    <mergeCell ref="B524:F524"/>
    <mergeCell ref="B508:F508"/>
    <mergeCell ref="C510:F510"/>
    <mergeCell ref="B511:F511"/>
    <mergeCell ref="C513:F513"/>
    <mergeCell ref="B514:F514"/>
    <mergeCell ref="C516:F516"/>
    <mergeCell ref="C535:F535"/>
    <mergeCell ref="B536:F536"/>
    <mergeCell ref="C538:F538"/>
    <mergeCell ref="B539:F539"/>
    <mergeCell ref="C541:F541"/>
    <mergeCell ref="B542:F542"/>
    <mergeCell ref="C526:F526"/>
    <mergeCell ref="B527:F527"/>
    <mergeCell ref="C529:F529"/>
    <mergeCell ref="B530:F530"/>
    <mergeCell ref="C532:F532"/>
    <mergeCell ref="B533:F533"/>
    <mergeCell ref="B552:F552"/>
    <mergeCell ref="C554:F554"/>
    <mergeCell ref="B555:F555"/>
    <mergeCell ref="C557:F557"/>
    <mergeCell ref="B558:F558"/>
    <mergeCell ref="C560:F560"/>
    <mergeCell ref="C544:F544"/>
    <mergeCell ref="B545:F545"/>
    <mergeCell ref="C547:F547"/>
    <mergeCell ref="B548:F548"/>
    <mergeCell ref="B550:P550"/>
    <mergeCell ref="C551:F551"/>
    <mergeCell ref="B570:F570"/>
    <mergeCell ref="C572:F572"/>
    <mergeCell ref="B573:F573"/>
    <mergeCell ref="C575:F575"/>
    <mergeCell ref="B576:F576"/>
    <mergeCell ref="C578:F578"/>
    <mergeCell ref="B561:F561"/>
    <mergeCell ref="C563:F563"/>
    <mergeCell ref="B564:F564"/>
    <mergeCell ref="C566:F566"/>
    <mergeCell ref="B567:F567"/>
    <mergeCell ref="C569:F569"/>
    <mergeCell ref="C588:F588"/>
    <mergeCell ref="B589:F589"/>
    <mergeCell ref="C591:F591"/>
    <mergeCell ref="B592:F592"/>
    <mergeCell ref="C594:F594"/>
    <mergeCell ref="B595:F595"/>
    <mergeCell ref="B579:F579"/>
    <mergeCell ref="B581:P581"/>
    <mergeCell ref="C582:F582"/>
    <mergeCell ref="B583:F583"/>
    <mergeCell ref="C585:F585"/>
    <mergeCell ref="B586:F586"/>
    <mergeCell ref="C606:F606"/>
    <mergeCell ref="B607:F607"/>
    <mergeCell ref="C609:F609"/>
    <mergeCell ref="B610:F610"/>
    <mergeCell ref="C612:F612"/>
    <mergeCell ref="B613:F613"/>
    <mergeCell ref="C597:F597"/>
    <mergeCell ref="B598:F598"/>
    <mergeCell ref="C600:F600"/>
    <mergeCell ref="B601:F601"/>
    <mergeCell ref="C603:F603"/>
    <mergeCell ref="B604:F604"/>
    <mergeCell ref="B623:F623"/>
    <mergeCell ref="C625:F625"/>
    <mergeCell ref="B626:F626"/>
    <mergeCell ref="C628:F628"/>
    <mergeCell ref="B629:F629"/>
    <mergeCell ref="C631:F631"/>
    <mergeCell ref="B615:P615"/>
    <mergeCell ref="C616:F616"/>
    <mergeCell ref="B617:F617"/>
    <mergeCell ref="C619:F619"/>
    <mergeCell ref="B620:F620"/>
    <mergeCell ref="C622:F622"/>
    <mergeCell ref="B641:F641"/>
    <mergeCell ref="C643:F643"/>
    <mergeCell ref="B644:F644"/>
    <mergeCell ref="C646:F646"/>
    <mergeCell ref="B647:F647"/>
    <mergeCell ref="C649:F649"/>
    <mergeCell ref="B632:F632"/>
    <mergeCell ref="C634:F634"/>
    <mergeCell ref="B635:F635"/>
    <mergeCell ref="C637:F637"/>
    <mergeCell ref="B638:F638"/>
    <mergeCell ref="C640:F640"/>
    <mergeCell ref="B659:F659"/>
    <mergeCell ref="B661:P661"/>
    <mergeCell ref="C662:F662"/>
    <mergeCell ref="B663:F663"/>
    <mergeCell ref="C665:F665"/>
    <mergeCell ref="B666:F666"/>
    <mergeCell ref="B650:F650"/>
    <mergeCell ref="C652:F652"/>
    <mergeCell ref="B653:F653"/>
    <mergeCell ref="C655:F655"/>
    <mergeCell ref="B656:F656"/>
    <mergeCell ref="C658:F658"/>
    <mergeCell ref="C677:F677"/>
    <mergeCell ref="B678:F678"/>
    <mergeCell ref="B680:P680"/>
    <mergeCell ref="C681:F681"/>
    <mergeCell ref="B682:F682"/>
    <mergeCell ref="C668:F668"/>
    <mergeCell ref="B669:F669"/>
    <mergeCell ref="C671:F671"/>
    <mergeCell ref="B672:F672"/>
    <mergeCell ref="C674:F674"/>
    <mergeCell ref="B675:F675"/>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056"/>
  <sheetViews>
    <sheetView showGridLines="0" workbookViewId="0">
      <selection activeCell="N8" sqref="N8"/>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42" t="str">
        <f>CIDADE</f>
        <v>MUNICÍPIO DE NATAL - RN</v>
      </c>
      <c r="B1" s="42"/>
      <c r="C1" s="42"/>
      <c r="D1" s="42"/>
      <c r="E1" s="42"/>
      <c r="F1" s="42"/>
      <c r="G1" s="42"/>
      <c r="H1" s="42"/>
      <c r="I1" s="42"/>
      <c r="J1" s="42"/>
      <c r="K1" s="42"/>
    </row>
    <row r="2" spans="1:14" ht="15" customHeight="1" x14ac:dyDescent="0.25">
      <c r="A2" s="42" t="str">
        <f>OBRA</f>
        <v>RESIDÊNCIA UNIFAMILIAR TÉRREA PADRÃO ALTO (2018)</v>
      </c>
      <c r="B2" s="42"/>
      <c r="C2" s="42"/>
      <c r="D2" s="42"/>
      <c r="E2" s="42"/>
      <c r="F2" s="42"/>
      <c r="G2" s="42"/>
      <c r="H2" s="42"/>
      <c r="I2" s="42"/>
      <c r="J2" s="42"/>
      <c r="K2" s="42"/>
    </row>
    <row r="3" spans="1:14" ht="15" customHeight="1" x14ac:dyDescent="0.25">
      <c r="A3" s="42" t="s">
        <v>501</v>
      </c>
      <c r="B3" s="42"/>
      <c r="C3" s="42"/>
      <c r="D3" s="42"/>
      <c r="E3" s="42"/>
      <c r="F3" s="42"/>
      <c r="G3" s="42"/>
      <c r="H3" s="42"/>
      <c r="I3" s="42"/>
      <c r="J3" s="42"/>
      <c r="K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RN-12/2022, SEM DESONERAÇÃO</v>
      </c>
      <c r="C5" s="2"/>
      <c r="D5" s="2"/>
      <c r="E5" s="2"/>
      <c r="G5" s="3"/>
      <c r="H5" s="2" t="s">
        <v>6</v>
      </c>
      <c r="I5" s="5">
        <f>LEI</f>
        <v>115.45</v>
      </c>
      <c r="J5" s="2" t="s">
        <v>7</v>
      </c>
      <c r="K5" s="5">
        <f>BDI</f>
        <v>20.34</v>
      </c>
      <c r="L5" s="3"/>
      <c r="M5" s="3"/>
      <c r="N5" s="3"/>
    </row>
    <row r="6" spans="1:14" ht="15" customHeight="1" x14ac:dyDescent="0.25">
      <c r="A6" s="10" t="s">
        <v>502</v>
      </c>
      <c r="B6" s="10" t="s">
        <v>32</v>
      </c>
      <c r="C6" s="70" t="s">
        <v>8</v>
      </c>
      <c r="D6" s="71"/>
      <c r="E6" s="71"/>
      <c r="F6" s="71"/>
      <c r="G6" s="6" t="s">
        <v>33</v>
      </c>
      <c r="H6" s="6" t="s">
        <v>503</v>
      </c>
      <c r="I6" s="6" t="s">
        <v>504</v>
      </c>
      <c r="J6" s="44" t="s">
        <v>10</v>
      </c>
      <c r="K6" s="45"/>
    </row>
    <row r="7" spans="1:14" ht="45" customHeight="1" x14ac:dyDescent="0.25">
      <c r="A7" s="6" t="s">
        <v>505</v>
      </c>
      <c r="B7" s="6">
        <v>99059</v>
      </c>
      <c r="C7" s="76" t="str">
        <f>VLOOKUP(B7,S!$A:$D,2,FALSE)</f>
        <v>LOCACAO CONVENCIONAL DE OBRA, UTILIZANDO GABARITO DE TÁBUAS CORRIDAS PONTALETADAS A CADA 2,00M -  2 UTILIZAÇÕES. AF_10/2018</v>
      </c>
      <c r="D7" s="76"/>
      <c r="E7" s="76"/>
      <c r="F7" s="77"/>
      <c r="G7" s="6" t="str">
        <f>VLOOKUP(B7,S!$A:$D,3,FALSE)</f>
        <v>M</v>
      </c>
      <c r="H7" s="20"/>
      <c r="I7" s="20">
        <f>J19</f>
        <v>54.679999999999993</v>
      </c>
      <c r="J7" s="64"/>
      <c r="K7" s="65"/>
      <c r="L7" s="20">
        <f>VLOOKUP(B7,S!$A:$D,4,FALSE)</f>
        <v>54.68</v>
      </c>
      <c r="M7" s="6" t="str">
        <f>IF(ROUND((L7-I7),2)=0,"OK, confere com a tabela.",IF(ROUND((L7-I7),2)&lt;0,"ACIMA ("&amp;TEXT(ROUND(I7*100/L7,4),"0,0000")&amp;" %) da tabela.","ABAIXO ("&amp;TEXT(ROUND(I7*100/L7,4),"0,0000")&amp;" %) da tabela."))</f>
        <v>OK, confere com a tabela.</v>
      </c>
    </row>
    <row r="8" spans="1:14" ht="45" customHeight="1" x14ac:dyDescent="0.25">
      <c r="A8" s="16" t="s">
        <v>506</v>
      </c>
      <c r="B8" s="16">
        <v>4417</v>
      </c>
      <c r="C8" s="66" t="str">
        <f>VLOOKUP(B8,IF(A8="COMPOSICAO",S!$A:$D,I!$A:$D),2,FALSE)</f>
        <v>SARRAFO NAO APARELHADO *2,5 X 7* CM, EM MACARANDUBA, ANGELIM OU EQUIVALENTE DA REGIAO -  BRUTA</v>
      </c>
      <c r="D8" s="66"/>
      <c r="E8" s="66"/>
      <c r="F8" s="66"/>
      <c r="G8" s="16" t="str">
        <f>VLOOKUP(B8,IF(A8="COMPOSICAO",S!$A:$D,I!$A:$D),3,FALSE)</f>
        <v>M</v>
      </c>
      <c r="H8" s="21">
        <f>0.7445</f>
        <v>0.74450000000000005</v>
      </c>
      <c r="I8" s="17">
        <f>IF(A8="COMPOSICAO",VLOOKUP("TOTAL - "&amp;B8,COMPOSICAO_AUX_1!$A:$J,10,FALSE),VLOOKUP(B8,I!$A:$D,4,FALSE))</f>
        <v>6.47</v>
      </c>
      <c r="J8" s="37">
        <f t="shared" ref="J8:J18" si="0">TRUNC(H8*I8,2)</f>
        <v>4.8099999999999996</v>
      </c>
      <c r="K8" s="38"/>
      <c r="L8" s="3"/>
      <c r="M8" s="3"/>
      <c r="N8" s="3"/>
    </row>
    <row r="9" spans="1:14" ht="45" customHeight="1" x14ac:dyDescent="0.25">
      <c r="A9" s="16" t="s">
        <v>506</v>
      </c>
      <c r="B9" s="16">
        <v>4433</v>
      </c>
      <c r="C9" s="66" t="str">
        <f>VLOOKUP(B9,IF(A9="COMPOSICAO",S!$A:$D,I!$A:$D),2,FALSE)</f>
        <v>CAIBRO NAO APARELHADO  *7,5 X 7,5* CM, EM MACARANDUBA, ANGELIM OU EQUIVALENTE DA REGIAO -  BRUTA</v>
      </c>
      <c r="D9" s="66"/>
      <c r="E9" s="66"/>
      <c r="F9" s="66"/>
      <c r="G9" s="16" t="str">
        <f>VLOOKUP(B9,IF(A9="COMPOSICAO",S!$A:$D,I!$A:$D),3,FALSE)</f>
        <v>M</v>
      </c>
      <c r="H9" s="21">
        <f>0.4125</f>
        <v>0.41249999999999998</v>
      </c>
      <c r="I9" s="17">
        <f>IF(A9="COMPOSICAO",VLOOKUP("TOTAL - "&amp;B9,COMPOSICAO_AUX_1!$A:$J,10,FALSE),VLOOKUP(B9,I!$A:$D,4,FALSE))</f>
        <v>23.25</v>
      </c>
      <c r="J9" s="37">
        <f t="shared" si="0"/>
        <v>9.59</v>
      </c>
      <c r="K9" s="38"/>
      <c r="L9" s="3"/>
      <c r="M9" s="3"/>
      <c r="N9" s="3"/>
    </row>
    <row r="10" spans="1:14" ht="30" customHeight="1" x14ac:dyDescent="0.25">
      <c r="A10" s="16" t="s">
        <v>506</v>
      </c>
      <c r="B10" s="16">
        <v>5068</v>
      </c>
      <c r="C10" s="66" t="str">
        <f>VLOOKUP(B10,IF(A10="COMPOSICAO",S!$A:$D,I!$A:$D),2,FALSE)</f>
        <v>PREGO DE ACO POLIDO COM CABECA 17 X 21 (2 X 11)</v>
      </c>
      <c r="D10" s="66"/>
      <c r="E10" s="66"/>
      <c r="F10" s="66"/>
      <c r="G10" s="16" t="str">
        <f>VLOOKUP(B10,IF(A10="COMPOSICAO",S!$A:$D,I!$A:$D),3,FALSE)</f>
        <v>KG</v>
      </c>
      <c r="H10" s="21">
        <f>0.111</f>
        <v>0.111</v>
      </c>
      <c r="I10" s="17">
        <f>IF(A10="COMPOSICAO",VLOOKUP("TOTAL - "&amp;B10,COMPOSICAO_AUX_1!$A:$J,10,FALSE),VLOOKUP(B10,I!$A:$D,4,FALSE))</f>
        <v>22.38</v>
      </c>
      <c r="J10" s="37">
        <f t="shared" si="0"/>
        <v>2.48</v>
      </c>
      <c r="K10" s="38"/>
      <c r="L10" s="3"/>
      <c r="M10" s="3"/>
      <c r="N10" s="3"/>
    </row>
    <row r="11" spans="1:14" ht="30" customHeight="1" x14ac:dyDescent="0.25">
      <c r="A11" s="16" t="s">
        <v>506</v>
      </c>
      <c r="B11" s="16">
        <v>7356</v>
      </c>
      <c r="C11" s="66" t="str">
        <f>VLOOKUP(B11,IF(A11="COMPOSICAO",S!$A:$D,I!$A:$D),2,FALSE)</f>
        <v>TINTA LATEX ACRILICA PREMIUM, COR BRANCO FOSCO</v>
      </c>
      <c r="D11" s="66"/>
      <c r="E11" s="66"/>
      <c r="F11" s="66"/>
      <c r="G11" s="16" t="str">
        <f>VLOOKUP(B11,IF(A11="COMPOSICAO",S!$A:$D,I!$A:$D),3,FALSE)</f>
        <v>L</v>
      </c>
      <c r="H11" s="21">
        <f>0.0256</f>
        <v>2.5600000000000001E-2</v>
      </c>
      <c r="I11" s="17">
        <f>IF(A11="COMPOSICAO",VLOOKUP("TOTAL - "&amp;B11,COMPOSICAO_AUX_1!$A:$J,10,FALSE),VLOOKUP(B11,I!$A:$D,4,FALSE))</f>
        <v>13.95</v>
      </c>
      <c r="J11" s="37">
        <f t="shared" si="0"/>
        <v>0.35</v>
      </c>
      <c r="K11" s="38"/>
      <c r="L11" s="3"/>
      <c r="M11" s="3"/>
      <c r="N11" s="3"/>
    </row>
    <row r="12" spans="1:14" ht="30" customHeight="1" x14ac:dyDescent="0.25">
      <c r="A12" s="16" t="s">
        <v>506</v>
      </c>
      <c r="B12" s="16">
        <v>10567</v>
      </c>
      <c r="C12" s="66" t="str">
        <f>VLOOKUP(B12,IF(A12="COMPOSICAO",S!$A:$D,I!$A:$D),2,FALSE)</f>
        <v>TABUA *2,5 X 23* CM EM PINUS, MISTA OU EQUIVALENTE DA REGIAO - BRUTA</v>
      </c>
      <c r="D12" s="66"/>
      <c r="E12" s="66"/>
      <c r="F12" s="66"/>
      <c r="G12" s="16" t="str">
        <f>VLOOKUP(B12,IF(A12="COMPOSICAO",S!$A:$D,I!$A:$D),3,FALSE)</f>
        <v>M</v>
      </c>
      <c r="H12" s="21">
        <f>0.55</f>
        <v>0.55000000000000004</v>
      </c>
      <c r="I12" s="17">
        <f>IF(A12="COMPOSICAO",VLOOKUP("TOTAL - "&amp;B12,COMPOSICAO_AUX_1!$A:$J,10,FALSE),VLOOKUP(B12,I!$A:$D,4,FALSE))</f>
        <v>16.36</v>
      </c>
      <c r="J12" s="37">
        <f t="shared" si="0"/>
        <v>8.99</v>
      </c>
      <c r="K12" s="38"/>
      <c r="L12" s="3"/>
      <c r="M12" s="3"/>
      <c r="N12" s="3"/>
    </row>
    <row r="13" spans="1:14" ht="30" customHeight="1" x14ac:dyDescent="0.25">
      <c r="A13" s="16" t="s">
        <v>507</v>
      </c>
      <c r="B13" s="16">
        <v>88239</v>
      </c>
      <c r="C13" s="66" t="str">
        <f>VLOOKUP(B13,IF(A13="COMPOSICAO",S!$A:$D,I!$A:$D),2,FALSE)</f>
        <v>AJUDANTE DE CARPINTEIRO COM ENCARGOS COMPLEMENTARES</v>
      </c>
      <c r="D13" s="66"/>
      <c r="E13" s="66"/>
      <c r="F13" s="66"/>
      <c r="G13" s="16" t="str">
        <f>VLOOKUP(B13,IF(A13="COMPOSICAO",S!$A:$D,I!$A:$D),3,FALSE)</f>
        <v>H</v>
      </c>
      <c r="H13" s="21">
        <f>0.3563</f>
        <v>0.35630000000000001</v>
      </c>
      <c r="I13" s="17">
        <f>IF(A13="COMPOSICAO",VLOOKUP("TOTAL - "&amp;B13,COMPOSICAO_AUX_1!$A:$J,10,FALSE),VLOOKUP(B13,I!$A:$D,4,FALSE))</f>
        <v>18.62</v>
      </c>
      <c r="J13" s="37">
        <f t="shared" si="0"/>
        <v>6.63</v>
      </c>
      <c r="K13" s="38"/>
      <c r="L13" s="3"/>
      <c r="M13" s="3"/>
      <c r="N13" s="3"/>
    </row>
    <row r="14" spans="1:14" ht="30" customHeight="1" x14ac:dyDescent="0.25">
      <c r="A14" s="16" t="s">
        <v>507</v>
      </c>
      <c r="B14" s="16">
        <v>88262</v>
      </c>
      <c r="C14" s="66" t="str">
        <f>VLOOKUP(B14,IF(A14="COMPOSICAO",S!$A:$D,I!$A:$D),2,FALSE)</f>
        <v>CARPINTEIRO DE FORMAS COM ENCARGOS COMPLEMENTARES</v>
      </c>
      <c r="D14" s="66"/>
      <c r="E14" s="66"/>
      <c r="F14" s="66"/>
      <c r="G14" s="16" t="str">
        <f>VLOOKUP(B14,IF(A14="COMPOSICAO",S!$A:$D,I!$A:$D),3,FALSE)</f>
        <v>H</v>
      </c>
      <c r="H14" s="21">
        <f>0.7125</f>
        <v>0.71250000000000002</v>
      </c>
      <c r="I14" s="17">
        <f>IF(A14="COMPOSICAO",VLOOKUP("TOTAL - "&amp;B14,COMPOSICAO_AUX_1!$A:$J,10,FALSE),VLOOKUP(B14,I!$A:$D,4,FALSE))</f>
        <v>22.429999999999996</v>
      </c>
      <c r="J14" s="37">
        <f t="shared" si="0"/>
        <v>15.98</v>
      </c>
      <c r="K14" s="38"/>
      <c r="L14" s="3"/>
      <c r="M14" s="3"/>
      <c r="N14" s="3"/>
    </row>
    <row r="15" spans="1:14" ht="45" customHeight="1" x14ac:dyDescent="0.25">
      <c r="A15" s="16" t="s">
        <v>507</v>
      </c>
      <c r="B15" s="16">
        <v>91692</v>
      </c>
      <c r="C15" s="66" t="str">
        <f>VLOOKUP(B15,IF(A15="COMPOSICAO",S!$A:$D,I!$A:$D),2,FALSE)</f>
        <v>SERRA CIRCULAR DE BANCADA COM MOTOR ELÉTRICO POTÊNCIA DE 5HP, COM COIFA PARA DISCO 10" - CHP DIURNO. AF_08/2015</v>
      </c>
      <c r="D15" s="66"/>
      <c r="E15" s="66"/>
      <c r="F15" s="66"/>
      <c r="G15" s="16" t="str">
        <f>VLOOKUP(B15,IF(A15="COMPOSICAO",S!$A:$D,I!$A:$D),3,FALSE)</f>
        <v>CHP</v>
      </c>
      <c r="H15" s="21">
        <f>0.0039</f>
        <v>3.8999999999999998E-3</v>
      </c>
      <c r="I15" s="17">
        <f>IF(A15="COMPOSICAO",VLOOKUP("TOTAL - "&amp;B15,COMPOSICAO_AUX_1!$A:$J,10,FALSE),VLOOKUP(B15,I!$A:$D,4,FALSE))</f>
        <v>30.66</v>
      </c>
      <c r="J15" s="37">
        <f t="shared" si="0"/>
        <v>0.11</v>
      </c>
      <c r="K15" s="38"/>
      <c r="L15" s="3"/>
      <c r="M15" s="3"/>
      <c r="N15" s="3"/>
    </row>
    <row r="16" spans="1:14" ht="45" customHeight="1" x14ac:dyDescent="0.25">
      <c r="A16" s="16" t="s">
        <v>507</v>
      </c>
      <c r="B16" s="16">
        <v>91693</v>
      </c>
      <c r="C16" s="66" t="str">
        <f>VLOOKUP(B16,IF(A16="COMPOSICAO",S!$A:$D,I!$A:$D),2,FALSE)</f>
        <v>SERRA CIRCULAR DE BANCADA COM MOTOR ELÉTRICO POTÊNCIA DE 5HP, COM COIFA PARA DISCO 10" - CHI DIURNO. AF_08/2015</v>
      </c>
      <c r="D16" s="66"/>
      <c r="E16" s="66"/>
      <c r="F16" s="66"/>
      <c r="G16" s="16" t="str">
        <f>VLOOKUP(B16,IF(A16="COMPOSICAO",S!$A:$D,I!$A:$D),3,FALSE)</f>
        <v>CHI</v>
      </c>
      <c r="H16" s="21">
        <f>0.0168</f>
        <v>1.6799999999999999E-2</v>
      </c>
      <c r="I16" s="17">
        <f>IF(A16="COMPOSICAO",VLOOKUP("TOTAL - "&amp;B16,COMPOSICAO_AUX_1!$A:$J,10,FALSE),VLOOKUP(B16,I!$A:$D,4,FALSE))</f>
        <v>29.46</v>
      </c>
      <c r="J16" s="37">
        <f t="shared" si="0"/>
        <v>0.49</v>
      </c>
      <c r="K16" s="38"/>
      <c r="L16" s="3"/>
      <c r="M16" s="3"/>
      <c r="N16" s="3"/>
    </row>
    <row r="17" spans="1:14" ht="45" customHeight="1" x14ac:dyDescent="0.25">
      <c r="A17" s="16" t="s">
        <v>507</v>
      </c>
      <c r="B17" s="16">
        <v>94974</v>
      </c>
      <c r="C17" s="66" t="str">
        <f>VLOOKUP(B17,IF(A17="COMPOSICAO",S!$A:$D,I!$A:$D),2,FALSE)</f>
        <v>CONCRETO MAGRO PARA LASTRO, TRAÇO 1:4,5:4,5 (EM MASSA SECA DE CIMENTO/ AREIA MÉDIA/ BRITA 1) - PREPARO MANUAL. AF_05/2021</v>
      </c>
      <c r="D17" s="66"/>
      <c r="E17" s="66"/>
      <c r="F17" s="66"/>
      <c r="G17" s="16" t="str">
        <f>VLOOKUP(B17,IF(A17="COMPOSICAO",S!$A:$D,I!$A:$D),3,FALSE)</f>
        <v>M3</v>
      </c>
      <c r="H17" s="21">
        <f>0.0046</f>
        <v>4.5999999999999999E-3</v>
      </c>
      <c r="I17" s="17">
        <f>IF(A17="COMPOSICAO",VLOOKUP("TOTAL - "&amp;B17,COMPOSICAO_AUX_1!$A:$J,10,FALSE),VLOOKUP(B17,I!$A:$D,4,FALSE))</f>
        <v>455.70000000000005</v>
      </c>
      <c r="J17" s="37">
        <f t="shared" si="0"/>
        <v>2.09</v>
      </c>
      <c r="K17" s="38"/>
      <c r="L17" s="3"/>
      <c r="M17" s="3"/>
      <c r="N17" s="3"/>
    </row>
    <row r="18" spans="1:14" ht="30" customHeight="1" x14ac:dyDescent="0.25">
      <c r="A18" s="16" t="s">
        <v>507</v>
      </c>
      <c r="B18" s="16">
        <v>99062</v>
      </c>
      <c r="C18" s="66" t="str">
        <f>VLOOKUP(B18,IF(A18="COMPOSICAO",S!$A:$D,I!$A:$D),2,FALSE)</f>
        <v>MARCAÇÃO DE PONTOS EM GABARITO OU CAVALETE. AF_10/2018</v>
      </c>
      <c r="D18" s="66"/>
      <c r="E18" s="66"/>
      <c r="F18" s="66"/>
      <c r="G18" s="16" t="str">
        <f>VLOOKUP(B18,IF(A18="COMPOSICAO",S!$A:$D,I!$A:$D),3,FALSE)</f>
        <v>UN</v>
      </c>
      <c r="H18" s="21">
        <f>1.5</f>
        <v>1.5</v>
      </c>
      <c r="I18" s="17">
        <f>IF(A18="COMPOSICAO",VLOOKUP("TOTAL - "&amp;B18,COMPOSICAO_AUX_1!$A:$J,10,FALSE),VLOOKUP(B18,I!$A:$D,4,FALSE))</f>
        <v>2.11</v>
      </c>
      <c r="J18" s="37">
        <f t="shared" si="0"/>
        <v>3.16</v>
      </c>
      <c r="K18" s="38"/>
      <c r="L18" s="3"/>
      <c r="M18" s="3"/>
      <c r="N18" s="3"/>
    </row>
    <row r="19" spans="1:14" ht="15" customHeight="1" x14ac:dyDescent="0.25">
      <c r="A19" s="22" t="s">
        <v>508</v>
      </c>
      <c r="B19" s="23"/>
      <c r="C19" s="23"/>
      <c r="D19" s="23"/>
      <c r="E19" s="23"/>
      <c r="F19" s="23"/>
      <c r="G19" s="24"/>
      <c r="H19" s="25"/>
      <c r="I19" s="18"/>
      <c r="J19" s="37">
        <f>SUM(J7:K18)</f>
        <v>54.679999999999993</v>
      </c>
      <c r="K19" s="38"/>
    </row>
    <row r="20" spans="1:14" ht="15" customHeight="1" x14ac:dyDescent="0.25">
      <c r="A20" s="22" t="str">
        <f>"TAXA DE BDI ("&amp;BDI&amp;" %)"</f>
        <v>TAXA DE BDI (20,34 %)</v>
      </c>
      <c r="B20" s="23"/>
      <c r="C20" s="23"/>
      <c r="D20" s="23"/>
      <c r="E20" s="23"/>
      <c r="F20" s="23"/>
      <c r="G20" s="24"/>
      <c r="H20" s="25"/>
      <c r="I20" s="18"/>
      <c r="J20" s="37">
        <f>ROUND(J19*(BDI/100),2)</f>
        <v>11.12</v>
      </c>
      <c r="K20" s="38"/>
    </row>
    <row r="21" spans="1:14" ht="15" customHeight="1" x14ac:dyDescent="0.25">
      <c r="A21" s="22" t="s">
        <v>509</v>
      </c>
      <c r="B21" s="23"/>
      <c r="C21" s="23"/>
      <c r="D21" s="23"/>
      <c r="E21" s="23"/>
      <c r="F21" s="23"/>
      <c r="G21" s="24"/>
      <c r="H21" s="25"/>
      <c r="I21" s="18"/>
      <c r="J21" s="37">
        <f>SUM(J19:K20)</f>
        <v>65.8</v>
      </c>
      <c r="K21" s="38"/>
    </row>
    <row r="22" spans="1:14" ht="15" customHeight="1" x14ac:dyDescent="0.25">
      <c r="A22" s="3"/>
      <c r="B22" s="3"/>
      <c r="C22" s="3"/>
      <c r="D22" s="3"/>
      <c r="E22" s="3"/>
      <c r="F22" s="3"/>
      <c r="G22" s="3"/>
      <c r="H22" s="3"/>
      <c r="I22" s="3"/>
      <c r="J22" s="3"/>
      <c r="K22" s="3"/>
    </row>
    <row r="23" spans="1:14" ht="15" customHeight="1" x14ac:dyDescent="0.25">
      <c r="A23" s="10" t="s">
        <v>502</v>
      </c>
      <c r="B23" s="10" t="s">
        <v>32</v>
      </c>
      <c r="C23" s="70" t="s">
        <v>8</v>
      </c>
      <c r="D23" s="71"/>
      <c r="E23" s="71"/>
      <c r="F23" s="71"/>
      <c r="G23" s="6" t="s">
        <v>33</v>
      </c>
      <c r="H23" s="6" t="s">
        <v>503</v>
      </c>
      <c r="I23" s="6" t="s">
        <v>504</v>
      </c>
      <c r="J23" s="44" t="s">
        <v>10</v>
      </c>
      <c r="K23" s="45"/>
    </row>
    <row r="24" spans="1:14" ht="30" customHeight="1" x14ac:dyDescent="0.25">
      <c r="A24" s="6" t="s">
        <v>510</v>
      </c>
      <c r="B24" s="6">
        <v>98524</v>
      </c>
      <c r="C24" s="76" t="str">
        <f>VLOOKUP(B24,S!$A:$D,2,FALSE)</f>
        <v>LIMPEZA MANUAL DE VEGETAÇÃO EM TERRENO COM ENXADA.AF_05/2018</v>
      </c>
      <c r="D24" s="76"/>
      <c r="E24" s="76"/>
      <c r="F24" s="77"/>
      <c r="G24" s="6" t="str">
        <f>VLOOKUP(B24,S!$A:$D,3,FALSE)</f>
        <v>M2</v>
      </c>
      <c r="H24" s="20"/>
      <c r="I24" s="20">
        <f>J27</f>
        <v>2.88</v>
      </c>
      <c r="J24" s="64"/>
      <c r="K24" s="65"/>
      <c r="L24" s="20">
        <f>VLOOKUP(B24,S!$A:$D,4,FALSE)</f>
        <v>2.88</v>
      </c>
      <c r="M24" s="6" t="str">
        <f>IF(ROUND((L24-I24),2)=0,"OK, confere com a tabela.",IF(ROUND((L24-I24),2)&lt;0,"ACIMA ("&amp;TEXT(ROUND(I24*100/L24,4),"0,0000")&amp;" %) da tabela.","ABAIXO ("&amp;TEXT(ROUND(I24*100/L24,4),"0,0000")&amp;" %) da tabela."))</f>
        <v>OK, confere com a tabela.</v>
      </c>
    </row>
    <row r="25" spans="1:14" ht="15" customHeight="1" x14ac:dyDescent="0.25">
      <c r="A25" s="16" t="s">
        <v>507</v>
      </c>
      <c r="B25" s="16">
        <v>88316</v>
      </c>
      <c r="C25" s="66" t="str">
        <f>VLOOKUP(B25,IF(A25="COMPOSICAO",S!$A:$D,I!$A:$D),2,FALSE)</f>
        <v>SERVENTE COM ENCARGOS COMPLEMENTARES</v>
      </c>
      <c r="D25" s="66"/>
      <c r="E25" s="66"/>
      <c r="F25" s="66"/>
      <c r="G25" s="16" t="str">
        <f>VLOOKUP(B25,IF(A25="COMPOSICAO",S!$A:$D,I!$A:$D),3,FALSE)</f>
        <v>H</v>
      </c>
      <c r="H25" s="21">
        <f>0.0718</f>
        <v>7.1800000000000003E-2</v>
      </c>
      <c r="I25" s="17">
        <f>IF(A25="COMPOSICAO",VLOOKUP("TOTAL - "&amp;B25,COMPOSICAO_AUX_1!$A:$J,10,FALSE),VLOOKUP(B25,I!$A:$D,4,FALSE))</f>
        <v>19.150000000000002</v>
      </c>
      <c r="J25" s="37">
        <f>TRUNC(H25*I25,2)</f>
        <v>1.37</v>
      </c>
      <c r="K25" s="38"/>
      <c r="L25" s="3"/>
      <c r="M25" s="3"/>
      <c r="N25" s="3"/>
    </row>
    <row r="26" spans="1:14" ht="15" customHeight="1" x14ac:dyDescent="0.25">
      <c r="A26" s="16" t="s">
        <v>507</v>
      </c>
      <c r="B26" s="16">
        <v>88441</v>
      </c>
      <c r="C26" s="66" t="str">
        <f>VLOOKUP(B26,IF(A26="COMPOSICAO",S!$A:$D,I!$A:$D),2,FALSE)</f>
        <v>JARDINEIRO COM ENCARGOS COMPLEMENTARES</v>
      </c>
      <c r="D26" s="66"/>
      <c r="E26" s="66"/>
      <c r="F26" s="66"/>
      <c r="G26" s="16" t="str">
        <f>VLOOKUP(B26,IF(A26="COMPOSICAO",S!$A:$D,I!$A:$D),3,FALSE)</f>
        <v>H</v>
      </c>
      <c r="H26" s="21">
        <f>0.0718</f>
        <v>7.1800000000000003E-2</v>
      </c>
      <c r="I26" s="17">
        <f>IF(A26="COMPOSICAO",VLOOKUP("TOTAL - "&amp;B26,COMPOSICAO_AUX_1!$A:$J,10,FALSE),VLOOKUP(B26,I!$A:$D,4,FALSE))</f>
        <v>21.13</v>
      </c>
      <c r="J26" s="37">
        <f>TRUNC(H26*I26,2)</f>
        <v>1.51</v>
      </c>
      <c r="K26" s="38"/>
      <c r="L26" s="3"/>
      <c r="M26" s="3"/>
      <c r="N26" s="3"/>
    </row>
    <row r="27" spans="1:14" ht="15" customHeight="1" x14ac:dyDescent="0.25">
      <c r="A27" s="22" t="s">
        <v>508</v>
      </c>
      <c r="B27" s="23"/>
      <c r="C27" s="23"/>
      <c r="D27" s="23"/>
      <c r="E27" s="23"/>
      <c r="F27" s="23"/>
      <c r="G27" s="24"/>
      <c r="H27" s="25"/>
      <c r="I27" s="18"/>
      <c r="J27" s="37">
        <f>SUM(J24:K26)</f>
        <v>2.88</v>
      </c>
      <c r="K27" s="38"/>
    </row>
    <row r="28" spans="1:14" ht="15" customHeight="1" x14ac:dyDescent="0.25">
      <c r="A28" s="22" t="str">
        <f>"TAXA DE BDI ("&amp;BDI&amp;" %)"</f>
        <v>TAXA DE BDI (20,34 %)</v>
      </c>
      <c r="B28" s="23"/>
      <c r="C28" s="23"/>
      <c r="D28" s="23"/>
      <c r="E28" s="23"/>
      <c r="F28" s="23"/>
      <c r="G28" s="24"/>
      <c r="H28" s="25"/>
      <c r="I28" s="18"/>
      <c r="J28" s="37">
        <f>ROUND(J27*(BDI/100),2)</f>
        <v>0.59</v>
      </c>
      <c r="K28" s="38"/>
    </row>
    <row r="29" spans="1:14" ht="15" customHeight="1" x14ac:dyDescent="0.25">
      <c r="A29" s="22" t="s">
        <v>511</v>
      </c>
      <c r="B29" s="23"/>
      <c r="C29" s="23"/>
      <c r="D29" s="23"/>
      <c r="E29" s="23"/>
      <c r="F29" s="23"/>
      <c r="G29" s="24"/>
      <c r="H29" s="25"/>
      <c r="I29" s="18"/>
      <c r="J29" s="37">
        <f>SUM(J27:K28)</f>
        <v>3.4699999999999998</v>
      </c>
      <c r="K29" s="38"/>
    </row>
    <row r="30" spans="1:14" ht="15" customHeight="1" x14ac:dyDescent="0.25">
      <c r="A30" s="3"/>
      <c r="B30" s="3"/>
      <c r="C30" s="3"/>
      <c r="D30" s="3"/>
      <c r="E30" s="3"/>
      <c r="F30" s="3"/>
      <c r="G30" s="3"/>
      <c r="H30" s="3"/>
      <c r="I30" s="3"/>
      <c r="J30" s="3"/>
      <c r="K30" s="3"/>
    </row>
    <row r="31" spans="1:14" ht="15" customHeight="1" x14ac:dyDescent="0.25">
      <c r="A31" s="10" t="s">
        <v>502</v>
      </c>
      <c r="B31" s="10" t="s">
        <v>32</v>
      </c>
      <c r="C31" s="70" t="s">
        <v>8</v>
      </c>
      <c r="D31" s="71"/>
      <c r="E31" s="71"/>
      <c r="F31" s="71"/>
      <c r="G31" s="6" t="s">
        <v>33</v>
      </c>
      <c r="H31" s="6" t="s">
        <v>503</v>
      </c>
      <c r="I31" s="6" t="s">
        <v>504</v>
      </c>
      <c r="J31" s="44" t="s">
        <v>10</v>
      </c>
      <c r="K31" s="45"/>
    </row>
    <row r="32" spans="1:14" ht="45" customHeight="1" x14ac:dyDescent="0.25">
      <c r="A32" s="6" t="s">
        <v>512</v>
      </c>
      <c r="B32" s="6">
        <v>96621</v>
      </c>
      <c r="C32" s="76" t="str">
        <f>VLOOKUP(B32,S!$A:$D,2,FALSE)</f>
        <v>LASTRO COM MATERIAL GRANULAR, APLICAÇÃO EM BLOCOS DE COROAMENTO, ESPESSURA DE *5 CM*. AF_08/2017</v>
      </c>
      <c r="D32" s="76"/>
      <c r="E32" s="76"/>
      <c r="F32" s="77"/>
      <c r="G32" s="6" t="str">
        <f>VLOOKUP(B32,S!$A:$D,3,FALSE)</f>
        <v>M3</v>
      </c>
      <c r="H32" s="20"/>
      <c r="I32" s="20">
        <f>J38</f>
        <v>294.16999999999996</v>
      </c>
      <c r="J32" s="64"/>
      <c r="K32" s="65"/>
      <c r="L32" s="20">
        <f>VLOOKUP(B32,S!$A:$D,4,FALSE)</f>
        <v>294.17</v>
      </c>
      <c r="M32" s="6" t="str">
        <f>IF(ROUND((L32-I32),2)=0,"OK, confere com a tabela.",IF(ROUND((L32-I32),2)&lt;0,"ACIMA ("&amp;TEXT(ROUND(I32*100/L32,4),"0,0000")&amp;" %) da tabela.","ABAIXO ("&amp;TEXT(ROUND(I32*100/L32,4),"0,0000")&amp;" %) da tabela."))</f>
        <v>OK, confere com a tabela.</v>
      </c>
    </row>
    <row r="33" spans="1:14" ht="30" customHeight="1" x14ac:dyDescent="0.25">
      <c r="A33" s="16" t="s">
        <v>506</v>
      </c>
      <c r="B33" s="16">
        <v>4718</v>
      </c>
      <c r="C33" s="66" t="str">
        <f>VLOOKUP(B33,IF(A33="COMPOSICAO",S!$A:$D,I!$A:$D),2,FALSE)</f>
        <v>PEDRA BRITADA N. 2 (19 A 38 MM) POSTO PEDREIRA/FORNECEDOR, SEM FRETE</v>
      </c>
      <c r="D33" s="66"/>
      <c r="E33" s="66"/>
      <c r="F33" s="66"/>
      <c r="G33" s="16" t="str">
        <f>VLOOKUP(B33,IF(A33="COMPOSICAO",S!$A:$D,I!$A:$D),3,FALSE)</f>
        <v>M3</v>
      </c>
      <c r="H33" s="21">
        <f>1.13</f>
        <v>1.1299999999999999</v>
      </c>
      <c r="I33" s="17">
        <f>IF(A33="COMPOSICAO",VLOOKUP("TOTAL - "&amp;B33,COMPOSICAO_AUX_1!$A:$J,10,FALSE),VLOOKUP(B33,I!$A:$D,4,FALSE))</f>
        <v>170</v>
      </c>
      <c r="J33" s="37">
        <f>TRUNC(H33*I33,2)</f>
        <v>192.1</v>
      </c>
      <c r="K33" s="38"/>
      <c r="L33" s="3"/>
      <c r="M33" s="3"/>
      <c r="N33" s="3"/>
    </row>
    <row r="34" spans="1:14" ht="15" customHeight="1" x14ac:dyDescent="0.25">
      <c r="A34" s="16" t="s">
        <v>507</v>
      </c>
      <c r="B34" s="16">
        <v>88309</v>
      </c>
      <c r="C34" s="66" t="str">
        <f>VLOOKUP(B34,IF(A34="COMPOSICAO",S!$A:$D,I!$A:$D),2,FALSE)</f>
        <v>PEDREIRO COM ENCARGOS COMPLEMENTARES</v>
      </c>
      <c r="D34" s="66"/>
      <c r="E34" s="66"/>
      <c r="F34" s="66"/>
      <c r="G34" s="16" t="str">
        <f>VLOOKUP(B34,IF(A34="COMPOSICAO",S!$A:$D,I!$A:$D),3,FALSE)</f>
        <v>H</v>
      </c>
      <c r="H34" s="21">
        <f>3.438</f>
        <v>3.4380000000000002</v>
      </c>
      <c r="I34" s="17">
        <f>IF(A34="COMPOSICAO",VLOOKUP("TOTAL - "&amp;B34,COMPOSICAO_AUX_1!$A:$J,10,FALSE),VLOOKUP(B34,I!$A:$D,4,FALSE))</f>
        <v>23.539999999999996</v>
      </c>
      <c r="J34" s="37">
        <f>TRUNC(H34*I34,2)</f>
        <v>80.930000000000007</v>
      </c>
      <c r="K34" s="38"/>
      <c r="L34" s="3"/>
      <c r="M34" s="3"/>
      <c r="N34" s="3"/>
    </row>
    <row r="35" spans="1:14" ht="15" customHeight="1" x14ac:dyDescent="0.25">
      <c r="A35" s="16" t="s">
        <v>507</v>
      </c>
      <c r="B35" s="16">
        <v>88316</v>
      </c>
      <c r="C35" s="66" t="str">
        <f>VLOOKUP(B35,IF(A35="COMPOSICAO",S!$A:$D,I!$A:$D),2,FALSE)</f>
        <v>SERVENTE COM ENCARGOS COMPLEMENTARES</v>
      </c>
      <c r="D35" s="66"/>
      <c r="E35" s="66"/>
      <c r="F35" s="66"/>
      <c r="G35" s="16" t="str">
        <f>VLOOKUP(B35,IF(A35="COMPOSICAO",S!$A:$D,I!$A:$D),3,FALSE)</f>
        <v>H</v>
      </c>
      <c r="H35" s="21">
        <f>1.071</f>
        <v>1.071</v>
      </c>
      <c r="I35" s="17">
        <f>IF(A35="COMPOSICAO",VLOOKUP("TOTAL - "&amp;B35,COMPOSICAO_AUX_1!$A:$J,10,FALSE),VLOOKUP(B35,I!$A:$D,4,FALSE))</f>
        <v>19.150000000000002</v>
      </c>
      <c r="J35" s="37">
        <f>TRUNC(H35*I35,2)</f>
        <v>20.5</v>
      </c>
      <c r="K35" s="38"/>
      <c r="L35" s="3"/>
      <c r="M35" s="3"/>
      <c r="N35" s="3"/>
    </row>
    <row r="36" spans="1:14" ht="60" customHeight="1" x14ac:dyDescent="0.25">
      <c r="A36" s="16" t="s">
        <v>507</v>
      </c>
      <c r="B36" s="16">
        <v>91277</v>
      </c>
      <c r="C36" s="66" t="str">
        <f>VLOOKUP(B36,IF(A36="COMPOSICAO",S!$A:$D,I!$A:$D),2,FALSE)</f>
        <v>PLACA VIBRATÓRIA REVERSÍVEL COM MOTOR 4 TEMPOS A GASOLINA, FORÇA CENTRÍFUGA DE 25 KN (2500 KGF), POTÊNCIA 5,5 CV - CHP DIURNO. AF_08/2015</v>
      </c>
      <c r="D36" s="66"/>
      <c r="E36" s="66"/>
      <c r="F36" s="66"/>
      <c r="G36" s="16" t="str">
        <f>VLOOKUP(B36,IF(A36="COMPOSICAO",S!$A:$D,I!$A:$D),3,FALSE)</f>
        <v>CHP</v>
      </c>
      <c r="H36" s="21">
        <f>0.069</f>
        <v>6.9000000000000006E-2</v>
      </c>
      <c r="I36" s="17">
        <f>IF(A36="COMPOSICAO",VLOOKUP("TOTAL - "&amp;B36,COMPOSICAO_AUX_1!$A:$J,10,FALSE),VLOOKUP(B36,I!$A:$D,4,FALSE))</f>
        <v>8.89</v>
      </c>
      <c r="J36" s="37">
        <f>TRUNC(H36*I36,2)</f>
        <v>0.61</v>
      </c>
      <c r="K36" s="38"/>
      <c r="L36" s="3"/>
      <c r="M36" s="3"/>
      <c r="N36" s="3"/>
    </row>
    <row r="37" spans="1:14" ht="60" customHeight="1" x14ac:dyDescent="0.25">
      <c r="A37" s="16" t="s">
        <v>507</v>
      </c>
      <c r="B37" s="16">
        <v>91278</v>
      </c>
      <c r="C37" s="66" t="str">
        <f>VLOOKUP(B37,IF(A37="COMPOSICAO",S!$A:$D,I!$A:$D),2,FALSE)</f>
        <v>PLACA VIBRATÓRIA REVERSÍVEL COM MOTOR 4 TEMPOS A GASOLINA, FORÇA CENTRÍFUGA DE 25 KN (2500 KGF), POTÊNCIA 5,5 CV - CHI DIURNO. AF_08/2015</v>
      </c>
      <c r="D37" s="66"/>
      <c r="E37" s="66"/>
      <c r="F37" s="66"/>
      <c r="G37" s="16" t="str">
        <f>VLOOKUP(B37,IF(A37="COMPOSICAO",S!$A:$D,I!$A:$D),3,FALSE)</f>
        <v>CHI</v>
      </c>
      <c r="H37" s="21">
        <f>0.064</f>
        <v>6.4000000000000001E-2</v>
      </c>
      <c r="I37" s="17">
        <f>IF(A37="COMPOSICAO",VLOOKUP("TOTAL - "&amp;B37,COMPOSICAO_AUX_1!$A:$J,10,FALSE),VLOOKUP(B37,I!$A:$D,4,FALSE))</f>
        <v>0.58000000000000007</v>
      </c>
      <c r="J37" s="37">
        <f>TRUNC(H37*I37,2)</f>
        <v>0.03</v>
      </c>
      <c r="K37" s="38"/>
      <c r="L37" s="3"/>
      <c r="M37" s="3"/>
      <c r="N37" s="3"/>
    </row>
    <row r="38" spans="1:14" ht="15" customHeight="1" x14ac:dyDescent="0.25">
      <c r="A38" s="22" t="s">
        <v>508</v>
      </c>
      <c r="B38" s="23"/>
      <c r="C38" s="23"/>
      <c r="D38" s="23"/>
      <c r="E38" s="23"/>
      <c r="F38" s="23"/>
      <c r="G38" s="24"/>
      <c r="H38" s="25"/>
      <c r="I38" s="18"/>
      <c r="J38" s="37">
        <f>SUM(J32:K37)</f>
        <v>294.16999999999996</v>
      </c>
      <c r="K38" s="38"/>
    </row>
    <row r="39" spans="1:14" ht="15" customHeight="1" x14ac:dyDescent="0.25">
      <c r="A39" s="22" t="str">
        <f>"TAXA DE BDI ("&amp;BDI&amp;" %)"</f>
        <v>TAXA DE BDI (20,34 %)</v>
      </c>
      <c r="B39" s="23"/>
      <c r="C39" s="23"/>
      <c r="D39" s="23"/>
      <c r="E39" s="23"/>
      <c r="F39" s="23"/>
      <c r="G39" s="24"/>
      <c r="H39" s="25"/>
      <c r="I39" s="18"/>
      <c r="J39" s="37">
        <f>ROUND(J38*(BDI/100),2)</f>
        <v>59.83</v>
      </c>
      <c r="K39" s="38"/>
    </row>
    <row r="40" spans="1:14" ht="15" customHeight="1" x14ac:dyDescent="0.25">
      <c r="A40" s="22" t="s">
        <v>513</v>
      </c>
      <c r="B40" s="23"/>
      <c r="C40" s="23"/>
      <c r="D40" s="23"/>
      <c r="E40" s="23"/>
      <c r="F40" s="23"/>
      <c r="G40" s="24"/>
      <c r="H40" s="25"/>
      <c r="I40" s="18"/>
      <c r="J40" s="37">
        <f>SUM(J38:K39)</f>
        <v>353.99999999999994</v>
      </c>
      <c r="K40" s="38"/>
    </row>
    <row r="41" spans="1:14" ht="15" customHeight="1" x14ac:dyDescent="0.25">
      <c r="A41" s="3"/>
      <c r="B41" s="3"/>
      <c r="C41" s="3"/>
      <c r="D41" s="3"/>
      <c r="E41" s="3"/>
      <c r="F41" s="3"/>
      <c r="G41" s="3"/>
      <c r="H41" s="3"/>
      <c r="I41" s="3"/>
      <c r="J41" s="3"/>
      <c r="K41" s="3"/>
    </row>
    <row r="42" spans="1:14" ht="15" customHeight="1" x14ac:dyDescent="0.25">
      <c r="A42" s="10" t="s">
        <v>502</v>
      </c>
      <c r="B42" s="10" t="s">
        <v>32</v>
      </c>
      <c r="C42" s="70" t="s">
        <v>8</v>
      </c>
      <c r="D42" s="71"/>
      <c r="E42" s="71"/>
      <c r="F42" s="71"/>
      <c r="G42" s="6" t="s">
        <v>33</v>
      </c>
      <c r="H42" s="6" t="s">
        <v>503</v>
      </c>
      <c r="I42" s="6" t="s">
        <v>504</v>
      </c>
      <c r="J42" s="44" t="s">
        <v>10</v>
      </c>
      <c r="K42" s="45"/>
    </row>
    <row r="43" spans="1:14" ht="45" customHeight="1" x14ac:dyDescent="0.25">
      <c r="A43" s="6" t="s">
        <v>512</v>
      </c>
      <c r="B43" s="6">
        <v>96533</v>
      </c>
      <c r="C43" s="76" t="str">
        <f>VLOOKUP(B43,S!$A:$D,2,FALSE)</f>
        <v>FABRICAÇÃO, MONTAGEM E DESMONTAGEM DE FÔRMA PARA VIGA BALDRAME, EM MADEIRA SERRADA, E=25 MM, 2 UTILIZAÇÕES. AF_06/2017</v>
      </c>
      <c r="D43" s="76"/>
      <c r="E43" s="76"/>
      <c r="F43" s="77"/>
      <c r="G43" s="6" t="str">
        <f>VLOOKUP(B43,S!$A:$D,3,FALSE)</f>
        <v>M2</v>
      </c>
      <c r="H43" s="20"/>
      <c r="I43" s="20">
        <f>J54</f>
        <v>112.21000000000001</v>
      </c>
      <c r="J43" s="64"/>
      <c r="K43" s="65"/>
      <c r="L43" s="20">
        <f>VLOOKUP(B43,S!$A:$D,4,FALSE)</f>
        <v>112.21</v>
      </c>
      <c r="M43" s="6" t="str">
        <f>IF(ROUND((L43-I43),2)=0,"OK, confere com a tabela.",IF(ROUND((L43-I43),2)&lt;0,"ACIMA ("&amp;TEXT(ROUND(I43*100/L43,4),"0,0000")&amp;" %) da tabela.","ABAIXO ("&amp;TEXT(ROUND(I43*100/L43,4),"0,0000")&amp;" %) da tabela."))</f>
        <v>OK, confere com a tabela.</v>
      </c>
    </row>
    <row r="44" spans="1:14" ht="30" customHeight="1" x14ac:dyDescent="0.25">
      <c r="A44" s="16" t="s">
        <v>506</v>
      </c>
      <c r="B44" s="16">
        <v>2692</v>
      </c>
      <c r="C44" s="66" t="str">
        <f>VLOOKUP(B44,IF(A44="COMPOSICAO",S!$A:$D,I!$A:$D),2,FALSE)</f>
        <v>DESMOLDANTE PROTETOR PARA FORMAS DE MADEIRA, DE BASE OLEOSA EMULSIONADA EM AGUA</v>
      </c>
      <c r="D44" s="66"/>
      <c r="E44" s="66"/>
      <c r="F44" s="66"/>
      <c r="G44" s="16" t="str">
        <f>VLOOKUP(B44,IF(A44="COMPOSICAO",S!$A:$D,I!$A:$D),3,FALSE)</f>
        <v>L</v>
      </c>
      <c r="H44" s="21">
        <f>0.017</f>
        <v>1.7000000000000001E-2</v>
      </c>
      <c r="I44" s="17">
        <f>IF(A44="COMPOSICAO",VLOOKUP("TOTAL - "&amp;B44,COMPOSICAO_AUX_1!$A:$J,10,FALSE),VLOOKUP(B44,I!$A:$D,4,FALSE))</f>
        <v>6.91</v>
      </c>
      <c r="J44" s="37">
        <f t="shared" ref="J44:J53" si="1">TRUNC(H44*I44,2)</f>
        <v>0.11</v>
      </c>
      <c r="K44" s="38"/>
      <c r="L44" s="3"/>
      <c r="M44" s="3"/>
      <c r="N44" s="3"/>
    </row>
    <row r="45" spans="1:14" ht="30" customHeight="1" x14ac:dyDescent="0.25">
      <c r="A45" s="16" t="s">
        <v>506</v>
      </c>
      <c r="B45" s="16">
        <v>4491</v>
      </c>
      <c r="C45" s="66" t="str">
        <f>VLOOKUP(B45,IF(A45="COMPOSICAO",S!$A:$D,I!$A:$D),2,FALSE)</f>
        <v>PONTALETE *7,5 X 7,5* CM EM PINUS, MISTA OU EQUIVALENTE DA REGIAO - BRUTA</v>
      </c>
      <c r="D45" s="66"/>
      <c r="E45" s="66"/>
      <c r="F45" s="66"/>
      <c r="G45" s="16" t="str">
        <f>VLOOKUP(B45,IF(A45="COMPOSICAO",S!$A:$D,I!$A:$D),3,FALSE)</f>
        <v>M</v>
      </c>
      <c r="H45" s="21">
        <f>1.166</f>
        <v>1.1659999999999999</v>
      </c>
      <c r="I45" s="17">
        <f>IF(A45="COMPOSICAO",VLOOKUP("TOTAL - "&amp;B45,COMPOSICAO_AUX_1!$A:$J,10,FALSE),VLOOKUP(B45,I!$A:$D,4,FALSE))</f>
        <v>14.47</v>
      </c>
      <c r="J45" s="37">
        <f t="shared" si="1"/>
        <v>16.87</v>
      </c>
      <c r="K45" s="38"/>
      <c r="L45" s="3"/>
      <c r="M45" s="3"/>
      <c r="N45" s="3"/>
    </row>
    <row r="46" spans="1:14" ht="30" customHeight="1" x14ac:dyDescent="0.25">
      <c r="A46" s="16" t="s">
        <v>506</v>
      </c>
      <c r="B46" s="16">
        <v>4517</v>
      </c>
      <c r="C46" s="66" t="str">
        <f>VLOOKUP(B46,IF(A46="COMPOSICAO",S!$A:$D,I!$A:$D),2,FALSE)</f>
        <v>SARRAFO *2,5 X 7,5* CM EM PINUS, MISTA OU EQUIVALENTE DA REGIAO - BRUTA</v>
      </c>
      <c r="D46" s="66"/>
      <c r="E46" s="66"/>
      <c r="F46" s="66"/>
      <c r="G46" s="16" t="str">
        <f>VLOOKUP(B46,IF(A46="COMPOSICAO",S!$A:$D,I!$A:$D),3,FALSE)</f>
        <v>M</v>
      </c>
      <c r="H46" s="21">
        <f>1.093</f>
        <v>1.093</v>
      </c>
      <c r="I46" s="17">
        <f>IF(A46="COMPOSICAO",VLOOKUP("TOTAL - "&amp;B46,COMPOSICAO_AUX_1!$A:$J,10,FALSE),VLOOKUP(B46,I!$A:$D,4,FALSE))</f>
        <v>5.0599999999999996</v>
      </c>
      <c r="J46" s="37">
        <f t="shared" si="1"/>
        <v>5.53</v>
      </c>
      <c r="K46" s="38"/>
      <c r="L46" s="3"/>
      <c r="M46" s="3"/>
      <c r="N46" s="3"/>
    </row>
    <row r="47" spans="1:14" ht="30" customHeight="1" x14ac:dyDescent="0.25">
      <c r="A47" s="16" t="s">
        <v>506</v>
      </c>
      <c r="B47" s="16">
        <v>5073</v>
      </c>
      <c r="C47" s="66" t="str">
        <f>VLOOKUP(B47,IF(A47="COMPOSICAO",S!$A:$D,I!$A:$D),2,FALSE)</f>
        <v>PREGO DE ACO POLIDO COM CABECA 17 X 24 (2 1/4 X 11)</v>
      </c>
      <c r="D47" s="66"/>
      <c r="E47" s="66"/>
      <c r="F47" s="66"/>
      <c r="G47" s="16" t="str">
        <f>VLOOKUP(B47,IF(A47="COMPOSICAO",S!$A:$D,I!$A:$D),3,FALSE)</f>
        <v>KG</v>
      </c>
      <c r="H47" s="21">
        <f>0.049</f>
        <v>4.9000000000000002E-2</v>
      </c>
      <c r="I47" s="17">
        <f>IF(A47="COMPOSICAO",VLOOKUP("TOTAL - "&amp;B47,COMPOSICAO_AUX_1!$A:$J,10,FALSE),VLOOKUP(B47,I!$A:$D,4,FALSE))</f>
        <v>22.81</v>
      </c>
      <c r="J47" s="37">
        <f t="shared" si="1"/>
        <v>1.1100000000000001</v>
      </c>
      <c r="K47" s="38"/>
      <c r="L47" s="3"/>
      <c r="M47" s="3"/>
      <c r="N47" s="3"/>
    </row>
    <row r="48" spans="1:14" ht="45" customHeight="1" x14ac:dyDescent="0.25">
      <c r="A48" s="16" t="s">
        <v>506</v>
      </c>
      <c r="B48" s="16">
        <v>6189</v>
      </c>
      <c r="C48" s="66" t="str">
        <f>VLOOKUP(B48,IF(A48="COMPOSICAO",S!$A:$D,I!$A:$D),2,FALSE)</f>
        <v>TABUA NAO APARELHADA *2,5 X 30* CM, EM MACARANDUBA, ANGELIM OU EQUIVALENTE DA REGIAO - BRUTA</v>
      </c>
      <c r="D48" s="66"/>
      <c r="E48" s="66"/>
      <c r="F48" s="66"/>
      <c r="G48" s="16" t="str">
        <f>VLOOKUP(B48,IF(A48="COMPOSICAO",S!$A:$D,I!$A:$D),3,FALSE)</f>
        <v>M</v>
      </c>
      <c r="H48" s="21">
        <f>1.943</f>
        <v>1.9430000000000001</v>
      </c>
      <c r="I48" s="17">
        <f>IF(A48="COMPOSICAO",VLOOKUP("TOTAL - "&amp;B48,COMPOSICAO_AUX_1!$A:$J,10,FALSE),VLOOKUP(B48,I!$A:$D,4,FALSE))</f>
        <v>24.52</v>
      </c>
      <c r="J48" s="37">
        <f t="shared" si="1"/>
        <v>47.64</v>
      </c>
      <c r="K48" s="38"/>
      <c r="L48" s="3"/>
      <c r="M48" s="3"/>
      <c r="N48" s="3"/>
    </row>
    <row r="49" spans="1:14" ht="30" customHeight="1" x14ac:dyDescent="0.25">
      <c r="A49" s="16" t="s">
        <v>506</v>
      </c>
      <c r="B49" s="16">
        <v>40304</v>
      </c>
      <c r="C49" s="66" t="str">
        <f>VLOOKUP(B49,IF(A49="COMPOSICAO",S!$A:$D,I!$A:$D),2,FALSE)</f>
        <v>PREGO DE ACO POLIDO COM CABECA DUPLA 17 X 27 (2 1/2 X 11)</v>
      </c>
      <c r="D49" s="66"/>
      <c r="E49" s="66"/>
      <c r="F49" s="66"/>
      <c r="G49" s="16" t="str">
        <f>VLOOKUP(B49,IF(A49="COMPOSICAO",S!$A:$D,I!$A:$D),3,FALSE)</f>
        <v>KG</v>
      </c>
      <c r="H49" s="21">
        <f>0.034</f>
        <v>3.4000000000000002E-2</v>
      </c>
      <c r="I49" s="17">
        <f>IF(A49="COMPOSICAO",VLOOKUP("TOTAL - "&amp;B49,COMPOSICAO_AUX_1!$A:$J,10,FALSE),VLOOKUP(B49,I!$A:$D,4,FALSE))</f>
        <v>27.62</v>
      </c>
      <c r="J49" s="37">
        <f t="shared" si="1"/>
        <v>0.93</v>
      </c>
      <c r="K49" s="38"/>
      <c r="L49" s="3"/>
      <c r="M49" s="3"/>
      <c r="N49" s="3"/>
    </row>
    <row r="50" spans="1:14" ht="30" customHeight="1" x14ac:dyDescent="0.25">
      <c r="A50" s="16" t="s">
        <v>507</v>
      </c>
      <c r="B50" s="16">
        <v>88239</v>
      </c>
      <c r="C50" s="66" t="str">
        <f>VLOOKUP(B50,IF(A50="COMPOSICAO",S!$A:$D,I!$A:$D),2,FALSE)</f>
        <v>AJUDANTE DE CARPINTEIRO COM ENCARGOS COMPLEMENTARES</v>
      </c>
      <c r="D50" s="66"/>
      <c r="E50" s="66"/>
      <c r="F50" s="66"/>
      <c r="G50" s="16" t="str">
        <f>VLOOKUP(B50,IF(A50="COMPOSICAO",S!$A:$D,I!$A:$D),3,FALSE)</f>
        <v>H</v>
      </c>
      <c r="H50" s="21">
        <f>0.5</f>
        <v>0.5</v>
      </c>
      <c r="I50" s="17">
        <f>IF(A50="COMPOSICAO",VLOOKUP("TOTAL - "&amp;B50,COMPOSICAO_AUX_1!$A:$J,10,FALSE),VLOOKUP(B50,I!$A:$D,4,FALSE))</f>
        <v>18.62</v>
      </c>
      <c r="J50" s="37">
        <f t="shared" si="1"/>
        <v>9.31</v>
      </c>
      <c r="K50" s="38"/>
      <c r="L50" s="3"/>
      <c r="M50" s="3"/>
      <c r="N50" s="3"/>
    </row>
    <row r="51" spans="1:14" ht="30" customHeight="1" x14ac:dyDescent="0.25">
      <c r="A51" s="16" t="s">
        <v>507</v>
      </c>
      <c r="B51" s="16">
        <v>88262</v>
      </c>
      <c r="C51" s="66" t="str">
        <f>VLOOKUP(B51,IF(A51="COMPOSICAO",S!$A:$D,I!$A:$D),2,FALSE)</f>
        <v>CARPINTEIRO DE FORMAS COM ENCARGOS COMPLEMENTARES</v>
      </c>
      <c r="D51" s="66"/>
      <c r="E51" s="66"/>
      <c r="F51" s="66"/>
      <c r="G51" s="16" t="str">
        <f>VLOOKUP(B51,IF(A51="COMPOSICAO",S!$A:$D,I!$A:$D),3,FALSE)</f>
        <v>H</v>
      </c>
      <c r="H51" s="21">
        <f>1.289</f>
        <v>1.2889999999999999</v>
      </c>
      <c r="I51" s="17">
        <f>IF(A51="COMPOSICAO",VLOOKUP("TOTAL - "&amp;B51,COMPOSICAO_AUX_1!$A:$J,10,FALSE),VLOOKUP(B51,I!$A:$D,4,FALSE))</f>
        <v>22.429999999999996</v>
      </c>
      <c r="J51" s="37">
        <f t="shared" si="1"/>
        <v>28.91</v>
      </c>
      <c r="K51" s="38"/>
      <c r="L51" s="3"/>
      <c r="M51" s="3"/>
      <c r="N51" s="3"/>
    </row>
    <row r="52" spans="1:14" ht="45" customHeight="1" x14ac:dyDescent="0.25">
      <c r="A52" s="16" t="s">
        <v>507</v>
      </c>
      <c r="B52" s="16">
        <v>91692</v>
      </c>
      <c r="C52" s="66" t="str">
        <f>VLOOKUP(B52,IF(A52="COMPOSICAO",S!$A:$D,I!$A:$D),2,FALSE)</f>
        <v>SERRA CIRCULAR DE BANCADA COM MOTOR ELÉTRICO POTÊNCIA DE 5HP, COM COIFA PARA DISCO 10" - CHP DIURNO. AF_08/2015</v>
      </c>
      <c r="D52" s="66"/>
      <c r="E52" s="66"/>
      <c r="F52" s="66"/>
      <c r="G52" s="16" t="str">
        <f>VLOOKUP(B52,IF(A52="COMPOSICAO",S!$A:$D,I!$A:$D),3,FALSE)</f>
        <v>CHP</v>
      </c>
      <c r="H52" s="21">
        <f>0.032</f>
        <v>3.2000000000000001E-2</v>
      </c>
      <c r="I52" s="17">
        <f>IF(A52="COMPOSICAO",VLOOKUP("TOTAL - "&amp;B52,COMPOSICAO_AUX_1!$A:$J,10,FALSE),VLOOKUP(B52,I!$A:$D,4,FALSE))</f>
        <v>30.66</v>
      </c>
      <c r="J52" s="37">
        <f t="shared" si="1"/>
        <v>0.98</v>
      </c>
      <c r="K52" s="38"/>
      <c r="L52" s="3"/>
      <c r="M52" s="3"/>
      <c r="N52" s="3"/>
    </row>
    <row r="53" spans="1:14" ht="45" customHeight="1" x14ac:dyDescent="0.25">
      <c r="A53" s="16" t="s">
        <v>507</v>
      </c>
      <c r="B53" s="16">
        <v>91693</v>
      </c>
      <c r="C53" s="66" t="str">
        <f>VLOOKUP(B53,IF(A53="COMPOSICAO",S!$A:$D,I!$A:$D),2,FALSE)</f>
        <v>SERRA CIRCULAR DE BANCADA COM MOTOR ELÉTRICO POTÊNCIA DE 5HP, COM COIFA PARA DISCO 10" - CHI DIURNO. AF_08/2015</v>
      </c>
      <c r="D53" s="66"/>
      <c r="E53" s="66"/>
      <c r="F53" s="66"/>
      <c r="G53" s="16" t="str">
        <f>VLOOKUP(B53,IF(A53="COMPOSICAO",S!$A:$D,I!$A:$D),3,FALSE)</f>
        <v>CHI</v>
      </c>
      <c r="H53" s="21">
        <f>0.028</f>
        <v>2.8000000000000001E-2</v>
      </c>
      <c r="I53" s="17">
        <f>IF(A53="COMPOSICAO",VLOOKUP("TOTAL - "&amp;B53,COMPOSICAO_AUX_1!$A:$J,10,FALSE),VLOOKUP(B53,I!$A:$D,4,FALSE))</f>
        <v>29.46</v>
      </c>
      <c r="J53" s="37">
        <f t="shared" si="1"/>
        <v>0.82</v>
      </c>
      <c r="K53" s="38"/>
      <c r="L53" s="3"/>
      <c r="M53" s="3"/>
      <c r="N53" s="3"/>
    </row>
    <row r="54" spans="1:14" ht="15" customHeight="1" x14ac:dyDescent="0.25">
      <c r="A54" s="22" t="s">
        <v>508</v>
      </c>
      <c r="B54" s="23"/>
      <c r="C54" s="23"/>
      <c r="D54" s="23"/>
      <c r="E54" s="23"/>
      <c r="F54" s="23"/>
      <c r="G54" s="24"/>
      <c r="H54" s="25"/>
      <c r="I54" s="18"/>
      <c r="J54" s="37">
        <f>SUM(J43:K53)</f>
        <v>112.21000000000001</v>
      </c>
      <c r="K54" s="38"/>
    </row>
    <row r="55" spans="1:14" ht="15" customHeight="1" x14ac:dyDescent="0.25">
      <c r="A55" s="22" t="str">
        <f>"TAXA DE BDI ("&amp;BDI&amp;" %)"</f>
        <v>TAXA DE BDI (20,34 %)</v>
      </c>
      <c r="B55" s="23"/>
      <c r="C55" s="23"/>
      <c r="D55" s="23"/>
      <c r="E55" s="23"/>
      <c r="F55" s="23"/>
      <c r="G55" s="24"/>
      <c r="H55" s="25"/>
      <c r="I55" s="18"/>
      <c r="J55" s="37">
        <f>ROUND(J54*(BDI/100),2)</f>
        <v>22.82</v>
      </c>
      <c r="K55" s="38"/>
    </row>
    <row r="56" spans="1:14" ht="15" customHeight="1" x14ac:dyDescent="0.25">
      <c r="A56" s="22" t="s">
        <v>514</v>
      </c>
      <c r="B56" s="23"/>
      <c r="C56" s="23"/>
      <c r="D56" s="23"/>
      <c r="E56" s="23"/>
      <c r="F56" s="23"/>
      <c r="G56" s="24"/>
      <c r="H56" s="25"/>
      <c r="I56" s="18"/>
      <c r="J56" s="37">
        <f>SUM(J54:K55)</f>
        <v>135.03</v>
      </c>
      <c r="K56" s="38"/>
    </row>
    <row r="57" spans="1:14" ht="15" customHeight="1" x14ac:dyDescent="0.25">
      <c r="A57" s="3"/>
      <c r="B57" s="3"/>
      <c r="C57" s="3"/>
      <c r="D57" s="3"/>
      <c r="E57" s="3"/>
      <c r="F57" s="3"/>
      <c r="G57" s="3"/>
      <c r="H57" s="3"/>
      <c r="I57" s="3"/>
      <c r="J57" s="3"/>
      <c r="K57" s="3"/>
    </row>
    <row r="58" spans="1:14" ht="15" customHeight="1" x14ac:dyDescent="0.25">
      <c r="A58" s="10" t="s">
        <v>502</v>
      </c>
      <c r="B58" s="10" t="s">
        <v>32</v>
      </c>
      <c r="C58" s="70" t="s">
        <v>8</v>
      </c>
      <c r="D58" s="71"/>
      <c r="E58" s="71"/>
      <c r="F58" s="71"/>
      <c r="G58" s="6" t="s">
        <v>33</v>
      </c>
      <c r="H58" s="6" t="s">
        <v>503</v>
      </c>
      <c r="I58" s="6" t="s">
        <v>504</v>
      </c>
      <c r="J58" s="44" t="s">
        <v>10</v>
      </c>
      <c r="K58" s="45"/>
    </row>
    <row r="59" spans="1:14" ht="60" customHeight="1" x14ac:dyDescent="0.25">
      <c r="A59" s="6" t="s">
        <v>512</v>
      </c>
      <c r="B59" s="6">
        <v>96557</v>
      </c>
      <c r="C59" s="76" t="str">
        <f>VLOOKUP(B59,S!$A:$D,2,FALSE)</f>
        <v>CONCRETAGEM DE BLOCOS DE COROAMENTO E VIGAS BALDRAMES, FCK 30 MPA, COM USO DE BOMBA  LANÇAMENTO, ADENSAMENTO E ACABAMENTO. AF_06/2017</v>
      </c>
      <c r="D59" s="76"/>
      <c r="E59" s="76"/>
      <c r="F59" s="77"/>
      <c r="G59" s="6" t="str">
        <f>VLOOKUP(B59,S!$A:$D,3,FALSE)</f>
        <v>M3</v>
      </c>
      <c r="H59" s="20"/>
      <c r="I59" s="20">
        <f>J65</f>
        <v>639.65999999999985</v>
      </c>
      <c r="J59" s="64"/>
      <c r="K59" s="65"/>
      <c r="L59" s="20">
        <f>VLOOKUP(B59,S!$A:$D,4,FALSE)</f>
        <v>639.66</v>
      </c>
      <c r="M59" s="6" t="str">
        <f>IF(ROUND((L59-I59),2)=0,"OK, confere com a tabela.",IF(ROUND((L59-I59),2)&lt;0,"ACIMA ("&amp;TEXT(ROUND(I59*100/L59,4),"0,0000")&amp;" %) da tabela.","ABAIXO ("&amp;TEXT(ROUND(I59*100/L59,4),"0,0000")&amp;" %) da tabela."))</f>
        <v>OK, confere com a tabela.</v>
      </c>
    </row>
    <row r="60" spans="1:14" ht="45" customHeight="1" x14ac:dyDescent="0.25">
      <c r="A60" s="16" t="s">
        <v>506</v>
      </c>
      <c r="B60" s="16">
        <v>1525</v>
      </c>
      <c r="C60" s="66" t="str">
        <f>VLOOKUP(B60,IF(A60="COMPOSICAO",S!$A:$D,I!$A:$D),2,FALSE)</f>
        <v>CONCRETO USINADO BOMBEAVEL, CLASSE DE RESISTENCIA C30, COM BRITA 0 E 1, SLUMP = 100 +/- 20 MM, INCLUI SERVICO DE BOMBEAMENTO (NBR 8953)</v>
      </c>
      <c r="D60" s="66"/>
      <c r="E60" s="66"/>
      <c r="F60" s="66"/>
      <c r="G60" s="16" t="str">
        <f>VLOOKUP(B60,IF(A60="COMPOSICAO",S!$A:$D,I!$A:$D),3,FALSE)</f>
        <v>M3</v>
      </c>
      <c r="H60" s="21">
        <f>1.15</f>
        <v>1.1499999999999999</v>
      </c>
      <c r="I60" s="17">
        <f>IF(A60="COMPOSICAO",VLOOKUP("TOTAL - "&amp;B60,COMPOSICAO_AUX_1!$A:$J,10,FALSE),VLOOKUP(B60,I!$A:$D,4,FALSE))</f>
        <v>539.62</v>
      </c>
      <c r="J60" s="37">
        <f>TRUNC(H60*I60,2)</f>
        <v>620.55999999999995</v>
      </c>
      <c r="K60" s="38"/>
      <c r="L60" s="3"/>
      <c r="M60" s="3"/>
      <c r="N60" s="3"/>
    </row>
    <row r="61" spans="1:14" ht="15" customHeight="1" x14ac:dyDescent="0.25">
      <c r="A61" s="16" t="s">
        <v>507</v>
      </c>
      <c r="B61" s="16">
        <v>88309</v>
      </c>
      <c r="C61" s="66" t="str">
        <f>VLOOKUP(B61,IF(A61="COMPOSICAO",S!$A:$D,I!$A:$D),2,FALSE)</f>
        <v>PEDREIRO COM ENCARGOS COMPLEMENTARES</v>
      </c>
      <c r="D61" s="66"/>
      <c r="E61" s="66"/>
      <c r="F61" s="66"/>
      <c r="G61" s="16" t="str">
        <f>VLOOKUP(B61,IF(A61="COMPOSICAO",S!$A:$D,I!$A:$D),3,FALSE)</f>
        <v>H</v>
      </c>
      <c r="H61" s="21">
        <f>0.363</f>
        <v>0.36299999999999999</v>
      </c>
      <c r="I61" s="17">
        <f>IF(A61="COMPOSICAO",VLOOKUP("TOTAL - "&amp;B61,COMPOSICAO_AUX_1!$A:$J,10,FALSE),VLOOKUP(B61,I!$A:$D,4,FALSE))</f>
        <v>23.539999999999996</v>
      </c>
      <c r="J61" s="37">
        <f>TRUNC(H61*I61,2)</f>
        <v>8.5399999999999991</v>
      </c>
      <c r="K61" s="38"/>
      <c r="L61" s="3"/>
      <c r="M61" s="3"/>
      <c r="N61" s="3"/>
    </row>
    <row r="62" spans="1:14" ht="15" customHeight="1" x14ac:dyDescent="0.25">
      <c r="A62" s="16" t="s">
        <v>507</v>
      </c>
      <c r="B62" s="16">
        <v>88316</v>
      </c>
      <c r="C62" s="66" t="str">
        <f>VLOOKUP(B62,IF(A62="COMPOSICAO",S!$A:$D,I!$A:$D),2,FALSE)</f>
        <v>SERVENTE COM ENCARGOS COMPLEMENTARES</v>
      </c>
      <c r="D62" s="66"/>
      <c r="E62" s="66"/>
      <c r="F62" s="66"/>
      <c r="G62" s="16" t="str">
        <f>VLOOKUP(B62,IF(A62="COMPOSICAO",S!$A:$D,I!$A:$D),3,FALSE)</f>
        <v>H</v>
      </c>
      <c r="H62" s="21">
        <f>0.544</f>
        <v>0.54400000000000004</v>
      </c>
      <c r="I62" s="17">
        <f>IF(A62="COMPOSICAO",VLOOKUP("TOTAL - "&amp;B62,COMPOSICAO_AUX_1!$A:$J,10,FALSE),VLOOKUP(B62,I!$A:$D,4,FALSE))</f>
        <v>19.150000000000002</v>
      </c>
      <c r="J62" s="37">
        <f>TRUNC(H62*I62,2)</f>
        <v>10.41</v>
      </c>
      <c r="K62" s="38"/>
      <c r="L62" s="3"/>
      <c r="M62" s="3"/>
      <c r="N62" s="3"/>
    </row>
    <row r="63" spans="1:14" ht="45" customHeight="1" x14ac:dyDescent="0.25">
      <c r="A63" s="16" t="s">
        <v>507</v>
      </c>
      <c r="B63" s="16">
        <v>90586</v>
      </c>
      <c r="C63" s="66" t="str">
        <f>VLOOKUP(B63,IF(A63="COMPOSICAO",S!$A:$D,I!$A:$D),2,FALSE)</f>
        <v>VIBRADOR DE IMERSÃO, DIÂMETRO DE PONTEIRA 45MM, MOTOR ELÉTRICO TRIFÁSICO POTÊNCIA DE 2 CV - CHP DIURNO. AF_06/2015</v>
      </c>
      <c r="D63" s="66"/>
      <c r="E63" s="66"/>
      <c r="F63" s="66"/>
      <c r="G63" s="16" t="str">
        <f>VLOOKUP(B63,IF(A63="COMPOSICAO",S!$A:$D,I!$A:$D),3,FALSE)</f>
        <v>CHP</v>
      </c>
      <c r="H63" s="21">
        <f>0.088</f>
        <v>8.7999999999999995E-2</v>
      </c>
      <c r="I63" s="17">
        <f>IF(A63="COMPOSICAO",VLOOKUP("TOTAL - "&amp;B63,COMPOSICAO_AUX_1!$A:$J,10,FALSE),VLOOKUP(B63,I!$A:$D,4,FALSE))</f>
        <v>1.26</v>
      </c>
      <c r="J63" s="37">
        <f>TRUNC(H63*I63,2)</f>
        <v>0.11</v>
      </c>
      <c r="K63" s="38"/>
      <c r="L63" s="3"/>
      <c r="M63" s="3"/>
      <c r="N63" s="3"/>
    </row>
    <row r="64" spans="1:14" ht="45" customHeight="1" x14ac:dyDescent="0.25">
      <c r="A64" s="16" t="s">
        <v>507</v>
      </c>
      <c r="B64" s="16">
        <v>90587</v>
      </c>
      <c r="C64" s="66" t="str">
        <f>VLOOKUP(B64,IF(A64="COMPOSICAO",S!$A:$D,I!$A:$D),2,FALSE)</f>
        <v>VIBRADOR DE IMERSÃO, DIÂMETRO DE PONTEIRA 45MM, MOTOR ELÉTRICO TRIFÁSICO POTÊNCIA DE 2 CV - CHI DIURNO. AF_06/2015</v>
      </c>
      <c r="D64" s="66"/>
      <c r="E64" s="66"/>
      <c r="F64" s="66"/>
      <c r="G64" s="16" t="str">
        <f>VLOOKUP(B64,IF(A64="COMPOSICAO",S!$A:$D,I!$A:$D),3,FALSE)</f>
        <v>CHI</v>
      </c>
      <c r="H64" s="21">
        <f>0.093</f>
        <v>9.2999999999999999E-2</v>
      </c>
      <c r="I64" s="17">
        <f>IF(A64="COMPOSICAO",VLOOKUP("TOTAL - "&amp;B64,COMPOSICAO_AUX_1!$A:$J,10,FALSE),VLOOKUP(B64,I!$A:$D,4,FALSE))</f>
        <v>0.49</v>
      </c>
      <c r="J64" s="37">
        <f>TRUNC(H64*I64,2)</f>
        <v>0.04</v>
      </c>
      <c r="K64" s="38"/>
      <c r="L64" s="3"/>
      <c r="M64" s="3"/>
      <c r="N64" s="3"/>
    </row>
    <row r="65" spans="1:14" ht="15" customHeight="1" x14ac:dyDescent="0.25">
      <c r="A65" s="22" t="s">
        <v>508</v>
      </c>
      <c r="B65" s="23"/>
      <c r="C65" s="23"/>
      <c r="D65" s="23"/>
      <c r="E65" s="23"/>
      <c r="F65" s="23"/>
      <c r="G65" s="24"/>
      <c r="H65" s="25"/>
      <c r="I65" s="18"/>
      <c r="J65" s="37">
        <f>SUM(J59:K64)</f>
        <v>639.65999999999985</v>
      </c>
      <c r="K65" s="38"/>
    </row>
    <row r="66" spans="1:14" ht="15" customHeight="1" x14ac:dyDescent="0.25">
      <c r="A66" s="22" t="str">
        <f>"TAXA DE BDI ("&amp;BDI&amp;" %)"</f>
        <v>TAXA DE BDI (20,34 %)</v>
      </c>
      <c r="B66" s="23"/>
      <c r="C66" s="23"/>
      <c r="D66" s="23"/>
      <c r="E66" s="23"/>
      <c r="F66" s="23"/>
      <c r="G66" s="24"/>
      <c r="H66" s="25"/>
      <c r="I66" s="18"/>
      <c r="J66" s="37">
        <f>ROUND(J65*(BDI/100),2)</f>
        <v>130.11000000000001</v>
      </c>
      <c r="K66" s="38"/>
    </row>
    <row r="67" spans="1:14" ht="15" customHeight="1" x14ac:dyDescent="0.25">
      <c r="A67" s="22" t="s">
        <v>515</v>
      </c>
      <c r="B67" s="23"/>
      <c r="C67" s="23"/>
      <c r="D67" s="23"/>
      <c r="E67" s="23"/>
      <c r="F67" s="23"/>
      <c r="G67" s="24"/>
      <c r="H67" s="25"/>
      <c r="I67" s="18"/>
      <c r="J67" s="37">
        <f>SUM(J65:K66)</f>
        <v>769.76999999999987</v>
      </c>
      <c r="K67" s="38"/>
    </row>
    <row r="68" spans="1:14" ht="15" customHeight="1" x14ac:dyDescent="0.25">
      <c r="A68" s="3"/>
      <c r="B68" s="3"/>
      <c r="C68" s="3"/>
      <c r="D68" s="3"/>
      <c r="E68" s="3"/>
      <c r="F68" s="3"/>
      <c r="G68" s="3"/>
      <c r="H68" s="3"/>
      <c r="I68" s="3"/>
      <c r="J68" s="3"/>
      <c r="K68" s="3"/>
    </row>
    <row r="69" spans="1:14" ht="15" customHeight="1" x14ac:dyDescent="0.25">
      <c r="A69" s="10" t="s">
        <v>502</v>
      </c>
      <c r="B69" s="10" t="s">
        <v>32</v>
      </c>
      <c r="C69" s="70" t="s">
        <v>8</v>
      </c>
      <c r="D69" s="71"/>
      <c r="E69" s="71"/>
      <c r="F69" s="71"/>
      <c r="G69" s="6" t="s">
        <v>33</v>
      </c>
      <c r="H69" s="6" t="s">
        <v>503</v>
      </c>
      <c r="I69" s="6" t="s">
        <v>504</v>
      </c>
      <c r="J69" s="44" t="s">
        <v>10</v>
      </c>
      <c r="K69" s="45"/>
    </row>
    <row r="70" spans="1:14" ht="45" customHeight="1" x14ac:dyDescent="0.25">
      <c r="A70" s="6" t="s">
        <v>516</v>
      </c>
      <c r="B70" s="6">
        <v>98562</v>
      </c>
      <c r="C70" s="76" t="str">
        <f>VLOOKUP(B70,S!$A:$D,2,FALSE)</f>
        <v>IMPERMEABILIZAÇÃO DE FLOREIRA OU VIGA BALDRAME COM ARGAMASSA DE CIMENTO E AREIA, COM ADITIVO IMPERMEABILIZANTE, E = 2 CM. AF_06/2018</v>
      </c>
      <c r="D70" s="76"/>
      <c r="E70" s="76"/>
      <c r="F70" s="77"/>
      <c r="G70" s="6" t="str">
        <f>VLOOKUP(B70,S!$A:$D,3,FALSE)</f>
        <v>M2</v>
      </c>
      <c r="H70" s="20"/>
      <c r="I70" s="20">
        <f>J75</f>
        <v>39.97</v>
      </c>
      <c r="J70" s="64"/>
      <c r="K70" s="65"/>
      <c r="L70" s="20">
        <f>VLOOKUP(B70,S!$A:$D,4,FALSE)</f>
        <v>39.97</v>
      </c>
      <c r="M70" s="6" t="str">
        <f>IF(ROUND((L70-I70),2)=0,"OK, confere com a tabela.",IF(ROUND((L70-I70),2)&lt;0,"ACIMA ("&amp;TEXT(ROUND(I70*100/L70,4),"0,0000")&amp;" %) da tabela.","ABAIXO ("&amp;TEXT(ROUND(I70*100/L70,4),"0,0000")&amp;" %) da tabela."))</f>
        <v>OK, confere com a tabela.</v>
      </c>
    </row>
    <row r="71" spans="1:14" ht="45" customHeight="1" x14ac:dyDescent="0.25">
      <c r="A71" s="16" t="s">
        <v>506</v>
      </c>
      <c r="B71" s="16">
        <v>123</v>
      </c>
      <c r="C71" s="66" t="str">
        <f>VLOOKUP(B71,IF(A71="COMPOSICAO",S!$A:$D,I!$A:$D),2,FALSE)</f>
        <v>ADITIVO IMPERMEABILIZANTE DE PEGA NORMAL PARA ARGAMASSAS E CONCRETOS SEM ARMACAO, LIQUIDO E ISENTO DE CLORETOS</v>
      </c>
      <c r="D71" s="66"/>
      <c r="E71" s="66"/>
      <c r="F71" s="66"/>
      <c r="G71" s="16" t="str">
        <f>VLOOKUP(B71,IF(A71="COMPOSICAO",S!$A:$D,I!$A:$D),3,FALSE)</f>
        <v>L</v>
      </c>
      <c r="H71" s="21">
        <f>0.559</f>
        <v>0.55900000000000005</v>
      </c>
      <c r="I71" s="17">
        <f>IF(A71="COMPOSICAO",VLOOKUP("TOTAL - "&amp;B71,COMPOSICAO_AUX_1!$A:$J,10,FALSE),VLOOKUP(B71,I!$A:$D,4,FALSE))</f>
        <v>7.19</v>
      </c>
      <c r="J71" s="37">
        <f>TRUNC(H71*I71,2)</f>
        <v>4.01</v>
      </c>
      <c r="K71" s="38"/>
      <c r="L71" s="3"/>
      <c r="M71" s="3"/>
      <c r="N71" s="3"/>
    </row>
    <row r="72" spans="1:14" ht="45" customHeight="1" x14ac:dyDescent="0.25">
      <c r="A72" s="16" t="s">
        <v>507</v>
      </c>
      <c r="B72" s="16">
        <v>87298</v>
      </c>
      <c r="C72" s="66" t="str">
        <f>VLOOKUP(B72,IF(A72="COMPOSICAO",S!$A:$D,I!$A:$D),2,FALSE)</f>
        <v>ARGAMASSA TRAÇO 1:3 (EM VOLUME DE CIMENTO E AREIA MÉDIA ÚMIDA) PARA CONTRAPISO, PREPARO MECÂNICO COM BETONEIRA 400 L. AF_08/2019</v>
      </c>
      <c r="D72" s="66"/>
      <c r="E72" s="66"/>
      <c r="F72" s="66"/>
      <c r="G72" s="16" t="str">
        <f>VLOOKUP(B72,IF(A72="COMPOSICAO",S!$A:$D,I!$A:$D),3,FALSE)</f>
        <v>M3</v>
      </c>
      <c r="H72" s="21">
        <f>0.025</f>
        <v>2.5000000000000001E-2</v>
      </c>
      <c r="I72" s="17">
        <f>IF(A72="COMPOSICAO",VLOOKUP("TOTAL - "&amp;B72,COMPOSICAO_AUX_1!$A:$J,10,FALSE),VLOOKUP(B72,I!$A:$D,4,FALSE))</f>
        <v>638.03</v>
      </c>
      <c r="J72" s="37">
        <f>TRUNC(H72*I72,2)</f>
        <v>15.95</v>
      </c>
      <c r="K72" s="38"/>
      <c r="L72" s="3"/>
      <c r="M72" s="3"/>
      <c r="N72" s="3"/>
    </row>
    <row r="73" spans="1:14" ht="15" customHeight="1" x14ac:dyDescent="0.25">
      <c r="A73" s="16" t="s">
        <v>507</v>
      </c>
      <c r="B73" s="16">
        <v>88309</v>
      </c>
      <c r="C73" s="66" t="str">
        <f>VLOOKUP(B73,IF(A73="COMPOSICAO",S!$A:$D,I!$A:$D),2,FALSE)</f>
        <v>PEDREIRO COM ENCARGOS COMPLEMENTARES</v>
      </c>
      <c r="D73" s="66"/>
      <c r="E73" s="66"/>
      <c r="F73" s="66"/>
      <c r="G73" s="16" t="str">
        <f>VLOOKUP(B73,IF(A73="COMPOSICAO",S!$A:$D,I!$A:$D),3,FALSE)</f>
        <v>H</v>
      </c>
      <c r="H73" s="21">
        <f>0.73</f>
        <v>0.73</v>
      </c>
      <c r="I73" s="17">
        <f>IF(A73="COMPOSICAO",VLOOKUP("TOTAL - "&amp;B73,COMPOSICAO_AUX_1!$A:$J,10,FALSE),VLOOKUP(B73,I!$A:$D,4,FALSE))</f>
        <v>23.539999999999996</v>
      </c>
      <c r="J73" s="37">
        <f>TRUNC(H73*I73,2)</f>
        <v>17.18</v>
      </c>
      <c r="K73" s="38"/>
      <c r="L73" s="3"/>
      <c r="M73" s="3"/>
      <c r="N73" s="3"/>
    </row>
    <row r="74" spans="1:14" ht="15" customHeight="1" x14ac:dyDescent="0.25">
      <c r="A74" s="16" t="s">
        <v>507</v>
      </c>
      <c r="B74" s="16">
        <v>88316</v>
      </c>
      <c r="C74" s="66" t="str">
        <f>VLOOKUP(B74,IF(A74="COMPOSICAO",S!$A:$D,I!$A:$D),2,FALSE)</f>
        <v>SERVENTE COM ENCARGOS COMPLEMENTARES</v>
      </c>
      <c r="D74" s="66"/>
      <c r="E74" s="66"/>
      <c r="F74" s="66"/>
      <c r="G74" s="16" t="str">
        <f>VLOOKUP(B74,IF(A74="COMPOSICAO",S!$A:$D,I!$A:$D),3,FALSE)</f>
        <v>H</v>
      </c>
      <c r="H74" s="21">
        <f>0.148</f>
        <v>0.14799999999999999</v>
      </c>
      <c r="I74" s="17">
        <f>IF(A74="COMPOSICAO",VLOOKUP("TOTAL - "&amp;B74,COMPOSICAO_AUX_1!$A:$J,10,FALSE),VLOOKUP(B74,I!$A:$D,4,FALSE))</f>
        <v>19.150000000000002</v>
      </c>
      <c r="J74" s="37">
        <f>TRUNC(H74*I74,2)</f>
        <v>2.83</v>
      </c>
      <c r="K74" s="38"/>
      <c r="L74" s="3"/>
      <c r="M74" s="3"/>
      <c r="N74" s="3"/>
    </row>
    <row r="75" spans="1:14" ht="15" customHeight="1" x14ac:dyDescent="0.25">
      <c r="A75" s="22" t="s">
        <v>508</v>
      </c>
      <c r="B75" s="23"/>
      <c r="C75" s="23"/>
      <c r="D75" s="23"/>
      <c r="E75" s="23"/>
      <c r="F75" s="23"/>
      <c r="G75" s="24"/>
      <c r="H75" s="25"/>
      <c r="I75" s="18"/>
      <c r="J75" s="37">
        <f>SUM(J70:K74)</f>
        <v>39.97</v>
      </c>
      <c r="K75" s="38"/>
    </row>
    <row r="76" spans="1:14" ht="15" customHeight="1" x14ac:dyDescent="0.25">
      <c r="A76" s="22" t="str">
        <f>"TAXA DE BDI ("&amp;BDI&amp;" %)"</f>
        <v>TAXA DE BDI (20,34 %)</v>
      </c>
      <c r="B76" s="23"/>
      <c r="C76" s="23"/>
      <c r="D76" s="23"/>
      <c r="E76" s="23"/>
      <c r="F76" s="23"/>
      <c r="G76" s="24"/>
      <c r="H76" s="25"/>
      <c r="I76" s="18"/>
      <c r="J76" s="37">
        <f>ROUND(J75*(BDI/100),2)</f>
        <v>8.1300000000000008</v>
      </c>
      <c r="K76" s="38"/>
    </row>
    <row r="77" spans="1:14" ht="15" customHeight="1" x14ac:dyDescent="0.25">
      <c r="A77" s="22" t="s">
        <v>517</v>
      </c>
      <c r="B77" s="23"/>
      <c r="C77" s="23"/>
      <c r="D77" s="23"/>
      <c r="E77" s="23"/>
      <c r="F77" s="23"/>
      <c r="G77" s="24"/>
      <c r="H77" s="25"/>
      <c r="I77" s="18"/>
      <c r="J77" s="37">
        <f>SUM(J75:K76)</f>
        <v>48.1</v>
      </c>
      <c r="K77" s="38"/>
    </row>
    <row r="78" spans="1:14" ht="15" customHeight="1" x14ac:dyDescent="0.25">
      <c r="A78" s="3"/>
      <c r="B78" s="3"/>
      <c r="C78" s="3"/>
      <c r="D78" s="3"/>
      <c r="E78" s="3"/>
      <c r="F78" s="3"/>
      <c r="G78" s="3"/>
      <c r="H78" s="3"/>
      <c r="I78" s="3"/>
      <c r="J78" s="3"/>
      <c r="K78" s="3"/>
    </row>
    <row r="79" spans="1:14" ht="15" customHeight="1" x14ac:dyDescent="0.25">
      <c r="A79" s="10" t="s">
        <v>502</v>
      </c>
      <c r="B79" s="10" t="s">
        <v>32</v>
      </c>
      <c r="C79" s="70" t="s">
        <v>8</v>
      </c>
      <c r="D79" s="71"/>
      <c r="E79" s="71"/>
      <c r="F79" s="71"/>
      <c r="G79" s="6" t="s">
        <v>33</v>
      </c>
      <c r="H79" s="6" t="s">
        <v>503</v>
      </c>
      <c r="I79" s="6" t="s">
        <v>504</v>
      </c>
      <c r="J79" s="44" t="s">
        <v>10</v>
      </c>
      <c r="K79" s="45"/>
    </row>
    <row r="80" spans="1:14" ht="45" customHeight="1" x14ac:dyDescent="0.25">
      <c r="A80" s="6" t="s">
        <v>518</v>
      </c>
      <c r="B80" s="6">
        <v>96527</v>
      </c>
      <c r="C80" s="76" t="str">
        <f>VLOOKUP(B80,S!$A:$D,2,FALSE)</f>
        <v>ESCAVAÇÃO MANUAL DE VALA PARA VIGA BALDRAME (INCLUINDO ESCAVAÇÃO PARA COLOCAÇÃO DE FÔRMAS). AF_06/2017</v>
      </c>
      <c r="D80" s="76"/>
      <c r="E80" s="76"/>
      <c r="F80" s="77"/>
      <c r="G80" s="6" t="str">
        <f>VLOOKUP(B80,S!$A:$D,3,FALSE)</f>
        <v>M3</v>
      </c>
      <c r="H80" s="20"/>
      <c r="I80" s="20">
        <f>J83</f>
        <v>113.58</v>
      </c>
      <c r="J80" s="64"/>
      <c r="K80" s="65"/>
      <c r="L80" s="20">
        <f>VLOOKUP(B80,S!$A:$D,4,FALSE)</f>
        <v>113.58</v>
      </c>
      <c r="M80" s="6" t="str">
        <f>IF(ROUND((L80-I80),2)=0,"OK, confere com a tabela.",IF(ROUND((L80-I80),2)&lt;0,"ACIMA ("&amp;TEXT(ROUND(I80*100/L80,4),"0,0000")&amp;" %) da tabela.","ABAIXO ("&amp;TEXT(ROUND(I80*100/L80,4),"0,0000")&amp;" %) da tabela."))</f>
        <v>OK, confere com a tabela.</v>
      </c>
    </row>
    <row r="81" spans="1:14" ht="15" customHeight="1" x14ac:dyDescent="0.25">
      <c r="A81" s="16" t="s">
        <v>507</v>
      </c>
      <c r="B81" s="16">
        <v>88309</v>
      </c>
      <c r="C81" s="66" t="str">
        <f>VLOOKUP(B81,IF(A81="COMPOSICAO",S!$A:$D,I!$A:$D),2,FALSE)</f>
        <v>PEDREIRO COM ENCARGOS COMPLEMENTARES</v>
      </c>
      <c r="D81" s="66"/>
      <c r="E81" s="66"/>
      <c r="F81" s="66"/>
      <c r="G81" s="16" t="str">
        <f>VLOOKUP(B81,IF(A81="COMPOSICAO",S!$A:$D,I!$A:$D),3,FALSE)</f>
        <v>H</v>
      </c>
      <c r="H81" s="21">
        <f>1.459</f>
        <v>1.4590000000000001</v>
      </c>
      <c r="I81" s="17">
        <f>IF(A81="COMPOSICAO",VLOOKUP("TOTAL - "&amp;B81,COMPOSICAO_AUX_1!$A:$J,10,FALSE),VLOOKUP(B81,I!$A:$D,4,FALSE))</f>
        <v>23.539999999999996</v>
      </c>
      <c r="J81" s="37">
        <f>TRUNC(H81*I81,2)</f>
        <v>34.340000000000003</v>
      </c>
      <c r="K81" s="38"/>
      <c r="L81" s="3"/>
      <c r="M81" s="3"/>
      <c r="N81" s="3"/>
    </row>
    <row r="82" spans="1:14" ht="15" customHeight="1" x14ac:dyDescent="0.25">
      <c r="A82" s="16" t="s">
        <v>507</v>
      </c>
      <c r="B82" s="16">
        <v>88316</v>
      </c>
      <c r="C82" s="66" t="str">
        <f>VLOOKUP(B82,IF(A82="COMPOSICAO",S!$A:$D,I!$A:$D),2,FALSE)</f>
        <v>SERVENTE COM ENCARGOS COMPLEMENTARES</v>
      </c>
      <c r="D82" s="66"/>
      <c r="E82" s="66"/>
      <c r="F82" s="66"/>
      <c r="G82" s="16" t="str">
        <f>VLOOKUP(B82,IF(A82="COMPOSICAO",S!$A:$D,I!$A:$D),3,FALSE)</f>
        <v>H</v>
      </c>
      <c r="H82" s="21">
        <f>4.138</f>
        <v>4.1379999999999999</v>
      </c>
      <c r="I82" s="17">
        <f>IF(A82="COMPOSICAO",VLOOKUP("TOTAL - "&amp;B82,COMPOSICAO_AUX_1!$A:$J,10,FALSE),VLOOKUP(B82,I!$A:$D,4,FALSE))</f>
        <v>19.150000000000002</v>
      </c>
      <c r="J82" s="37">
        <f>TRUNC(H82*I82,2)</f>
        <v>79.239999999999995</v>
      </c>
      <c r="K82" s="38"/>
      <c r="L82" s="3"/>
      <c r="M82" s="3"/>
      <c r="N82" s="3"/>
    </row>
    <row r="83" spans="1:14" ht="15" customHeight="1" x14ac:dyDescent="0.25">
      <c r="A83" s="22" t="s">
        <v>508</v>
      </c>
      <c r="B83" s="23"/>
      <c r="C83" s="23"/>
      <c r="D83" s="23"/>
      <c r="E83" s="23"/>
      <c r="F83" s="23"/>
      <c r="G83" s="24"/>
      <c r="H83" s="25"/>
      <c r="I83" s="18"/>
      <c r="J83" s="37">
        <f>SUM(J80:K82)</f>
        <v>113.58</v>
      </c>
      <c r="K83" s="38"/>
    </row>
    <row r="84" spans="1:14" ht="15" customHeight="1" x14ac:dyDescent="0.25">
      <c r="A84" s="22" t="str">
        <f>"TAXA DE BDI ("&amp;BDI&amp;" %)"</f>
        <v>TAXA DE BDI (20,34 %)</v>
      </c>
      <c r="B84" s="23"/>
      <c r="C84" s="23"/>
      <c r="D84" s="23"/>
      <c r="E84" s="23"/>
      <c r="F84" s="23"/>
      <c r="G84" s="24"/>
      <c r="H84" s="25"/>
      <c r="I84" s="18"/>
      <c r="J84" s="37">
        <f>ROUND(J83*(BDI/100),2)</f>
        <v>23.1</v>
      </c>
      <c r="K84" s="38"/>
    </row>
    <row r="85" spans="1:14" ht="15" customHeight="1" x14ac:dyDescent="0.25">
      <c r="A85" s="22" t="s">
        <v>519</v>
      </c>
      <c r="B85" s="23"/>
      <c r="C85" s="23"/>
      <c r="D85" s="23"/>
      <c r="E85" s="23"/>
      <c r="F85" s="23"/>
      <c r="G85" s="24"/>
      <c r="H85" s="25"/>
      <c r="I85" s="18"/>
      <c r="J85" s="37">
        <f>SUM(J83:K84)</f>
        <v>136.68</v>
      </c>
      <c r="K85" s="38"/>
    </row>
    <row r="86" spans="1:14" ht="15" customHeight="1" x14ac:dyDescent="0.25">
      <c r="A86" s="3"/>
      <c r="B86" s="3"/>
      <c r="C86" s="3"/>
      <c r="D86" s="3"/>
      <c r="E86" s="3"/>
      <c r="F86" s="3"/>
      <c r="G86" s="3"/>
      <c r="H86" s="3"/>
      <c r="I86" s="3"/>
      <c r="J86" s="3"/>
      <c r="K86" s="3"/>
    </row>
    <row r="87" spans="1:14" ht="15" customHeight="1" x14ac:dyDescent="0.25">
      <c r="A87" s="10" t="s">
        <v>502</v>
      </c>
      <c r="B87" s="10" t="s">
        <v>32</v>
      </c>
      <c r="C87" s="70" t="s">
        <v>8</v>
      </c>
      <c r="D87" s="71"/>
      <c r="E87" s="71"/>
      <c r="F87" s="71"/>
      <c r="G87" s="6" t="s">
        <v>33</v>
      </c>
      <c r="H87" s="6" t="s">
        <v>503</v>
      </c>
      <c r="I87" s="6" t="s">
        <v>504</v>
      </c>
      <c r="J87" s="44" t="s">
        <v>10</v>
      </c>
      <c r="K87" s="45"/>
    </row>
    <row r="88" spans="1:14" ht="60" customHeight="1" x14ac:dyDescent="0.25">
      <c r="A88" s="6" t="s">
        <v>512</v>
      </c>
      <c r="B88" s="6">
        <v>92917</v>
      </c>
      <c r="C88" s="76" t="str">
        <f>VLOOKUP(B88,S!$A:$D,2,FALSE)</f>
        <v>ARMAÇÃO DE ESTRUTURAS DIVERSAS DE CONCRETO ARMADO, EXCETO VIGAS, PILARES, LAJES E FUNDAÇÕES, UTILIZANDO AÇO CA-50 DE 8,0 MM - MONTAGEM. AF_06/2022</v>
      </c>
      <c r="D88" s="76"/>
      <c r="E88" s="76"/>
      <c r="F88" s="77"/>
      <c r="G88" s="6" t="str">
        <f>VLOOKUP(B88,S!$A:$D,3,FALSE)</f>
        <v>KG</v>
      </c>
      <c r="H88" s="20"/>
      <c r="I88" s="20">
        <f>J94</f>
        <v>17.05</v>
      </c>
      <c r="J88" s="64"/>
      <c r="K88" s="65"/>
      <c r="L88" s="20">
        <f>VLOOKUP(B88,S!$A:$D,4,FALSE)</f>
        <v>17.05</v>
      </c>
      <c r="M88" s="6" t="str">
        <f>IF(ROUND((L88-I88),2)=0,"OK, confere com a tabela.",IF(ROUND((L88-I88),2)&lt;0,"ACIMA ("&amp;TEXT(ROUND(I88*100/L88,4),"0,0000")&amp;" %) da tabela.","ABAIXO ("&amp;TEXT(ROUND(I88*100/L88,4),"0,0000")&amp;" %) da tabela."))</f>
        <v>OK, confere com a tabela.</v>
      </c>
    </row>
    <row r="89" spans="1:14" ht="45" customHeight="1" x14ac:dyDescent="0.25">
      <c r="A89" s="16" t="s">
        <v>506</v>
      </c>
      <c r="B89" s="16">
        <v>39017</v>
      </c>
      <c r="C89" s="66" t="str">
        <f>VLOOKUP(B89,IF(A89="COMPOSICAO",S!$A:$D,I!$A:$D),2,FALSE)</f>
        <v>ESPACADOR / DISTANCIADOR CIRCULAR COM ENTRADA LATERAL, EM PLASTICO, PARA VERGALHAO *4,2 A 12,5* MM, COBRIMENTO 20 MM</v>
      </c>
      <c r="D89" s="66"/>
      <c r="E89" s="66"/>
      <c r="F89" s="66"/>
      <c r="G89" s="16" t="str">
        <f>VLOOKUP(B89,IF(A89="COMPOSICAO",S!$A:$D,I!$A:$D),3,FALSE)</f>
        <v>UN</v>
      </c>
      <c r="H89" s="21">
        <f>0.743</f>
        <v>0.74299999999999999</v>
      </c>
      <c r="I89" s="17">
        <f>IF(A89="COMPOSICAO",VLOOKUP("TOTAL - "&amp;B89,COMPOSICAO_AUX_1!$A:$J,10,FALSE),VLOOKUP(B89,I!$A:$D,4,FALSE))</f>
        <v>0.22</v>
      </c>
      <c r="J89" s="37">
        <f>TRUNC(H89*I89,2)</f>
        <v>0.16</v>
      </c>
      <c r="K89" s="38"/>
      <c r="L89" s="3"/>
      <c r="M89" s="3"/>
      <c r="N89" s="3"/>
    </row>
    <row r="90" spans="1:14" ht="30" customHeight="1" x14ac:dyDescent="0.25">
      <c r="A90" s="16" t="s">
        <v>506</v>
      </c>
      <c r="B90" s="16">
        <v>43132</v>
      </c>
      <c r="C90" s="66" t="str">
        <f>VLOOKUP(B90,IF(A90="COMPOSICAO",S!$A:$D,I!$A:$D),2,FALSE)</f>
        <v>ARAME RECOZIDO 16 BWG, D = 1,65 MM (0,016 KG/M) OU 18 BWG, D = 1,25 MM (0,01 KG/M)</v>
      </c>
      <c r="D90" s="66"/>
      <c r="E90" s="66"/>
      <c r="F90" s="66"/>
      <c r="G90" s="16" t="str">
        <f>VLOOKUP(B90,IF(A90="COMPOSICAO",S!$A:$D,I!$A:$D),3,FALSE)</f>
        <v>KG</v>
      </c>
      <c r="H90" s="21">
        <f>0.025</f>
        <v>2.5000000000000001E-2</v>
      </c>
      <c r="I90" s="17">
        <f>IF(A90="COMPOSICAO",VLOOKUP("TOTAL - "&amp;B90,COMPOSICAO_AUX_1!$A:$J,10,FALSE),VLOOKUP(B90,I!$A:$D,4,FALSE))</f>
        <v>28.5</v>
      </c>
      <c r="J90" s="37">
        <f>TRUNC(H90*I90,2)</f>
        <v>0.71</v>
      </c>
      <c r="K90" s="38"/>
      <c r="L90" s="3"/>
      <c r="M90" s="3"/>
      <c r="N90" s="3"/>
    </row>
    <row r="91" spans="1:14" ht="30" customHeight="1" x14ac:dyDescent="0.25">
      <c r="A91" s="16" t="s">
        <v>507</v>
      </c>
      <c r="B91" s="16">
        <v>88238</v>
      </c>
      <c r="C91" s="66" t="str">
        <f>VLOOKUP(B91,IF(A91="COMPOSICAO",S!$A:$D,I!$A:$D),2,FALSE)</f>
        <v>AJUDANTE DE ARMADOR COM ENCARGOS COMPLEMENTARES</v>
      </c>
      <c r="D91" s="66"/>
      <c r="E91" s="66"/>
      <c r="F91" s="66"/>
      <c r="G91" s="16" t="str">
        <f>VLOOKUP(B91,IF(A91="COMPOSICAO",S!$A:$D,I!$A:$D),3,FALSE)</f>
        <v>H</v>
      </c>
      <c r="H91" s="21">
        <f>0.0166</f>
        <v>1.66E-2</v>
      </c>
      <c r="I91" s="17">
        <f>IF(A91="COMPOSICAO",VLOOKUP("TOTAL - "&amp;B91,COMPOSICAO_AUX_1!$A:$J,10,FALSE),VLOOKUP(B91,I!$A:$D,4,FALSE))</f>
        <v>19.100000000000001</v>
      </c>
      <c r="J91" s="37">
        <f>TRUNC(H91*I91,2)</f>
        <v>0.31</v>
      </c>
      <c r="K91" s="38"/>
      <c r="L91" s="3"/>
      <c r="M91" s="3"/>
      <c r="N91" s="3"/>
    </row>
    <row r="92" spans="1:14" ht="15" customHeight="1" x14ac:dyDescent="0.25">
      <c r="A92" s="16" t="s">
        <v>507</v>
      </c>
      <c r="B92" s="16">
        <v>88245</v>
      </c>
      <c r="C92" s="66" t="str">
        <f>VLOOKUP(B92,IF(A92="COMPOSICAO",S!$A:$D,I!$A:$D),2,FALSE)</f>
        <v>ARMADOR COM ENCARGOS COMPLEMENTARES</v>
      </c>
      <c r="D92" s="66"/>
      <c r="E92" s="66"/>
      <c r="F92" s="66"/>
      <c r="G92" s="16" t="str">
        <f>VLOOKUP(B92,IF(A92="COMPOSICAO",S!$A:$D,I!$A:$D),3,FALSE)</f>
        <v>H</v>
      </c>
      <c r="H92" s="21">
        <f>0.1015</f>
        <v>0.10150000000000001</v>
      </c>
      <c r="I92" s="17">
        <f>IF(A92="COMPOSICAO",VLOOKUP("TOTAL - "&amp;B92,COMPOSICAO_AUX_1!$A:$J,10,FALSE),VLOOKUP(B92,I!$A:$D,4,FALSE))</f>
        <v>25.049999999999997</v>
      </c>
      <c r="J92" s="37">
        <f>TRUNC(H92*I92,2)</f>
        <v>2.54</v>
      </c>
      <c r="K92" s="38"/>
      <c r="L92" s="3"/>
      <c r="M92" s="3"/>
      <c r="N92" s="3"/>
    </row>
    <row r="93" spans="1:14" ht="30" customHeight="1" x14ac:dyDescent="0.25">
      <c r="A93" s="16" t="s">
        <v>507</v>
      </c>
      <c r="B93" s="16">
        <v>92802</v>
      </c>
      <c r="C93" s="66" t="str">
        <f>VLOOKUP(B93,IF(A93="COMPOSICAO",S!$A:$D,I!$A:$D),2,FALSE)</f>
        <v>CORTE E DOBRA DE AÇO CA-50, DIÂMETRO DE 8,0 MM. AF_06/2022</v>
      </c>
      <c r="D93" s="66"/>
      <c r="E93" s="66"/>
      <c r="F93" s="66"/>
      <c r="G93" s="16" t="str">
        <f>VLOOKUP(B93,IF(A93="COMPOSICAO",S!$A:$D,I!$A:$D),3,FALSE)</f>
        <v>KG</v>
      </c>
      <c r="H93" s="21">
        <f>1</f>
        <v>1</v>
      </c>
      <c r="I93" s="17">
        <f>IF(A93="COMPOSICAO",VLOOKUP("TOTAL - "&amp;B93,COMPOSICAO_AUX_1!$A:$J,10,FALSE),VLOOKUP(B93,I!$A:$D,4,FALSE))</f>
        <v>13.33</v>
      </c>
      <c r="J93" s="37">
        <f>TRUNC(H93*I93,2)</f>
        <v>13.33</v>
      </c>
      <c r="K93" s="38"/>
      <c r="L93" s="3"/>
      <c r="M93" s="3"/>
      <c r="N93" s="3"/>
    </row>
    <row r="94" spans="1:14" ht="15" customHeight="1" x14ac:dyDescent="0.25">
      <c r="A94" s="22" t="s">
        <v>508</v>
      </c>
      <c r="B94" s="23"/>
      <c r="C94" s="23"/>
      <c r="D94" s="23"/>
      <c r="E94" s="23"/>
      <c r="F94" s="23"/>
      <c r="G94" s="24"/>
      <c r="H94" s="25"/>
      <c r="I94" s="18"/>
      <c r="J94" s="37">
        <f>SUM(J88:K93)</f>
        <v>17.05</v>
      </c>
      <c r="K94" s="38"/>
    </row>
    <row r="95" spans="1:14" ht="15" customHeight="1" x14ac:dyDescent="0.25">
      <c r="A95" s="22" t="str">
        <f>"TAXA DE BDI ("&amp;BDI&amp;" %)"</f>
        <v>TAXA DE BDI (20,34 %)</v>
      </c>
      <c r="B95" s="23"/>
      <c r="C95" s="23"/>
      <c r="D95" s="23"/>
      <c r="E95" s="23"/>
      <c r="F95" s="23"/>
      <c r="G95" s="24"/>
      <c r="H95" s="25"/>
      <c r="I95" s="18"/>
      <c r="J95" s="37">
        <f>ROUND(J94*(BDI/100),2)</f>
        <v>3.47</v>
      </c>
      <c r="K95" s="38"/>
    </row>
    <row r="96" spans="1:14" ht="15" customHeight="1" x14ac:dyDescent="0.25">
      <c r="A96" s="22" t="s">
        <v>520</v>
      </c>
      <c r="B96" s="23"/>
      <c r="C96" s="23"/>
      <c r="D96" s="23"/>
      <c r="E96" s="23"/>
      <c r="F96" s="23"/>
      <c r="G96" s="24"/>
      <c r="H96" s="25"/>
      <c r="I96" s="18"/>
      <c r="J96" s="37">
        <f>SUM(J94:K95)</f>
        <v>20.52</v>
      </c>
      <c r="K96" s="38"/>
    </row>
    <row r="97" spans="1:14" ht="15" customHeight="1" x14ac:dyDescent="0.25">
      <c r="A97" s="3"/>
      <c r="B97" s="3"/>
      <c r="C97" s="3"/>
      <c r="D97" s="3"/>
      <c r="E97" s="3"/>
      <c r="F97" s="3"/>
      <c r="G97" s="3"/>
      <c r="H97" s="3"/>
      <c r="I97" s="3"/>
      <c r="J97" s="3"/>
      <c r="K97" s="3"/>
    </row>
    <row r="98" spans="1:14" ht="15" customHeight="1" x14ac:dyDescent="0.25">
      <c r="A98" s="10" t="s">
        <v>502</v>
      </c>
      <c r="B98" s="10" t="s">
        <v>32</v>
      </c>
      <c r="C98" s="70" t="s">
        <v>8</v>
      </c>
      <c r="D98" s="71"/>
      <c r="E98" s="71"/>
      <c r="F98" s="71"/>
      <c r="G98" s="6" t="s">
        <v>33</v>
      </c>
      <c r="H98" s="6" t="s">
        <v>503</v>
      </c>
      <c r="I98" s="6" t="s">
        <v>504</v>
      </c>
      <c r="J98" s="44" t="s">
        <v>10</v>
      </c>
      <c r="K98" s="45"/>
    </row>
    <row r="99" spans="1:14" ht="30" customHeight="1" x14ac:dyDescent="0.25">
      <c r="A99" s="6" t="s">
        <v>518</v>
      </c>
      <c r="B99" s="6">
        <v>93382</v>
      </c>
      <c r="C99" s="76" t="str">
        <f>VLOOKUP(B99,S!$A:$D,2,FALSE)</f>
        <v>REATERRO MANUAL DE VALAS COM COMPACTAÇÃO MECANIZADA. AF_04/2016</v>
      </c>
      <c r="D99" s="76"/>
      <c r="E99" s="76"/>
      <c r="F99" s="77"/>
      <c r="G99" s="6" t="str">
        <f>VLOOKUP(B99,S!$A:$D,3,FALSE)</f>
        <v>M3</v>
      </c>
      <c r="H99" s="20"/>
      <c r="I99" s="20">
        <f>J104</f>
        <v>32.47</v>
      </c>
      <c r="J99" s="64"/>
      <c r="K99" s="65"/>
      <c r="L99" s="20">
        <f>VLOOKUP(B99,S!$A:$D,4,FALSE)</f>
        <v>32.47</v>
      </c>
      <c r="M99" s="6" t="str">
        <f>IF(ROUND((L99-I99),2)=0,"OK, confere com a tabela.",IF(ROUND((L99-I99),2)&lt;0,"ACIMA ("&amp;TEXT(ROUND(I99*100/L99,4),"0,0000")&amp;" %) da tabela.","ABAIXO ("&amp;TEXT(ROUND(I99*100/L99,4),"0,0000")&amp;" %) da tabela."))</f>
        <v>OK, confere com a tabela.</v>
      </c>
    </row>
    <row r="100" spans="1:14" ht="15" customHeight="1" x14ac:dyDescent="0.25">
      <c r="A100" s="16" t="s">
        <v>507</v>
      </c>
      <c r="B100" s="16">
        <v>88316</v>
      </c>
      <c r="C100" s="66" t="str">
        <f>VLOOKUP(B100,IF(A100="COMPOSICAO",S!$A:$D,I!$A:$D),2,FALSE)</f>
        <v>SERVENTE COM ENCARGOS COMPLEMENTARES</v>
      </c>
      <c r="D100" s="66"/>
      <c r="E100" s="66"/>
      <c r="F100" s="66"/>
      <c r="G100" s="16" t="str">
        <f>VLOOKUP(B100,IF(A100="COMPOSICAO",S!$A:$D,I!$A:$D),3,FALSE)</f>
        <v>H</v>
      </c>
      <c r="H100" s="21">
        <f>0.65</f>
        <v>0.65</v>
      </c>
      <c r="I100" s="17">
        <f>IF(A100="COMPOSICAO",VLOOKUP("TOTAL - "&amp;B100,COMPOSICAO_AUX_1!$A:$J,10,FALSE),VLOOKUP(B100,I!$A:$D,4,FALSE))</f>
        <v>19.150000000000002</v>
      </c>
      <c r="J100" s="37">
        <f>TRUNC(H100*I100,2)</f>
        <v>12.44</v>
      </c>
      <c r="K100" s="38"/>
      <c r="L100" s="3"/>
      <c r="M100" s="3"/>
      <c r="N100" s="3"/>
    </row>
    <row r="101" spans="1:14" ht="45" customHeight="1" x14ac:dyDescent="0.25">
      <c r="A101" s="16" t="s">
        <v>507</v>
      </c>
      <c r="B101" s="16">
        <v>91533</v>
      </c>
      <c r="C101" s="66" t="str">
        <f>VLOOKUP(B101,IF(A101="COMPOSICAO",S!$A:$D,I!$A:$D),2,FALSE)</f>
        <v>COMPACTADOR DE SOLOS DE PERCUSSÃO (SOQUETE) COM MOTOR A GASOLINA 4 TEMPOS, POTÊNCIA 4 CV - CHP DIURNO. AF_08/2015</v>
      </c>
      <c r="D101" s="66"/>
      <c r="E101" s="66"/>
      <c r="F101" s="66"/>
      <c r="G101" s="16" t="str">
        <f>VLOOKUP(B101,IF(A101="COMPOSICAO",S!$A:$D,I!$A:$D),3,FALSE)</f>
        <v>CHP</v>
      </c>
      <c r="H101" s="21">
        <f>0.274</f>
        <v>0.27400000000000002</v>
      </c>
      <c r="I101" s="17">
        <f>IF(A101="COMPOSICAO",VLOOKUP("TOTAL - "&amp;B101,COMPOSICAO_AUX_1!$A:$J,10,FALSE),VLOOKUP(B101,I!$A:$D,4,FALSE))</f>
        <v>36.660000000000004</v>
      </c>
      <c r="J101" s="37">
        <f>TRUNC(H101*I101,2)</f>
        <v>10.039999999999999</v>
      </c>
      <c r="K101" s="38"/>
      <c r="L101" s="3"/>
      <c r="M101" s="3"/>
      <c r="N101" s="3"/>
    </row>
    <row r="102" spans="1:14" ht="45" customHeight="1" x14ac:dyDescent="0.25">
      <c r="A102" s="16" t="s">
        <v>507</v>
      </c>
      <c r="B102" s="16">
        <v>91534</v>
      </c>
      <c r="C102" s="66" t="str">
        <f>VLOOKUP(B102,IF(A102="COMPOSICAO",S!$A:$D,I!$A:$D),2,FALSE)</f>
        <v>COMPACTADOR DE SOLOS DE PERCUSSÃO (SOQUETE) COM MOTOR A GASOLINA 4 TEMPOS, POTÊNCIA 4 CV - CHI DIURNO. AF_08/2015</v>
      </c>
      <c r="D102" s="66"/>
      <c r="E102" s="66"/>
      <c r="F102" s="66"/>
      <c r="G102" s="16" t="str">
        <f>VLOOKUP(B102,IF(A102="COMPOSICAO",S!$A:$D,I!$A:$D),3,FALSE)</f>
        <v>CHI</v>
      </c>
      <c r="H102" s="21">
        <f>0.254</f>
        <v>0.254</v>
      </c>
      <c r="I102" s="17">
        <f>IF(A102="COMPOSICAO",VLOOKUP("TOTAL - "&amp;B102,COMPOSICAO_AUX_1!$A:$J,10,FALSE),VLOOKUP(B102,I!$A:$D,4,FALSE))</f>
        <v>30.230000000000004</v>
      </c>
      <c r="J102" s="37">
        <f>TRUNC(H102*I102,2)</f>
        <v>7.67</v>
      </c>
      <c r="K102" s="38"/>
      <c r="L102" s="3"/>
      <c r="M102" s="3"/>
      <c r="N102" s="3"/>
    </row>
    <row r="103" spans="1:14" ht="30" customHeight="1" x14ac:dyDescent="0.25">
      <c r="A103" s="16" t="s">
        <v>507</v>
      </c>
      <c r="B103" s="16">
        <v>95606</v>
      </c>
      <c r="C103" s="66" t="str">
        <f>VLOOKUP(B103,IF(A103="COMPOSICAO",S!$A:$D,I!$A:$D),2,FALSE)</f>
        <v>UMIDIFICAÇÃO DE MATERIAL PARA VALAS COM CAMINHÃO PIPA 10000L. AF_11/2016</v>
      </c>
      <c r="D103" s="66"/>
      <c r="E103" s="66"/>
      <c r="F103" s="66"/>
      <c r="G103" s="16" t="str">
        <f>VLOOKUP(B103,IF(A103="COMPOSICAO",S!$A:$D,I!$A:$D),3,FALSE)</f>
        <v>M3</v>
      </c>
      <c r="H103" s="21">
        <f>1</f>
        <v>1</v>
      </c>
      <c r="I103" s="17">
        <f>IF(A103="COMPOSICAO",VLOOKUP("TOTAL - "&amp;B103,COMPOSICAO_AUX_1!$A:$J,10,FALSE),VLOOKUP(B103,I!$A:$D,4,FALSE))</f>
        <v>2.3199999999999998</v>
      </c>
      <c r="J103" s="37">
        <f>TRUNC(H103*I103,2)</f>
        <v>2.3199999999999998</v>
      </c>
      <c r="K103" s="38"/>
      <c r="L103" s="3"/>
      <c r="M103" s="3"/>
      <c r="N103" s="3"/>
    </row>
    <row r="104" spans="1:14" ht="15" customHeight="1" x14ac:dyDescent="0.25">
      <c r="A104" s="22" t="s">
        <v>508</v>
      </c>
      <c r="B104" s="23"/>
      <c r="C104" s="23"/>
      <c r="D104" s="23"/>
      <c r="E104" s="23"/>
      <c r="F104" s="23"/>
      <c r="G104" s="24"/>
      <c r="H104" s="25"/>
      <c r="I104" s="18"/>
      <c r="J104" s="37">
        <f>SUM(J99:K103)</f>
        <v>32.47</v>
      </c>
      <c r="K104" s="38"/>
    </row>
    <row r="105" spans="1:14" ht="15" customHeight="1" x14ac:dyDescent="0.25">
      <c r="A105" s="22" t="str">
        <f>"TAXA DE BDI ("&amp;BDI&amp;" %)"</f>
        <v>TAXA DE BDI (20,34 %)</v>
      </c>
      <c r="B105" s="23"/>
      <c r="C105" s="23"/>
      <c r="D105" s="23"/>
      <c r="E105" s="23"/>
      <c r="F105" s="23"/>
      <c r="G105" s="24"/>
      <c r="H105" s="25"/>
      <c r="I105" s="18"/>
      <c r="J105" s="37">
        <f>ROUND(J104*(BDI/100),2)</f>
        <v>6.6</v>
      </c>
      <c r="K105" s="38"/>
    </row>
    <row r="106" spans="1:14" ht="15" customHeight="1" x14ac:dyDescent="0.25">
      <c r="A106" s="22" t="s">
        <v>521</v>
      </c>
      <c r="B106" s="23"/>
      <c r="C106" s="23"/>
      <c r="D106" s="23"/>
      <c r="E106" s="23"/>
      <c r="F106" s="23"/>
      <c r="G106" s="24"/>
      <c r="H106" s="25"/>
      <c r="I106" s="18"/>
      <c r="J106" s="37">
        <f>SUM(J104:K105)</f>
        <v>39.07</v>
      </c>
      <c r="K106" s="38"/>
    </row>
    <row r="107" spans="1:14" ht="15" customHeight="1" x14ac:dyDescent="0.25">
      <c r="A107" s="3"/>
      <c r="B107" s="3"/>
      <c r="C107" s="3"/>
      <c r="D107" s="3"/>
      <c r="E107" s="3"/>
      <c r="F107" s="3"/>
      <c r="G107" s="3"/>
      <c r="H107" s="3"/>
      <c r="I107" s="3"/>
      <c r="J107" s="3"/>
      <c r="K107" s="3"/>
    </row>
    <row r="108" spans="1:14" ht="15" customHeight="1" x14ac:dyDescent="0.25">
      <c r="A108" s="10" t="s">
        <v>502</v>
      </c>
      <c r="B108" s="10" t="s">
        <v>32</v>
      </c>
      <c r="C108" s="70" t="s">
        <v>8</v>
      </c>
      <c r="D108" s="71"/>
      <c r="E108" s="71"/>
      <c r="F108" s="71"/>
      <c r="G108" s="6" t="s">
        <v>33</v>
      </c>
      <c r="H108" s="6" t="s">
        <v>503</v>
      </c>
      <c r="I108" s="6" t="s">
        <v>504</v>
      </c>
      <c r="J108" s="44" t="s">
        <v>10</v>
      </c>
      <c r="K108" s="45"/>
    </row>
    <row r="109" spans="1:14" ht="60" customHeight="1" x14ac:dyDescent="0.25">
      <c r="A109" s="6" t="s">
        <v>512</v>
      </c>
      <c r="B109" s="6">
        <v>92922</v>
      </c>
      <c r="C109" s="76" t="str">
        <f>VLOOKUP(B109,S!$A:$D,2,FALSE)</f>
        <v>ARMAÇÃO DE ESTRUTURAS DIVERSAS DE CONCRETO ARMADO, EXCETO VIGAS, PILARES, LAJES E FUNDAÇÕES, UTILIZANDO AÇO CA-50 DE 16,0 MM - MONTAGEM. AF_06/2022</v>
      </c>
      <c r="D109" s="76"/>
      <c r="E109" s="76"/>
      <c r="F109" s="77"/>
      <c r="G109" s="6" t="str">
        <f>VLOOKUP(B109,S!$A:$D,3,FALSE)</f>
        <v>KG</v>
      </c>
      <c r="H109" s="20"/>
      <c r="I109" s="20">
        <f>J115</f>
        <v>12.31</v>
      </c>
      <c r="J109" s="64"/>
      <c r="K109" s="65"/>
      <c r="L109" s="20">
        <f>VLOOKUP(B109,S!$A:$D,4,FALSE)</f>
        <v>12.31</v>
      </c>
      <c r="M109" s="6" t="str">
        <f>IF(ROUND((L109-I109),2)=0,"OK, confere com a tabela.",IF(ROUND((L109-I109),2)&lt;0,"ACIMA ("&amp;TEXT(ROUND(I109*100/L109,4),"0,0000")&amp;" %) da tabela.","ABAIXO ("&amp;TEXT(ROUND(I109*100/L109,4),"0,0000")&amp;" %) da tabela."))</f>
        <v>OK, confere com a tabela.</v>
      </c>
    </row>
    <row r="110" spans="1:14" ht="45" customHeight="1" x14ac:dyDescent="0.25">
      <c r="A110" s="16" t="s">
        <v>506</v>
      </c>
      <c r="B110" s="16">
        <v>39017</v>
      </c>
      <c r="C110" s="66" t="str">
        <f>VLOOKUP(B110,IF(A110="COMPOSICAO",S!$A:$D,I!$A:$D),2,FALSE)</f>
        <v>ESPACADOR / DISTANCIADOR CIRCULAR COM ENTRADA LATERAL, EM PLASTICO, PARA VERGALHAO *4,2 A 12,5* MM, COBRIMENTO 20 MM</v>
      </c>
      <c r="D110" s="66"/>
      <c r="E110" s="66"/>
      <c r="F110" s="66"/>
      <c r="G110" s="16" t="str">
        <f>VLOOKUP(B110,IF(A110="COMPOSICAO",S!$A:$D,I!$A:$D),3,FALSE)</f>
        <v>UN</v>
      </c>
      <c r="H110" s="21">
        <f>0.212</f>
        <v>0.21199999999999999</v>
      </c>
      <c r="I110" s="17">
        <f>IF(A110="COMPOSICAO",VLOOKUP("TOTAL - "&amp;B110,COMPOSICAO_AUX_1!$A:$J,10,FALSE),VLOOKUP(B110,I!$A:$D,4,FALSE))</f>
        <v>0.22</v>
      </c>
      <c r="J110" s="37">
        <f>TRUNC(H110*I110,2)</f>
        <v>0.04</v>
      </c>
      <c r="K110" s="38"/>
      <c r="L110" s="3"/>
      <c r="M110" s="3"/>
      <c r="N110" s="3"/>
    </row>
    <row r="111" spans="1:14" ht="30" customHeight="1" x14ac:dyDescent="0.25">
      <c r="A111" s="16" t="s">
        <v>506</v>
      </c>
      <c r="B111" s="16">
        <v>43132</v>
      </c>
      <c r="C111" s="66" t="str">
        <f>VLOOKUP(B111,IF(A111="COMPOSICAO",S!$A:$D,I!$A:$D),2,FALSE)</f>
        <v>ARAME RECOZIDO 16 BWG, D = 1,65 MM (0,016 KG/M) OU 18 BWG, D = 1,25 MM (0,01 KG/M)</v>
      </c>
      <c r="D111" s="66"/>
      <c r="E111" s="66"/>
      <c r="F111" s="66"/>
      <c r="G111" s="16" t="str">
        <f>VLOOKUP(B111,IF(A111="COMPOSICAO",S!$A:$D,I!$A:$D),3,FALSE)</f>
        <v>KG</v>
      </c>
      <c r="H111" s="21">
        <f>0.025</f>
        <v>2.5000000000000001E-2</v>
      </c>
      <c r="I111" s="17">
        <f>IF(A111="COMPOSICAO",VLOOKUP("TOTAL - "&amp;B111,COMPOSICAO_AUX_1!$A:$J,10,FALSE),VLOOKUP(B111,I!$A:$D,4,FALSE))</f>
        <v>28.5</v>
      </c>
      <c r="J111" s="37">
        <f>TRUNC(H111*I111,2)</f>
        <v>0.71</v>
      </c>
      <c r="K111" s="38"/>
      <c r="L111" s="3"/>
      <c r="M111" s="3"/>
      <c r="N111" s="3"/>
    </row>
    <row r="112" spans="1:14" ht="30" customHeight="1" x14ac:dyDescent="0.25">
      <c r="A112" s="16" t="s">
        <v>507</v>
      </c>
      <c r="B112" s="16">
        <v>88238</v>
      </c>
      <c r="C112" s="66" t="str">
        <f>VLOOKUP(B112,IF(A112="COMPOSICAO",S!$A:$D,I!$A:$D),2,FALSE)</f>
        <v>AJUDANTE DE ARMADOR COM ENCARGOS COMPLEMENTARES</v>
      </c>
      <c r="D112" s="66"/>
      <c r="E112" s="66"/>
      <c r="F112" s="66"/>
      <c r="G112" s="16" t="str">
        <f>VLOOKUP(B112,IF(A112="COMPOSICAO",S!$A:$D,I!$A:$D),3,FALSE)</f>
        <v>H</v>
      </c>
      <c r="H112" s="21">
        <f>0.0057</f>
        <v>5.7000000000000002E-3</v>
      </c>
      <c r="I112" s="17">
        <f>IF(A112="COMPOSICAO",VLOOKUP("TOTAL - "&amp;B112,COMPOSICAO_AUX_1!$A:$J,10,FALSE),VLOOKUP(B112,I!$A:$D,4,FALSE))</f>
        <v>19.100000000000001</v>
      </c>
      <c r="J112" s="37">
        <f>TRUNC(H112*I112,2)</f>
        <v>0.1</v>
      </c>
      <c r="K112" s="38"/>
      <c r="L112" s="3"/>
      <c r="M112" s="3"/>
      <c r="N112" s="3"/>
    </row>
    <row r="113" spans="1:14" ht="15" customHeight="1" x14ac:dyDescent="0.25">
      <c r="A113" s="16" t="s">
        <v>507</v>
      </c>
      <c r="B113" s="16">
        <v>88245</v>
      </c>
      <c r="C113" s="66" t="str">
        <f>VLOOKUP(B113,IF(A113="COMPOSICAO",S!$A:$D,I!$A:$D),2,FALSE)</f>
        <v>ARMADOR COM ENCARGOS COMPLEMENTARES</v>
      </c>
      <c r="D113" s="66"/>
      <c r="E113" s="66"/>
      <c r="F113" s="66"/>
      <c r="G113" s="16" t="str">
        <f>VLOOKUP(B113,IF(A113="COMPOSICAO",S!$A:$D,I!$A:$D),3,FALSE)</f>
        <v>H</v>
      </c>
      <c r="H113" s="21">
        <f>0.0351</f>
        <v>3.5099999999999999E-2</v>
      </c>
      <c r="I113" s="17">
        <f>IF(A113="COMPOSICAO",VLOOKUP("TOTAL - "&amp;B113,COMPOSICAO_AUX_1!$A:$J,10,FALSE),VLOOKUP(B113,I!$A:$D,4,FALSE))</f>
        <v>25.049999999999997</v>
      </c>
      <c r="J113" s="37">
        <f>TRUNC(H113*I113,2)</f>
        <v>0.87</v>
      </c>
      <c r="K113" s="38"/>
      <c r="L113" s="3"/>
      <c r="M113" s="3"/>
      <c r="N113" s="3"/>
    </row>
    <row r="114" spans="1:14" ht="30" customHeight="1" x14ac:dyDescent="0.25">
      <c r="A114" s="16" t="s">
        <v>507</v>
      </c>
      <c r="B114" s="16">
        <v>92805</v>
      </c>
      <c r="C114" s="66" t="str">
        <f>VLOOKUP(B114,IF(A114="COMPOSICAO",S!$A:$D,I!$A:$D),2,FALSE)</f>
        <v>CORTE E DOBRA DE AÇO CA-50, DIÂMETRO DE 16,0 MM. AF_06/2022</v>
      </c>
      <c r="D114" s="66"/>
      <c r="E114" s="66"/>
      <c r="F114" s="66"/>
      <c r="G114" s="16" t="str">
        <f>VLOOKUP(B114,IF(A114="COMPOSICAO",S!$A:$D,I!$A:$D),3,FALSE)</f>
        <v>KG</v>
      </c>
      <c r="H114" s="21">
        <f>1</f>
        <v>1</v>
      </c>
      <c r="I114" s="17">
        <f>IF(A114="COMPOSICAO",VLOOKUP("TOTAL - "&amp;B114,COMPOSICAO_AUX_1!$A:$J,10,FALSE),VLOOKUP(B114,I!$A:$D,4,FALSE))</f>
        <v>10.59</v>
      </c>
      <c r="J114" s="37">
        <f>TRUNC(H114*I114,2)</f>
        <v>10.59</v>
      </c>
      <c r="K114" s="38"/>
      <c r="L114" s="3"/>
      <c r="M114" s="3"/>
      <c r="N114" s="3"/>
    </row>
    <row r="115" spans="1:14" ht="15" customHeight="1" x14ac:dyDescent="0.25">
      <c r="A115" s="22" t="s">
        <v>508</v>
      </c>
      <c r="B115" s="23"/>
      <c r="C115" s="23"/>
      <c r="D115" s="23"/>
      <c r="E115" s="23"/>
      <c r="F115" s="23"/>
      <c r="G115" s="24"/>
      <c r="H115" s="25"/>
      <c r="I115" s="18"/>
      <c r="J115" s="37">
        <f>SUM(J109:K114)</f>
        <v>12.31</v>
      </c>
      <c r="K115" s="38"/>
    </row>
    <row r="116" spans="1:14" ht="15" customHeight="1" x14ac:dyDescent="0.25">
      <c r="A116" s="22" t="str">
        <f>"TAXA DE BDI ("&amp;BDI&amp;" %)"</f>
        <v>TAXA DE BDI (20,34 %)</v>
      </c>
      <c r="B116" s="23"/>
      <c r="C116" s="23"/>
      <c r="D116" s="23"/>
      <c r="E116" s="23"/>
      <c r="F116" s="23"/>
      <c r="G116" s="24"/>
      <c r="H116" s="25"/>
      <c r="I116" s="18"/>
      <c r="J116" s="37">
        <f>ROUND(J115*(BDI/100),2)</f>
        <v>2.5</v>
      </c>
      <c r="K116" s="38"/>
    </row>
    <row r="117" spans="1:14" ht="15" customHeight="1" x14ac:dyDescent="0.25">
      <c r="A117" s="22" t="s">
        <v>522</v>
      </c>
      <c r="B117" s="23"/>
      <c r="C117" s="23"/>
      <c r="D117" s="23"/>
      <c r="E117" s="23"/>
      <c r="F117" s="23"/>
      <c r="G117" s="24"/>
      <c r="H117" s="25"/>
      <c r="I117" s="18"/>
      <c r="J117" s="37">
        <f>SUM(J115:K116)</f>
        <v>14.81</v>
      </c>
      <c r="K117" s="38"/>
    </row>
    <row r="118" spans="1:14" ht="15" customHeight="1" x14ac:dyDescent="0.25">
      <c r="A118" s="3"/>
      <c r="B118" s="3"/>
      <c r="C118" s="3"/>
      <c r="D118" s="3"/>
      <c r="E118" s="3"/>
      <c r="F118" s="3"/>
      <c r="G118" s="3"/>
      <c r="H118" s="3"/>
      <c r="I118" s="3"/>
      <c r="J118" s="3"/>
      <c r="K118" s="3"/>
    </row>
    <row r="119" spans="1:14" ht="15" customHeight="1" x14ac:dyDescent="0.25">
      <c r="A119" s="10" t="s">
        <v>502</v>
      </c>
      <c r="B119" s="10" t="s">
        <v>32</v>
      </c>
      <c r="C119" s="70" t="s">
        <v>8</v>
      </c>
      <c r="D119" s="71"/>
      <c r="E119" s="71"/>
      <c r="F119" s="71"/>
      <c r="G119" s="6" t="s">
        <v>33</v>
      </c>
      <c r="H119" s="6" t="s">
        <v>503</v>
      </c>
      <c r="I119" s="6" t="s">
        <v>504</v>
      </c>
      <c r="J119" s="44" t="s">
        <v>10</v>
      </c>
      <c r="K119" s="45"/>
    </row>
    <row r="120" spans="1:14" ht="60" customHeight="1" x14ac:dyDescent="0.25">
      <c r="A120" s="6" t="s">
        <v>512</v>
      </c>
      <c r="B120" s="6">
        <v>92409</v>
      </c>
      <c r="C120" s="76" t="str">
        <f>VLOOKUP(B120,S!$A:$D,2,FALSE)</f>
        <v>MONTAGEM E DESMONTAGEM DE FÔRMA DE PILARES RETANGULARES E ESTRUTURAS SIMILARES, PÉ-DIREITO SIMPLES, EM MADEIRA SERRADA, 1 UTILIZAÇÃO. AF_09/2020</v>
      </c>
      <c r="D120" s="76"/>
      <c r="E120" s="76"/>
      <c r="F120" s="77"/>
      <c r="G120" s="6" t="str">
        <f>VLOOKUP(B120,S!$A:$D,3,FALSE)</f>
        <v>M2</v>
      </c>
      <c r="H120" s="20"/>
      <c r="I120" s="20">
        <f>J126</f>
        <v>291.29000000000002</v>
      </c>
      <c r="J120" s="64"/>
      <c r="K120" s="65"/>
      <c r="L120" s="20">
        <f>VLOOKUP(B120,S!$A:$D,4,FALSE)</f>
        <v>291.29000000000002</v>
      </c>
      <c r="M120" s="6" t="str">
        <f>IF(ROUND((L120-I120),2)=0,"OK, confere com a tabela.",IF(ROUND((L120-I120),2)&lt;0,"ACIMA ("&amp;TEXT(ROUND(I120*100/L120,4),"0,0000")&amp;" %) da tabela.","ABAIXO ("&amp;TEXT(ROUND(I120*100/L120,4),"0,0000")&amp;" %) da tabela."))</f>
        <v>OK, confere com a tabela.</v>
      </c>
    </row>
    <row r="121" spans="1:14" ht="30" customHeight="1" x14ac:dyDescent="0.25">
      <c r="A121" s="16" t="s">
        <v>506</v>
      </c>
      <c r="B121" s="16">
        <v>2692</v>
      </c>
      <c r="C121" s="66" t="str">
        <f>VLOOKUP(B121,IF(A121="COMPOSICAO",S!$A:$D,I!$A:$D),2,FALSE)</f>
        <v>DESMOLDANTE PROTETOR PARA FORMAS DE MADEIRA, DE BASE OLEOSA EMULSIONADA EM AGUA</v>
      </c>
      <c r="D121" s="66"/>
      <c r="E121" s="66"/>
      <c r="F121" s="66"/>
      <c r="G121" s="16" t="str">
        <f>VLOOKUP(B121,IF(A121="COMPOSICAO",S!$A:$D,I!$A:$D),3,FALSE)</f>
        <v>L</v>
      </c>
      <c r="H121" s="21">
        <f>0.017</f>
        <v>1.7000000000000001E-2</v>
      </c>
      <c r="I121" s="17">
        <f>IF(A121="COMPOSICAO",VLOOKUP("TOTAL - "&amp;B121,COMPOSICAO_AUX_1!$A:$J,10,FALSE),VLOOKUP(B121,I!$A:$D,4,FALSE))</f>
        <v>6.91</v>
      </c>
      <c r="J121" s="37">
        <f>TRUNC(H121*I121,2)</f>
        <v>0.11</v>
      </c>
      <c r="K121" s="38"/>
      <c r="L121" s="3"/>
      <c r="M121" s="3"/>
      <c r="N121" s="3"/>
    </row>
    <row r="122" spans="1:14" ht="30" customHeight="1" x14ac:dyDescent="0.25">
      <c r="A122" s="16" t="s">
        <v>506</v>
      </c>
      <c r="B122" s="16">
        <v>40304</v>
      </c>
      <c r="C122" s="66" t="str">
        <f>VLOOKUP(B122,IF(A122="COMPOSICAO",S!$A:$D,I!$A:$D),2,FALSE)</f>
        <v>PREGO DE ACO POLIDO COM CABECA DUPLA 17 X 27 (2 1/2 X 11)</v>
      </c>
      <c r="D122" s="66"/>
      <c r="E122" s="66"/>
      <c r="F122" s="66"/>
      <c r="G122" s="16" t="str">
        <f>VLOOKUP(B122,IF(A122="COMPOSICAO",S!$A:$D,I!$A:$D),3,FALSE)</f>
        <v>KG</v>
      </c>
      <c r="H122" s="21">
        <f>0.027</f>
        <v>2.7E-2</v>
      </c>
      <c r="I122" s="17">
        <f>IF(A122="COMPOSICAO",VLOOKUP("TOTAL - "&amp;B122,COMPOSICAO_AUX_1!$A:$J,10,FALSE),VLOOKUP(B122,I!$A:$D,4,FALSE))</f>
        <v>27.62</v>
      </c>
      <c r="J122" s="37">
        <f>TRUNC(H122*I122,2)</f>
        <v>0.74</v>
      </c>
      <c r="K122" s="38"/>
      <c r="L122" s="3"/>
      <c r="M122" s="3"/>
      <c r="N122" s="3"/>
    </row>
    <row r="123" spans="1:14" ht="30" customHeight="1" x14ac:dyDescent="0.25">
      <c r="A123" s="16" t="s">
        <v>507</v>
      </c>
      <c r="B123" s="16">
        <v>88239</v>
      </c>
      <c r="C123" s="66" t="str">
        <f>VLOOKUP(B123,IF(A123="COMPOSICAO",S!$A:$D,I!$A:$D),2,FALSE)</f>
        <v>AJUDANTE DE CARPINTEIRO COM ENCARGOS COMPLEMENTARES</v>
      </c>
      <c r="D123" s="66"/>
      <c r="E123" s="66"/>
      <c r="F123" s="66"/>
      <c r="G123" s="16" t="str">
        <f>VLOOKUP(B123,IF(A123="COMPOSICAO",S!$A:$D,I!$A:$D),3,FALSE)</f>
        <v>H</v>
      </c>
      <c r="H123" s="21">
        <f>0.554</f>
        <v>0.55400000000000005</v>
      </c>
      <c r="I123" s="17">
        <f>IF(A123="COMPOSICAO",VLOOKUP("TOTAL - "&amp;B123,COMPOSICAO_AUX_1!$A:$J,10,FALSE),VLOOKUP(B123,I!$A:$D,4,FALSE))</f>
        <v>18.62</v>
      </c>
      <c r="J123" s="37">
        <f>TRUNC(H123*I123,2)</f>
        <v>10.31</v>
      </c>
      <c r="K123" s="38"/>
      <c r="L123" s="3"/>
      <c r="M123" s="3"/>
      <c r="N123" s="3"/>
    </row>
    <row r="124" spans="1:14" ht="30" customHeight="1" x14ac:dyDescent="0.25">
      <c r="A124" s="16" t="s">
        <v>507</v>
      </c>
      <c r="B124" s="16">
        <v>88262</v>
      </c>
      <c r="C124" s="66" t="str">
        <f>VLOOKUP(B124,IF(A124="COMPOSICAO",S!$A:$D,I!$A:$D),2,FALSE)</f>
        <v>CARPINTEIRO DE FORMAS COM ENCARGOS COMPLEMENTARES</v>
      </c>
      <c r="D124" s="66"/>
      <c r="E124" s="66"/>
      <c r="F124" s="66"/>
      <c r="G124" s="16" t="str">
        <f>VLOOKUP(B124,IF(A124="COMPOSICAO",S!$A:$D,I!$A:$D),3,FALSE)</f>
        <v>H</v>
      </c>
      <c r="H124" s="21">
        <f>3.023</f>
        <v>3.0230000000000001</v>
      </c>
      <c r="I124" s="17">
        <f>IF(A124="COMPOSICAO",VLOOKUP("TOTAL - "&amp;B124,COMPOSICAO_AUX_1!$A:$J,10,FALSE),VLOOKUP(B124,I!$A:$D,4,FALSE))</f>
        <v>22.429999999999996</v>
      </c>
      <c r="J124" s="37">
        <f>TRUNC(H124*I124,2)</f>
        <v>67.8</v>
      </c>
      <c r="K124" s="38"/>
      <c r="L124" s="3"/>
      <c r="M124" s="3"/>
      <c r="N124" s="3"/>
    </row>
    <row r="125" spans="1:14" ht="45" customHeight="1" x14ac:dyDescent="0.25">
      <c r="A125" s="16" t="s">
        <v>507</v>
      </c>
      <c r="B125" s="16">
        <v>92269</v>
      </c>
      <c r="C125" s="66" t="str">
        <f>VLOOKUP(B125,IF(A125="COMPOSICAO",S!$A:$D,I!$A:$D),2,FALSE)</f>
        <v>FABRICAÇÃO DE FÔRMA PARA PILARES E ESTRUTURAS SIMILARES, EM MADEIRA SERRADA, E=25 MM. AF_09/2020</v>
      </c>
      <c r="D125" s="66"/>
      <c r="E125" s="66"/>
      <c r="F125" s="66"/>
      <c r="G125" s="16" t="str">
        <f>VLOOKUP(B125,IF(A125="COMPOSICAO",S!$A:$D,I!$A:$D),3,FALSE)</f>
        <v>M2</v>
      </c>
      <c r="H125" s="21">
        <f>1.02</f>
        <v>1.02</v>
      </c>
      <c r="I125" s="17">
        <f>IF(A125="COMPOSICAO",VLOOKUP("TOTAL - "&amp;B125,COMPOSICAO_AUX_1!$A:$J,10,FALSE),VLOOKUP(B125,I!$A:$D,4,FALSE))</f>
        <v>208.17000000000002</v>
      </c>
      <c r="J125" s="37">
        <f>TRUNC(H125*I125,2)</f>
        <v>212.33</v>
      </c>
      <c r="K125" s="38"/>
      <c r="L125" s="3"/>
      <c r="M125" s="3"/>
      <c r="N125" s="3"/>
    </row>
    <row r="126" spans="1:14" ht="15" customHeight="1" x14ac:dyDescent="0.25">
      <c r="A126" s="22" t="s">
        <v>508</v>
      </c>
      <c r="B126" s="23"/>
      <c r="C126" s="23"/>
      <c r="D126" s="23"/>
      <c r="E126" s="23"/>
      <c r="F126" s="23"/>
      <c r="G126" s="24"/>
      <c r="H126" s="25"/>
      <c r="I126" s="18"/>
      <c r="J126" s="37">
        <f>SUM(J120:K125)</f>
        <v>291.29000000000002</v>
      </c>
      <c r="K126" s="38"/>
    </row>
    <row r="127" spans="1:14" ht="15" customHeight="1" x14ac:dyDescent="0.25">
      <c r="A127" s="22" t="str">
        <f>"TAXA DE BDI ("&amp;BDI&amp;" %)"</f>
        <v>TAXA DE BDI (20,34 %)</v>
      </c>
      <c r="B127" s="23"/>
      <c r="C127" s="23"/>
      <c r="D127" s="23"/>
      <c r="E127" s="23"/>
      <c r="F127" s="23"/>
      <c r="G127" s="24"/>
      <c r="H127" s="25"/>
      <c r="I127" s="18"/>
      <c r="J127" s="37">
        <f>ROUND(J126*(BDI/100),2)</f>
        <v>59.25</v>
      </c>
      <c r="K127" s="38"/>
    </row>
    <row r="128" spans="1:14" ht="15" customHeight="1" x14ac:dyDescent="0.25">
      <c r="A128" s="22" t="s">
        <v>523</v>
      </c>
      <c r="B128" s="23"/>
      <c r="C128" s="23"/>
      <c r="D128" s="23"/>
      <c r="E128" s="23"/>
      <c r="F128" s="23"/>
      <c r="G128" s="24"/>
      <c r="H128" s="25"/>
      <c r="I128" s="18"/>
      <c r="J128" s="37">
        <f>SUM(J126:K127)</f>
        <v>350.54</v>
      </c>
      <c r="K128" s="38"/>
    </row>
    <row r="129" spans="1:14" ht="15" customHeight="1" x14ac:dyDescent="0.25">
      <c r="A129" s="3"/>
      <c r="B129" s="3"/>
      <c r="C129" s="3"/>
      <c r="D129" s="3"/>
      <c r="E129" s="3"/>
      <c r="F129" s="3"/>
      <c r="G129" s="3"/>
      <c r="H129" s="3"/>
      <c r="I129" s="3"/>
      <c r="J129" s="3"/>
      <c r="K129" s="3"/>
    </row>
    <row r="130" spans="1:14" ht="15" customHeight="1" x14ac:dyDescent="0.25">
      <c r="A130" s="10" t="s">
        <v>502</v>
      </c>
      <c r="B130" s="10" t="s">
        <v>32</v>
      </c>
      <c r="C130" s="70" t="s">
        <v>8</v>
      </c>
      <c r="D130" s="71"/>
      <c r="E130" s="71"/>
      <c r="F130" s="71"/>
      <c r="G130" s="6" t="s">
        <v>33</v>
      </c>
      <c r="H130" s="6" t="s">
        <v>503</v>
      </c>
      <c r="I130" s="6" t="s">
        <v>504</v>
      </c>
      <c r="J130" s="44" t="s">
        <v>10</v>
      </c>
      <c r="K130" s="45"/>
    </row>
    <row r="131" spans="1:14" ht="60" customHeight="1" x14ac:dyDescent="0.25">
      <c r="A131" s="6" t="s">
        <v>512</v>
      </c>
      <c r="B131" s="6">
        <v>92446</v>
      </c>
      <c r="C131" s="76" t="str">
        <f>VLOOKUP(B131,S!$A:$D,2,FALSE)</f>
        <v>MONTAGEM E DESMONTAGEM DE FÔRMA DE VIGA, ESCORAMENTO COM PONTALETE DE MADEIRA, PÉ-DIREITO SIMPLES, EM MADEIRA SERRADA, 1 UTILIZAÇÃO. AF_09/2020</v>
      </c>
      <c r="D131" s="76"/>
      <c r="E131" s="76"/>
      <c r="F131" s="77"/>
      <c r="G131" s="6" t="str">
        <f>VLOOKUP(B131,S!$A:$D,3,FALSE)</f>
        <v>M2</v>
      </c>
      <c r="H131" s="20"/>
      <c r="I131" s="20">
        <f>J139</f>
        <v>285.95</v>
      </c>
      <c r="J131" s="64"/>
      <c r="K131" s="65"/>
      <c r="L131" s="20">
        <f>VLOOKUP(B131,S!$A:$D,4,FALSE)</f>
        <v>285.95</v>
      </c>
      <c r="M131" s="6" t="str">
        <f>IF(ROUND((L131-I131),2)=0,"OK, confere com a tabela.",IF(ROUND((L131-I131),2)&lt;0,"ACIMA ("&amp;TEXT(ROUND(I131*100/L131,4),"0,0000")&amp;" %) da tabela.","ABAIXO ("&amp;TEXT(ROUND(I131*100/L131,4),"0,0000")&amp;" %) da tabela."))</f>
        <v>OK, confere com a tabela.</v>
      </c>
    </row>
    <row r="132" spans="1:14" ht="30" customHeight="1" x14ac:dyDescent="0.25">
      <c r="A132" s="16" t="s">
        <v>506</v>
      </c>
      <c r="B132" s="16">
        <v>2692</v>
      </c>
      <c r="C132" s="66" t="str">
        <f>VLOOKUP(B132,IF(A132="COMPOSICAO",S!$A:$D,I!$A:$D),2,FALSE)</f>
        <v>DESMOLDANTE PROTETOR PARA FORMAS DE MADEIRA, DE BASE OLEOSA EMULSIONADA EM AGUA</v>
      </c>
      <c r="D132" s="66"/>
      <c r="E132" s="66"/>
      <c r="F132" s="66"/>
      <c r="G132" s="16" t="str">
        <f>VLOOKUP(B132,IF(A132="COMPOSICAO",S!$A:$D,I!$A:$D),3,FALSE)</f>
        <v>L</v>
      </c>
      <c r="H132" s="21">
        <f>0.017</f>
        <v>1.7000000000000001E-2</v>
      </c>
      <c r="I132" s="17">
        <f>IF(A132="COMPOSICAO",VLOOKUP("TOTAL - "&amp;B132,COMPOSICAO_AUX_1!$A:$J,10,FALSE),VLOOKUP(B132,I!$A:$D,4,FALSE))</f>
        <v>6.91</v>
      </c>
      <c r="J132" s="37">
        <f t="shared" ref="J132:J138" si="2">TRUNC(H132*I132,2)</f>
        <v>0.11</v>
      </c>
      <c r="K132" s="38"/>
      <c r="L132" s="3"/>
      <c r="M132" s="3"/>
      <c r="N132" s="3"/>
    </row>
    <row r="133" spans="1:14" ht="45" customHeight="1" x14ac:dyDescent="0.25">
      <c r="A133" s="16" t="s">
        <v>506</v>
      </c>
      <c r="B133" s="16">
        <v>6193</v>
      </c>
      <c r="C133" s="66" t="str">
        <f>VLOOKUP(B133,IF(A133="COMPOSICAO",S!$A:$D,I!$A:$D),2,FALSE)</f>
        <v>TABUA  NAO  APARELHADA  *2,5 X 20* CM, EM MACARANDUBA, ANGELIM OU EQUIVALENTE DA REGIAO - BRUTA</v>
      </c>
      <c r="D133" s="66"/>
      <c r="E133" s="66"/>
      <c r="F133" s="66"/>
      <c r="G133" s="16" t="str">
        <f>VLOOKUP(B133,IF(A133="COMPOSICAO",S!$A:$D,I!$A:$D),3,FALSE)</f>
        <v>M</v>
      </c>
      <c r="H133" s="21">
        <f>0.913</f>
        <v>0.91300000000000003</v>
      </c>
      <c r="I133" s="17">
        <f>IF(A133="COMPOSICAO",VLOOKUP("TOTAL - "&amp;B133,COMPOSICAO_AUX_1!$A:$J,10,FALSE),VLOOKUP(B133,I!$A:$D,4,FALSE))</f>
        <v>16.8</v>
      </c>
      <c r="J133" s="37">
        <f t="shared" si="2"/>
        <v>15.33</v>
      </c>
      <c r="K133" s="38"/>
      <c r="L133" s="3"/>
      <c r="M133" s="3"/>
      <c r="N133" s="3"/>
    </row>
    <row r="134" spans="1:14" ht="30" customHeight="1" x14ac:dyDescent="0.25">
      <c r="A134" s="16" t="s">
        <v>506</v>
      </c>
      <c r="B134" s="16">
        <v>40304</v>
      </c>
      <c r="C134" s="66" t="str">
        <f>VLOOKUP(B134,IF(A134="COMPOSICAO",S!$A:$D,I!$A:$D),2,FALSE)</f>
        <v>PREGO DE ACO POLIDO COM CABECA DUPLA 17 X 27 (2 1/2 X 11)</v>
      </c>
      <c r="D134" s="66"/>
      <c r="E134" s="66"/>
      <c r="F134" s="66"/>
      <c r="G134" s="16" t="str">
        <f>VLOOKUP(B134,IF(A134="COMPOSICAO",S!$A:$D,I!$A:$D),3,FALSE)</f>
        <v>KG</v>
      </c>
      <c r="H134" s="21">
        <f>0.066</f>
        <v>6.6000000000000003E-2</v>
      </c>
      <c r="I134" s="17">
        <f>IF(A134="COMPOSICAO",VLOOKUP("TOTAL - "&amp;B134,COMPOSICAO_AUX_1!$A:$J,10,FALSE),VLOOKUP(B134,I!$A:$D,4,FALSE))</f>
        <v>27.62</v>
      </c>
      <c r="J134" s="37">
        <f t="shared" si="2"/>
        <v>1.82</v>
      </c>
      <c r="K134" s="38"/>
      <c r="L134" s="3"/>
      <c r="M134" s="3"/>
      <c r="N134" s="3"/>
    </row>
    <row r="135" spans="1:14" ht="30" customHeight="1" x14ac:dyDescent="0.25">
      <c r="A135" s="16" t="s">
        <v>507</v>
      </c>
      <c r="B135" s="16">
        <v>88239</v>
      </c>
      <c r="C135" s="66" t="str">
        <f>VLOOKUP(B135,IF(A135="COMPOSICAO",S!$A:$D,I!$A:$D),2,FALSE)</f>
        <v>AJUDANTE DE CARPINTEIRO COM ENCARGOS COMPLEMENTARES</v>
      </c>
      <c r="D135" s="66"/>
      <c r="E135" s="66"/>
      <c r="F135" s="66"/>
      <c r="G135" s="16" t="str">
        <f>VLOOKUP(B135,IF(A135="COMPOSICAO",S!$A:$D,I!$A:$D),3,FALSE)</f>
        <v>H</v>
      </c>
      <c r="H135" s="21">
        <f>0.455</f>
        <v>0.45500000000000002</v>
      </c>
      <c r="I135" s="17">
        <f>IF(A135="COMPOSICAO",VLOOKUP("TOTAL - "&amp;B135,COMPOSICAO_AUX_1!$A:$J,10,FALSE),VLOOKUP(B135,I!$A:$D,4,FALSE))</f>
        <v>18.62</v>
      </c>
      <c r="J135" s="37">
        <f t="shared" si="2"/>
        <v>8.4700000000000006</v>
      </c>
      <c r="K135" s="38"/>
      <c r="L135" s="3"/>
      <c r="M135" s="3"/>
      <c r="N135" s="3"/>
    </row>
    <row r="136" spans="1:14" ht="30" customHeight="1" x14ac:dyDescent="0.25">
      <c r="A136" s="16" t="s">
        <v>507</v>
      </c>
      <c r="B136" s="16">
        <v>88262</v>
      </c>
      <c r="C136" s="66" t="str">
        <f>VLOOKUP(B136,IF(A136="COMPOSICAO",S!$A:$D,I!$A:$D),2,FALSE)</f>
        <v>CARPINTEIRO DE FORMAS COM ENCARGOS COMPLEMENTARES</v>
      </c>
      <c r="D136" s="66"/>
      <c r="E136" s="66"/>
      <c r="F136" s="66"/>
      <c r="G136" s="16" t="str">
        <f>VLOOKUP(B136,IF(A136="COMPOSICAO",S!$A:$D,I!$A:$D),3,FALSE)</f>
        <v>H</v>
      </c>
      <c r="H136" s="21">
        <f>2.482</f>
        <v>2.4820000000000002</v>
      </c>
      <c r="I136" s="17">
        <f>IF(A136="COMPOSICAO",VLOOKUP("TOTAL - "&amp;B136,COMPOSICAO_AUX_1!$A:$J,10,FALSE),VLOOKUP(B136,I!$A:$D,4,FALSE))</f>
        <v>22.429999999999996</v>
      </c>
      <c r="J136" s="37">
        <f t="shared" si="2"/>
        <v>55.67</v>
      </c>
      <c r="K136" s="38"/>
      <c r="L136" s="3"/>
      <c r="M136" s="3"/>
      <c r="N136" s="3"/>
    </row>
    <row r="137" spans="1:14" ht="30" customHeight="1" x14ac:dyDescent="0.25">
      <c r="A137" s="16" t="s">
        <v>507</v>
      </c>
      <c r="B137" s="16">
        <v>92270</v>
      </c>
      <c r="C137" s="66" t="str">
        <f>VLOOKUP(B137,IF(A137="COMPOSICAO",S!$A:$D,I!$A:$D),2,FALSE)</f>
        <v>FABRICAÇÃO DE FÔRMA PARA VIGAS, COM MADEIRA SERRADA, E = 25 MM. AF_09/2020</v>
      </c>
      <c r="D137" s="66"/>
      <c r="E137" s="66"/>
      <c r="F137" s="66"/>
      <c r="G137" s="16" t="str">
        <f>VLOOKUP(B137,IF(A137="COMPOSICAO",S!$A:$D,I!$A:$D),3,FALSE)</f>
        <v>M2</v>
      </c>
      <c r="H137" s="21">
        <f>1.02</f>
        <v>1.02</v>
      </c>
      <c r="I137" s="17">
        <f>IF(A137="COMPOSICAO",VLOOKUP("TOTAL - "&amp;B137,COMPOSICAO_AUX_1!$A:$J,10,FALSE),VLOOKUP(B137,I!$A:$D,4,FALSE))</f>
        <v>162.70000000000002</v>
      </c>
      <c r="J137" s="37">
        <f t="shared" si="2"/>
        <v>165.95</v>
      </c>
      <c r="K137" s="38"/>
      <c r="L137" s="3"/>
      <c r="M137" s="3"/>
      <c r="N137" s="3"/>
    </row>
    <row r="138" spans="1:14" ht="45" customHeight="1" x14ac:dyDescent="0.25">
      <c r="A138" s="16" t="s">
        <v>507</v>
      </c>
      <c r="B138" s="16">
        <v>92273</v>
      </c>
      <c r="C138" s="66" t="str">
        <f>VLOOKUP(B138,IF(A138="COMPOSICAO",S!$A:$D,I!$A:$D),2,FALSE)</f>
        <v>FABRICAÇÃO DE ESCORAS DO TIPO PONTALETE, EM MADEIRA, PARA PÉ-DIREITO SIMPLES. AF_09/2020</v>
      </c>
      <c r="D138" s="66"/>
      <c r="E138" s="66"/>
      <c r="F138" s="66"/>
      <c r="G138" s="16" t="str">
        <f>VLOOKUP(B138,IF(A138="COMPOSICAO",S!$A:$D,I!$A:$D),3,FALSE)</f>
        <v>M</v>
      </c>
      <c r="H138" s="21">
        <f>1.68</f>
        <v>1.68</v>
      </c>
      <c r="I138" s="17">
        <f>IF(A138="COMPOSICAO",VLOOKUP("TOTAL - "&amp;B138,COMPOSICAO_AUX_1!$A:$J,10,FALSE),VLOOKUP(B138,I!$A:$D,4,FALSE))</f>
        <v>22.98</v>
      </c>
      <c r="J138" s="37">
        <f t="shared" si="2"/>
        <v>38.6</v>
      </c>
      <c r="K138" s="38"/>
      <c r="L138" s="3"/>
      <c r="M138" s="3"/>
      <c r="N138" s="3"/>
    </row>
    <row r="139" spans="1:14" ht="15" customHeight="1" x14ac:dyDescent="0.25">
      <c r="A139" s="22" t="s">
        <v>508</v>
      </c>
      <c r="B139" s="23"/>
      <c r="C139" s="23"/>
      <c r="D139" s="23"/>
      <c r="E139" s="23"/>
      <c r="F139" s="23"/>
      <c r="G139" s="24"/>
      <c r="H139" s="25"/>
      <c r="I139" s="18"/>
      <c r="J139" s="37">
        <f>SUM(J131:K138)</f>
        <v>285.95</v>
      </c>
      <c r="K139" s="38"/>
    </row>
    <row r="140" spans="1:14" ht="15" customHeight="1" x14ac:dyDescent="0.25">
      <c r="A140" s="22" t="str">
        <f>"TAXA DE BDI ("&amp;BDI&amp;" %)"</f>
        <v>TAXA DE BDI (20,34 %)</v>
      </c>
      <c r="B140" s="23"/>
      <c r="C140" s="23"/>
      <c r="D140" s="23"/>
      <c r="E140" s="23"/>
      <c r="F140" s="23"/>
      <c r="G140" s="24"/>
      <c r="H140" s="25"/>
      <c r="I140" s="18"/>
      <c r="J140" s="37">
        <f>ROUND(J139*(BDI/100),2)</f>
        <v>58.16</v>
      </c>
      <c r="K140" s="38"/>
    </row>
    <row r="141" spans="1:14" ht="15" customHeight="1" x14ac:dyDescent="0.25">
      <c r="A141" s="22" t="s">
        <v>524</v>
      </c>
      <c r="B141" s="23"/>
      <c r="C141" s="23"/>
      <c r="D141" s="23"/>
      <c r="E141" s="23"/>
      <c r="F141" s="23"/>
      <c r="G141" s="24"/>
      <c r="H141" s="25"/>
      <c r="I141" s="18"/>
      <c r="J141" s="37">
        <f>SUM(J139:K140)</f>
        <v>344.11</v>
      </c>
      <c r="K141" s="38"/>
    </row>
    <row r="142" spans="1:14" ht="15" customHeight="1" x14ac:dyDescent="0.25">
      <c r="A142" s="3"/>
      <c r="B142" s="3"/>
      <c r="C142" s="3"/>
      <c r="D142" s="3"/>
      <c r="E142" s="3"/>
      <c r="F142" s="3"/>
      <c r="G142" s="3"/>
      <c r="H142" s="3"/>
      <c r="I142" s="3"/>
      <c r="J142" s="3"/>
      <c r="K142" s="3"/>
    </row>
    <row r="143" spans="1:14" ht="15" customHeight="1" x14ac:dyDescent="0.25">
      <c r="A143" s="10" t="s">
        <v>502</v>
      </c>
      <c r="B143" s="10" t="s">
        <v>32</v>
      </c>
      <c r="C143" s="70" t="s">
        <v>8</v>
      </c>
      <c r="D143" s="71"/>
      <c r="E143" s="71"/>
      <c r="F143" s="71"/>
      <c r="G143" s="6" t="s">
        <v>33</v>
      </c>
      <c r="H143" s="6" t="s">
        <v>503</v>
      </c>
      <c r="I143" s="6" t="s">
        <v>504</v>
      </c>
      <c r="J143" s="44" t="s">
        <v>10</v>
      </c>
      <c r="K143" s="45"/>
    </row>
    <row r="144" spans="1:14" ht="45" customHeight="1" x14ac:dyDescent="0.25">
      <c r="A144" s="6" t="s">
        <v>512</v>
      </c>
      <c r="B144" s="6">
        <v>92482</v>
      </c>
      <c r="C144" s="76" t="str">
        <f>VLOOKUP(B144,S!$A:$D,2,FALSE)</f>
        <v>MONTAGEM E DESMONTAGEM DE FÔRMA DE LAJE MACIÇA, PÉ-DIREITO SIMPLES, EM MADEIRA SERRADA, 1 UTILIZAÇÃO. AF_09/2020</v>
      </c>
      <c r="D144" s="76"/>
      <c r="E144" s="76"/>
      <c r="F144" s="77"/>
      <c r="G144" s="6" t="str">
        <f>VLOOKUP(B144,S!$A:$D,3,FALSE)</f>
        <v>M2</v>
      </c>
      <c r="H144" s="20"/>
      <c r="I144" s="20">
        <f>J152</f>
        <v>297.33000000000004</v>
      </c>
      <c r="J144" s="64"/>
      <c r="K144" s="65"/>
      <c r="L144" s="20">
        <f>VLOOKUP(B144,S!$A:$D,4,FALSE)</f>
        <v>297.33</v>
      </c>
      <c r="M144" s="6" t="str">
        <f>IF(ROUND((L144-I144),2)=0,"OK, confere com a tabela.",IF(ROUND((L144-I144),2)&lt;0,"ACIMA ("&amp;TEXT(ROUND(I144*100/L144,4),"0,0000")&amp;" %) da tabela.","ABAIXO ("&amp;TEXT(ROUND(I144*100/L144,4),"0,0000")&amp;" %) da tabela."))</f>
        <v>OK, confere com a tabela.</v>
      </c>
    </row>
    <row r="145" spans="1:14" ht="30" customHeight="1" x14ac:dyDescent="0.25">
      <c r="A145" s="16" t="s">
        <v>506</v>
      </c>
      <c r="B145" s="16">
        <v>2692</v>
      </c>
      <c r="C145" s="66" t="str">
        <f>VLOOKUP(B145,IF(A145="COMPOSICAO",S!$A:$D,I!$A:$D),2,FALSE)</f>
        <v>DESMOLDANTE PROTETOR PARA FORMAS DE MADEIRA, DE BASE OLEOSA EMULSIONADA EM AGUA</v>
      </c>
      <c r="D145" s="66"/>
      <c r="E145" s="66"/>
      <c r="F145" s="66"/>
      <c r="G145" s="16" t="str">
        <f>VLOOKUP(B145,IF(A145="COMPOSICAO",S!$A:$D,I!$A:$D),3,FALSE)</f>
        <v>L</v>
      </c>
      <c r="H145" s="21">
        <f>0.017</f>
        <v>1.7000000000000001E-2</v>
      </c>
      <c r="I145" s="17">
        <f>IF(A145="COMPOSICAO",VLOOKUP("TOTAL - "&amp;B145,COMPOSICAO_AUX_1!$A:$J,10,FALSE),VLOOKUP(B145,I!$A:$D,4,FALSE))</f>
        <v>6.91</v>
      </c>
      <c r="J145" s="37">
        <f t="shared" ref="J145:J151" si="3">TRUNC(H145*I145,2)</f>
        <v>0.11</v>
      </c>
      <c r="K145" s="38"/>
      <c r="L145" s="3"/>
      <c r="M145" s="3"/>
      <c r="N145" s="3"/>
    </row>
    <row r="146" spans="1:14" ht="45" customHeight="1" x14ac:dyDescent="0.25">
      <c r="A146" s="16" t="s">
        <v>506</v>
      </c>
      <c r="B146" s="16">
        <v>6193</v>
      </c>
      <c r="C146" s="66" t="str">
        <f>VLOOKUP(B146,IF(A146="COMPOSICAO",S!$A:$D,I!$A:$D),2,FALSE)</f>
        <v>TABUA  NAO  APARELHADA  *2,5 X 20* CM, EM MACARANDUBA, ANGELIM OU EQUIVALENTE DA REGIAO - BRUTA</v>
      </c>
      <c r="D146" s="66"/>
      <c r="E146" s="66"/>
      <c r="F146" s="66"/>
      <c r="G146" s="16" t="str">
        <f>VLOOKUP(B146,IF(A146="COMPOSICAO",S!$A:$D,I!$A:$D),3,FALSE)</f>
        <v>M</v>
      </c>
      <c r="H146" s="21">
        <f>3.826</f>
        <v>3.8260000000000001</v>
      </c>
      <c r="I146" s="17">
        <f>IF(A146="COMPOSICAO",VLOOKUP("TOTAL - "&amp;B146,COMPOSICAO_AUX_1!$A:$J,10,FALSE),VLOOKUP(B146,I!$A:$D,4,FALSE))</f>
        <v>16.8</v>
      </c>
      <c r="J146" s="37">
        <f t="shared" si="3"/>
        <v>64.27</v>
      </c>
      <c r="K146" s="38"/>
      <c r="L146" s="3"/>
      <c r="M146" s="3"/>
      <c r="N146" s="3"/>
    </row>
    <row r="147" spans="1:14" ht="30" customHeight="1" x14ac:dyDescent="0.25">
      <c r="A147" s="16" t="s">
        <v>506</v>
      </c>
      <c r="B147" s="16">
        <v>40304</v>
      </c>
      <c r="C147" s="66" t="str">
        <f>VLOOKUP(B147,IF(A147="COMPOSICAO",S!$A:$D,I!$A:$D),2,FALSE)</f>
        <v>PREGO DE ACO POLIDO COM CABECA DUPLA 17 X 27 (2 1/2 X 11)</v>
      </c>
      <c r="D147" s="66"/>
      <c r="E147" s="66"/>
      <c r="F147" s="66"/>
      <c r="G147" s="16" t="str">
        <f>VLOOKUP(B147,IF(A147="COMPOSICAO",S!$A:$D,I!$A:$D),3,FALSE)</f>
        <v>KG</v>
      </c>
      <c r="H147" s="21">
        <f>0.081</f>
        <v>8.1000000000000003E-2</v>
      </c>
      <c r="I147" s="17">
        <f>IF(A147="COMPOSICAO",VLOOKUP("TOTAL - "&amp;B147,COMPOSICAO_AUX_1!$A:$J,10,FALSE),VLOOKUP(B147,I!$A:$D,4,FALSE))</f>
        <v>27.62</v>
      </c>
      <c r="J147" s="37">
        <f t="shared" si="3"/>
        <v>2.23</v>
      </c>
      <c r="K147" s="38"/>
      <c r="L147" s="3"/>
      <c r="M147" s="3"/>
      <c r="N147" s="3"/>
    </row>
    <row r="148" spans="1:14" ht="30" customHeight="1" x14ac:dyDescent="0.25">
      <c r="A148" s="16" t="s">
        <v>507</v>
      </c>
      <c r="B148" s="16">
        <v>88239</v>
      </c>
      <c r="C148" s="66" t="str">
        <f>VLOOKUP(B148,IF(A148="COMPOSICAO",S!$A:$D,I!$A:$D),2,FALSE)</f>
        <v>AJUDANTE DE CARPINTEIRO COM ENCARGOS COMPLEMENTARES</v>
      </c>
      <c r="D148" s="66"/>
      <c r="E148" s="66"/>
      <c r="F148" s="66"/>
      <c r="G148" s="16" t="str">
        <f>VLOOKUP(B148,IF(A148="COMPOSICAO",S!$A:$D,I!$A:$D),3,FALSE)</f>
        <v>H</v>
      </c>
      <c r="H148" s="21">
        <f>0.73</f>
        <v>0.73</v>
      </c>
      <c r="I148" s="17">
        <f>IF(A148="COMPOSICAO",VLOOKUP("TOTAL - "&amp;B148,COMPOSICAO_AUX_1!$A:$J,10,FALSE),VLOOKUP(B148,I!$A:$D,4,FALSE))</f>
        <v>18.62</v>
      </c>
      <c r="J148" s="37">
        <f t="shared" si="3"/>
        <v>13.59</v>
      </c>
      <c r="K148" s="38"/>
      <c r="L148" s="3"/>
      <c r="M148" s="3"/>
      <c r="N148" s="3"/>
    </row>
    <row r="149" spans="1:14" ht="30" customHeight="1" x14ac:dyDescent="0.25">
      <c r="A149" s="16" t="s">
        <v>507</v>
      </c>
      <c r="B149" s="16">
        <v>88262</v>
      </c>
      <c r="C149" s="66" t="str">
        <f>VLOOKUP(B149,IF(A149="COMPOSICAO",S!$A:$D,I!$A:$D),2,FALSE)</f>
        <v>CARPINTEIRO DE FORMAS COM ENCARGOS COMPLEMENTARES</v>
      </c>
      <c r="D149" s="66"/>
      <c r="E149" s="66"/>
      <c r="F149" s="66"/>
      <c r="G149" s="16" t="str">
        <f>VLOOKUP(B149,IF(A149="COMPOSICAO",S!$A:$D,I!$A:$D),3,FALSE)</f>
        <v>H</v>
      </c>
      <c r="H149" s="21">
        <f>3.979</f>
        <v>3.9790000000000001</v>
      </c>
      <c r="I149" s="17">
        <f>IF(A149="COMPOSICAO",VLOOKUP("TOTAL - "&amp;B149,COMPOSICAO_AUX_1!$A:$J,10,FALSE),VLOOKUP(B149,I!$A:$D,4,FALSE))</f>
        <v>22.429999999999996</v>
      </c>
      <c r="J149" s="37">
        <f t="shared" si="3"/>
        <v>89.24</v>
      </c>
      <c r="K149" s="38"/>
      <c r="L149" s="3"/>
      <c r="M149" s="3"/>
      <c r="N149" s="3"/>
    </row>
    <row r="150" spans="1:14" ht="30" customHeight="1" x14ac:dyDescent="0.25">
      <c r="A150" s="16" t="s">
        <v>507</v>
      </c>
      <c r="B150" s="16">
        <v>92271</v>
      </c>
      <c r="C150" s="66" t="str">
        <f>VLOOKUP(B150,IF(A150="COMPOSICAO",S!$A:$D,I!$A:$D),2,FALSE)</f>
        <v>FABRICAÇÃO DE FÔRMA PARA LAJES, EM MADEIRA SERRADA, E=25 MM. AF_09/2020</v>
      </c>
      <c r="D150" s="66"/>
      <c r="E150" s="66"/>
      <c r="F150" s="66"/>
      <c r="G150" s="16" t="str">
        <f>VLOOKUP(B150,IF(A150="COMPOSICAO",S!$A:$D,I!$A:$D),3,FALSE)</f>
        <v>M2</v>
      </c>
      <c r="H150" s="21">
        <f>1.02</f>
        <v>1.02</v>
      </c>
      <c r="I150" s="17">
        <f>IF(A150="COMPOSICAO",VLOOKUP("TOTAL - "&amp;B150,COMPOSICAO_AUX_1!$A:$J,10,FALSE),VLOOKUP(B150,I!$A:$D,4,FALSE))</f>
        <v>95.02</v>
      </c>
      <c r="J150" s="37">
        <f t="shared" si="3"/>
        <v>96.92</v>
      </c>
      <c r="K150" s="38"/>
      <c r="L150" s="3"/>
      <c r="M150" s="3"/>
      <c r="N150" s="3"/>
    </row>
    <row r="151" spans="1:14" ht="45" customHeight="1" x14ac:dyDescent="0.25">
      <c r="A151" s="16" t="s">
        <v>507</v>
      </c>
      <c r="B151" s="16">
        <v>92273</v>
      </c>
      <c r="C151" s="66" t="str">
        <f>VLOOKUP(B151,IF(A151="COMPOSICAO",S!$A:$D,I!$A:$D),2,FALSE)</f>
        <v>FABRICAÇÃO DE ESCORAS DO TIPO PONTALETE, EM MADEIRA, PARA PÉ-DIREITO SIMPLES. AF_09/2020</v>
      </c>
      <c r="D151" s="66"/>
      <c r="E151" s="66"/>
      <c r="F151" s="66"/>
      <c r="G151" s="16" t="str">
        <f>VLOOKUP(B151,IF(A151="COMPOSICAO",S!$A:$D,I!$A:$D),3,FALSE)</f>
        <v>M</v>
      </c>
      <c r="H151" s="21">
        <f>1.348</f>
        <v>1.3480000000000001</v>
      </c>
      <c r="I151" s="17">
        <f>IF(A151="COMPOSICAO",VLOOKUP("TOTAL - "&amp;B151,COMPOSICAO_AUX_1!$A:$J,10,FALSE),VLOOKUP(B151,I!$A:$D,4,FALSE))</f>
        <v>22.98</v>
      </c>
      <c r="J151" s="37">
        <f t="shared" si="3"/>
        <v>30.97</v>
      </c>
      <c r="K151" s="38"/>
      <c r="L151" s="3"/>
      <c r="M151" s="3"/>
      <c r="N151" s="3"/>
    </row>
    <row r="152" spans="1:14" ht="15" customHeight="1" x14ac:dyDescent="0.25">
      <c r="A152" s="22" t="s">
        <v>508</v>
      </c>
      <c r="B152" s="23"/>
      <c r="C152" s="23"/>
      <c r="D152" s="23"/>
      <c r="E152" s="23"/>
      <c r="F152" s="23"/>
      <c r="G152" s="24"/>
      <c r="H152" s="25"/>
      <c r="I152" s="18"/>
      <c r="J152" s="37">
        <f>SUM(J144:K151)</f>
        <v>297.33000000000004</v>
      </c>
      <c r="K152" s="38"/>
    </row>
    <row r="153" spans="1:14" ht="15" customHeight="1" x14ac:dyDescent="0.25">
      <c r="A153" s="22" t="str">
        <f>"TAXA DE BDI ("&amp;BDI&amp;" %)"</f>
        <v>TAXA DE BDI (20,34 %)</v>
      </c>
      <c r="B153" s="23"/>
      <c r="C153" s="23"/>
      <c r="D153" s="23"/>
      <c r="E153" s="23"/>
      <c r="F153" s="23"/>
      <c r="G153" s="24"/>
      <c r="H153" s="25"/>
      <c r="I153" s="18"/>
      <c r="J153" s="37">
        <f>ROUND(J152*(BDI/100),2)</f>
        <v>60.48</v>
      </c>
      <c r="K153" s="38"/>
    </row>
    <row r="154" spans="1:14" ht="15" customHeight="1" x14ac:dyDescent="0.25">
      <c r="A154" s="22" t="s">
        <v>525</v>
      </c>
      <c r="B154" s="23"/>
      <c r="C154" s="23"/>
      <c r="D154" s="23"/>
      <c r="E154" s="23"/>
      <c r="F154" s="23"/>
      <c r="G154" s="24"/>
      <c r="H154" s="25"/>
      <c r="I154" s="18"/>
      <c r="J154" s="37">
        <f>SUM(J152:K153)</f>
        <v>357.81000000000006</v>
      </c>
      <c r="K154" s="38"/>
    </row>
    <row r="155" spans="1:14" ht="15" customHeight="1" x14ac:dyDescent="0.25">
      <c r="A155" s="3"/>
      <c r="B155" s="3"/>
      <c r="C155" s="3"/>
      <c r="D155" s="3"/>
      <c r="E155" s="3"/>
      <c r="F155" s="3"/>
      <c r="G155" s="3"/>
      <c r="H155" s="3"/>
      <c r="I155" s="3"/>
      <c r="J155" s="3"/>
      <c r="K155" s="3"/>
    </row>
    <row r="156" spans="1:14" ht="15" customHeight="1" x14ac:dyDescent="0.25">
      <c r="A156" s="10" t="s">
        <v>502</v>
      </c>
      <c r="B156" s="10" t="s">
        <v>32</v>
      </c>
      <c r="C156" s="70" t="s">
        <v>8</v>
      </c>
      <c r="D156" s="71"/>
      <c r="E156" s="71"/>
      <c r="F156" s="71"/>
      <c r="G156" s="6" t="s">
        <v>33</v>
      </c>
      <c r="H156" s="6" t="s">
        <v>503</v>
      </c>
      <c r="I156" s="6" t="s">
        <v>504</v>
      </c>
      <c r="J156" s="44" t="s">
        <v>10</v>
      </c>
      <c r="K156" s="45"/>
    </row>
    <row r="157" spans="1:14" ht="45" customHeight="1" x14ac:dyDescent="0.25">
      <c r="A157" s="6" t="s">
        <v>512</v>
      </c>
      <c r="B157" s="6">
        <v>103672</v>
      </c>
      <c r="C157" s="76" t="str">
        <f>VLOOKUP(B157,S!$A:$D,2,FALSE)</f>
        <v>CONCRETAGEM DE PILARES, FCK = 25 MPA, COM USO DE BOMBA - LANÇAMENTO, ADENSAMENTO E ACABAMENTO. AF_02/2022</v>
      </c>
      <c r="D157" s="76"/>
      <c r="E157" s="76"/>
      <c r="F157" s="77"/>
      <c r="G157" s="6" t="str">
        <f>VLOOKUP(B157,S!$A:$D,3,FALSE)</f>
        <v>M3</v>
      </c>
      <c r="H157" s="20"/>
      <c r="I157" s="20">
        <f>J164</f>
        <v>613.65</v>
      </c>
      <c r="J157" s="64"/>
      <c r="K157" s="65"/>
      <c r="L157" s="20">
        <f>VLOOKUP(B157,S!$A:$D,4,FALSE)</f>
        <v>613.65</v>
      </c>
      <c r="M157" s="6" t="str">
        <f>IF(ROUND((L157-I157),2)=0,"OK, confere com a tabela.",IF(ROUND((L157-I157),2)&lt;0,"ACIMA ("&amp;TEXT(ROUND(I157*100/L157,4),"0,0000")&amp;" %) da tabela.","ABAIXO ("&amp;TEXT(ROUND(I157*100/L157,4),"0,0000")&amp;" %) da tabela."))</f>
        <v>OK, confere com a tabela.</v>
      </c>
    </row>
    <row r="158" spans="1:14" ht="45" customHeight="1" x14ac:dyDescent="0.25">
      <c r="A158" s="16" t="s">
        <v>506</v>
      </c>
      <c r="B158" s="16">
        <v>1527</v>
      </c>
      <c r="C158" s="66" t="str">
        <f>VLOOKUP(B158,IF(A158="COMPOSICAO",S!$A:$D,I!$A:$D),2,FALSE)</f>
        <v>CONCRETO USINADO BOMBEAVEL, CLASSE DE RESISTENCIA C25, COM BRITA 0 E 1, SLUMP = 100 +/- 20 MM, INCLUI SERVICO DE BOMBEAMENTO (NBR 8953)</v>
      </c>
      <c r="D158" s="66"/>
      <c r="E158" s="66"/>
      <c r="F158" s="66"/>
      <c r="G158" s="16" t="str">
        <f>VLOOKUP(B158,IF(A158="COMPOSICAO",S!$A:$D,I!$A:$D),3,FALSE)</f>
        <v>M3</v>
      </c>
      <c r="H158" s="21">
        <f>1.103</f>
        <v>1.103</v>
      </c>
      <c r="I158" s="17">
        <f>IF(A158="COMPOSICAO",VLOOKUP("TOTAL - "&amp;B158,COMPOSICAO_AUX_1!$A:$J,10,FALSE),VLOOKUP(B158,I!$A:$D,4,FALSE))</f>
        <v>523.52</v>
      </c>
      <c r="J158" s="37">
        <f t="shared" ref="J158:J163" si="4">TRUNC(H158*I158,2)</f>
        <v>577.44000000000005</v>
      </c>
      <c r="K158" s="38"/>
      <c r="L158" s="3"/>
      <c r="M158" s="3"/>
      <c r="N158" s="3"/>
    </row>
    <row r="159" spans="1:14" ht="30" customHeight="1" x14ac:dyDescent="0.25">
      <c r="A159" s="16" t="s">
        <v>507</v>
      </c>
      <c r="B159" s="16">
        <v>88262</v>
      </c>
      <c r="C159" s="66" t="str">
        <f>VLOOKUP(B159,IF(A159="COMPOSICAO",S!$A:$D,I!$A:$D),2,FALSE)</f>
        <v>CARPINTEIRO DE FORMAS COM ENCARGOS COMPLEMENTARES</v>
      </c>
      <c r="D159" s="66"/>
      <c r="E159" s="66"/>
      <c r="F159" s="66"/>
      <c r="G159" s="16" t="str">
        <f>VLOOKUP(B159,IF(A159="COMPOSICAO",S!$A:$D,I!$A:$D),3,FALSE)</f>
        <v>H</v>
      </c>
      <c r="H159" s="21">
        <f>0.224</f>
        <v>0.224</v>
      </c>
      <c r="I159" s="17">
        <f>IF(A159="COMPOSICAO",VLOOKUP("TOTAL - "&amp;B159,COMPOSICAO_AUX_1!$A:$J,10,FALSE),VLOOKUP(B159,I!$A:$D,4,FALSE))</f>
        <v>22.429999999999996</v>
      </c>
      <c r="J159" s="37">
        <f t="shared" si="4"/>
        <v>5.0199999999999996</v>
      </c>
      <c r="K159" s="38"/>
      <c r="L159" s="3"/>
      <c r="M159" s="3"/>
      <c r="N159" s="3"/>
    </row>
    <row r="160" spans="1:14" ht="15" customHeight="1" x14ac:dyDescent="0.25">
      <c r="A160" s="16" t="s">
        <v>507</v>
      </c>
      <c r="B160" s="16">
        <v>88309</v>
      </c>
      <c r="C160" s="66" t="str">
        <f>VLOOKUP(B160,IF(A160="COMPOSICAO",S!$A:$D,I!$A:$D),2,FALSE)</f>
        <v>PEDREIRO COM ENCARGOS COMPLEMENTARES</v>
      </c>
      <c r="D160" s="66"/>
      <c r="E160" s="66"/>
      <c r="F160" s="66"/>
      <c r="G160" s="16" t="str">
        <f>VLOOKUP(B160,IF(A160="COMPOSICAO",S!$A:$D,I!$A:$D),3,FALSE)</f>
        <v>H</v>
      </c>
      <c r="H160" s="21">
        <f>0.224</f>
        <v>0.224</v>
      </c>
      <c r="I160" s="17">
        <f>IF(A160="COMPOSICAO",VLOOKUP("TOTAL - "&amp;B160,COMPOSICAO_AUX_1!$A:$J,10,FALSE),VLOOKUP(B160,I!$A:$D,4,FALSE))</f>
        <v>23.539999999999996</v>
      </c>
      <c r="J160" s="37">
        <f t="shared" si="4"/>
        <v>5.27</v>
      </c>
      <c r="K160" s="38"/>
      <c r="L160" s="3"/>
      <c r="M160" s="3"/>
      <c r="N160" s="3"/>
    </row>
    <row r="161" spans="1:14" ht="15" customHeight="1" x14ac:dyDescent="0.25">
      <c r="A161" s="16" t="s">
        <v>507</v>
      </c>
      <c r="B161" s="16">
        <v>88316</v>
      </c>
      <c r="C161" s="66" t="str">
        <f>VLOOKUP(B161,IF(A161="COMPOSICAO",S!$A:$D,I!$A:$D),2,FALSE)</f>
        <v>SERVENTE COM ENCARGOS COMPLEMENTARES</v>
      </c>
      <c r="D161" s="66"/>
      <c r="E161" s="66"/>
      <c r="F161" s="66"/>
      <c r="G161" s="16" t="str">
        <f>VLOOKUP(B161,IF(A161="COMPOSICAO",S!$A:$D,I!$A:$D),3,FALSE)</f>
        <v>H</v>
      </c>
      <c r="H161" s="21">
        <f>1.345</f>
        <v>1.345</v>
      </c>
      <c r="I161" s="17">
        <f>IF(A161="COMPOSICAO",VLOOKUP("TOTAL - "&amp;B161,COMPOSICAO_AUX_1!$A:$J,10,FALSE),VLOOKUP(B161,I!$A:$D,4,FALSE))</f>
        <v>19.150000000000002</v>
      </c>
      <c r="J161" s="37">
        <f t="shared" si="4"/>
        <v>25.75</v>
      </c>
      <c r="K161" s="38"/>
      <c r="L161" s="3"/>
      <c r="M161" s="3"/>
      <c r="N161" s="3"/>
    </row>
    <row r="162" spans="1:14" ht="45" customHeight="1" x14ac:dyDescent="0.25">
      <c r="A162" s="16" t="s">
        <v>507</v>
      </c>
      <c r="B162" s="16">
        <v>90586</v>
      </c>
      <c r="C162" s="66" t="str">
        <f>VLOOKUP(B162,IF(A162="COMPOSICAO",S!$A:$D,I!$A:$D),2,FALSE)</f>
        <v>VIBRADOR DE IMERSÃO, DIÂMETRO DE PONTEIRA 45MM, MOTOR ELÉTRICO TRIFÁSICO POTÊNCIA DE 2 CV - CHP DIURNO. AF_06/2015</v>
      </c>
      <c r="D162" s="66"/>
      <c r="E162" s="66"/>
      <c r="F162" s="66"/>
      <c r="G162" s="16" t="str">
        <f>VLOOKUP(B162,IF(A162="COMPOSICAO",S!$A:$D,I!$A:$D),3,FALSE)</f>
        <v>CHP</v>
      </c>
      <c r="H162" s="21">
        <f>0.094</f>
        <v>9.4E-2</v>
      </c>
      <c r="I162" s="17">
        <f>IF(A162="COMPOSICAO",VLOOKUP("TOTAL - "&amp;B162,COMPOSICAO_AUX_1!$A:$J,10,FALSE),VLOOKUP(B162,I!$A:$D,4,FALSE))</f>
        <v>1.26</v>
      </c>
      <c r="J162" s="37">
        <f t="shared" si="4"/>
        <v>0.11</v>
      </c>
      <c r="K162" s="38"/>
      <c r="L162" s="3"/>
      <c r="M162" s="3"/>
      <c r="N162" s="3"/>
    </row>
    <row r="163" spans="1:14" ht="45" customHeight="1" x14ac:dyDescent="0.25">
      <c r="A163" s="16" t="s">
        <v>507</v>
      </c>
      <c r="B163" s="16">
        <v>90587</v>
      </c>
      <c r="C163" s="66" t="str">
        <f>VLOOKUP(B163,IF(A163="COMPOSICAO",S!$A:$D,I!$A:$D),2,FALSE)</f>
        <v>VIBRADOR DE IMERSÃO, DIÂMETRO DE PONTEIRA 45MM, MOTOR ELÉTRICO TRIFÁSICO POTÊNCIA DE 2 CV - CHI DIURNO. AF_06/2015</v>
      </c>
      <c r="D163" s="66"/>
      <c r="E163" s="66"/>
      <c r="F163" s="66"/>
      <c r="G163" s="16" t="str">
        <f>VLOOKUP(B163,IF(A163="COMPOSICAO",S!$A:$D,I!$A:$D),3,FALSE)</f>
        <v>CHI</v>
      </c>
      <c r="H163" s="21">
        <f>0.13</f>
        <v>0.13</v>
      </c>
      <c r="I163" s="17">
        <f>IF(A163="COMPOSICAO",VLOOKUP("TOTAL - "&amp;B163,COMPOSICAO_AUX_1!$A:$J,10,FALSE),VLOOKUP(B163,I!$A:$D,4,FALSE))</f>
        <v>0.49</v>
      </c>
      <c r="J163" s="37">
        <f t="shared" si="4"/>
        <v>0.06</v>
      </c>
      <c r="K163" s="38"/>
      <c r="L163" s="3"/>
      <c r="M163" s="3"/>
      <c r="N163" s="3"/>
    </row>
    <row r="164" spans="1:14" ht="15" customHeight="1" x14ac:dyDescent="0.25">
      <c r="A164" s="22" t="s">
        <v>508</v>
      </c>
      <c r="B164" s="23"/>
      <c r="C164" s="23"/>
      <c r="D164" s="23"/>
      <c r="E164" s="23"/>
      <c r="F164" s="23"/>
      <c r="G164" s="24"/>
      <c r="H164" s="25"/>
      <c r="I164" s="18"/>
      <c r="J164" s="37">
        <f>SUM(J157:K163)</f>
        <v>613.65</v>
      </c>
      <c r="K164" s="38"/>
    </row>
    <row r="165" spans="1:14" ht="15" customHeight="1" x14ac:dyDescent="0.25">
      <c r="A165" s="22" t="str">
        <f>"TAXA DE BDI ("&amp;BDI&amp;" %)"</f>
        <v>TAXA DE BDI (20,34 %)</v>
      </c>
      <c r="B165" s="23"/>
      <c r="C165" s="23"/>
      <c r="D165" s="23"/>
      <c r="E165" s="23"/>
      <c r="F165" s="23"/>
      <c r="G165" s="24"/>
      <c r="H165" s="25"/>
      <c r="I165" s="18"/>
      <c r="J165" s="37">
        <f>ROUND(J164*(BDI/100),2)</f>
        <v>124.82</v>
      </c>
      <c r="K165" s="38"/>
    </row>
    <row r="166" spans="1:14" ht="15" customHeight="1" x14ac:dyDescent="0.25">
      <c r="A166" s="22" t="s">
        <v>526</v>
      </c>
      <c r="B166" s="23"/>
      <c r="C166" s="23"/>
      <c r="D166" s="23"/>
      <c r="E166" s="23"/>
      <c r="F166" s="23"/>
      <c r="G166" s="24"/>
      <c r="H166" s="25"/>
      <c r="I166" s="18"/>
      <c r="J166" s="37">
        <f>SUM(J164:K165)</f>
        <v>738.47</v>
      </c>
      <c r="K166" s="38"/>
    </row>
    <row r="167" spans="1:14" ht="15" customHeight="1" x14ac:dyDescent="0.25">
      <c r="A167" s="3"/>
      <c r="B167" s="3"/>
      <c r="C167" s="3"/>
      <c r="D167" s="3"/>
      <c r="E167" s="3"/>
      <c r="F167" s="3"/>
      <c r="G167" s="3"/>
      <c r="H167" s="3"/>
      <c r="I167" s="3"/>
      <c r="J167" s="3"/>
      <c r="K167" s="3"/>
    </row>
    <row r="168" spans="1:14" ht="15" customHeight="1" x14ac:dyDescent="0.25">
      <c r="A168" s="10" t="s">
        <v>502</v>
      </c>
      <c r="B168" s="10" t="s">
        <v>32</v>
      </c>
      <c r="C168" s="70" t="s">
        <v>8</v>
      </c>
      <c r="D168" s="71"/>
      <c r="E168" s="71"/>
      <c r="F168" s="71"/>
      <c r="G168" s="6" t="s">
        <v>33</v>
      </c>
      <c r="H168" s="6" t="s">
        <v>503</v>
      </c>
      <c r="I168" s="6" t="s">
        <v>504</v>
      </c>
      <c r="J168" s="44" t="s">
        <v>10</v>
      </c>
      <c r="K168" s="45"/>
    </row>
    <row r="169" spans="1:14" ht="60" customHeight="1" x14ac:dyDescent="0.25">
      <c r="A169" s="6" t="s">
        <v>512</v>
      </c>
      <c r="B169" s="6">
        <v>103675</v>
      </c>
      <c r="C169" s="76" t="str">
        <f>VLOOKUP(B169,S!$A:$D,2,FALSE)</f>
        <v>CONCRETAGEM DE VIGAS E LAJES, FCK=25 MPA, PARA LAJES MACIÇAS OU NERVURADAS COM USO DE BOMBA - LANÇAMENTO, ADENSAMENTO E ACABAMENTO. AF_02/2022</v>
      </c>
      <c r="D169" s="76"/>
      <c r="E169" s="76"/>
      <c r="F169" s="77"/>
      <c r="G169" s="6" t="str">
        <f>VLOOKUP(B169,S!$A:$D,3,FALSE)</f>
        <v>M3</v>
      </c>
      <c r="H169" s="20"/>
      <c r="I169" s="20">
        <f>J176</f>
        <v>613.9799999999999</v>
      </c>
      <c r="J169" s="64"/>
      <c r="K169" s="65"/>
      <c r="L169" s="20">
        <f>VLOOKUP(B169,S!$A:$D,4,FALSE)</f>
        <v>613.98</v>
      </c>
      <c r="M169" s="6" t="str">
        <f>IF(ROUND((L169-I169),2)=0,"OK, confere com a tabela.",IF(ROUND((L169-I169),2)&lt;0,"ACIMA ("&amp;TEXT(ROUND(I169*100/L169,4),"0,0000")&amp;" %) da tabela.","ABAIXO ("&amp;TEXT(ROUND(I169*100/L169,4),"0,0000")&amp;" %) da tabela."))</f>
        <v>OK, confere com a tabela.</v>
      </c>
    </row>
    <row r="170" spans="1:14" ht="45" customHeight="1" x14ac:dyDescent="0.25">
      <c r="A170" s="16" t="s">
        <v>506</v>
      </c>
      <c r="B170" s="16">
        <v>1527</v>
      </c>
      <c r="C170" s="66" t="str">
        <f>VLOOKUP(B170,IF(A170="COMPOSICAO",S!$A:$D,I!$A:$D),2,FALSE)</f>
        <v>CONCRETO USINADO BOMBEAVEL, CLASSE DE RESISTENCIA C25, COM BRITA 0 E 1, SLUMP = 100 +/- 20 MM, INCLUI SERVICO DE BOMBEAMENTO (NBR 8953)</v>
      </c>
      <c r="D170" s="66"/>
      <c r="E170" s="66"/>
      <c r="F170" s="66"/>
      <c r="G170" s="16" t="str">
        <f>VLOOKUP(B170,IF(A170="COMPOSICAO",S!$A:$D,I!$A:$D),3,FALSE)</f>
        <v>M3</v>
      </c>
      <c r="H170" s="21">
        <f>1.103</f>
        <v>1.103</v>
      </c>
      <c r="I170" s="17">
        <f>IF(A170="COMPOSICAO",VLOOKUP("TOTAL - "&amp;B170,COMPOSICAO_AUX_1!$A:$J,10,FALSE),VLOOKUP(B170,I!$A:$D,4,FALSE))</f>
        <v>523.52</v>
      </c>
      <c r="J170" s="37">
        <f t="shared" ref="J170:J175" si="5">TRUNC(H170*I170,2)</f>
        <v>577.44000000000005</v>
      </c>
      <c r="K170" s="38"/>
      <c r="L170" s="3"/>
      <c r="M170" s="3"/>
      <c r="N170" s="3"/>
    </row>
    <row r="171" spans="1:14" ht="30" customHeight="1" x14ac:dyDescent="0.25">
      <c r="A171" s="16" t="s">
        <v>507</v>
      </c>
      <c r="B171" s="16">
        <v>88262</v>
      </c>
      <c r="C171" s="66" t="str">
        <f>VLOOKUP(B171,IF(A171="COMPOSICAO",S!$A:$D,I!$A:$D),2,FALSE)</f>
        <v>CARPINTEIRO DE FORMAS COM ENCARGOS COMPLEMENTARES</v>
      </c>
      <c r="D171" s="66"/>
      <c r="E171" s="66"/>
      <c r="F171" s="66"/>
      <c r="G171" s="16" t="str">
        <f>VLOOKUP(B171,IF(A171="COMPOSICAO",S!$A:$D,I!$A:$D),3,FALSE)</f>
        <v>H</v>
      </c>
      <c r="H171" s="21">
        <f>0.125</f>
        <v>0.125</v>
      </c>
      <c r="I171" s="17">
        <f>IF(A171="COMPOSICAO",VLOOKUP("TOTAL - "&amp;B171,COMPOSICAO_AUX_1!$A:$J,10,FALSE),VLOOKUP(B171,I!$A:$D,4,FALSE))</f>
        <v>22.429999999999996</v>
      </c>
      <c r="J171" s="37">
        <f t="shared" si="5"/>
        <v>2.8</v>
      </c>
      <c r="K171" s="38"/>
      <c r="L171" s="3"/>
      <c r="M171" s="3"/>
      <c r="N171" s="3"/>
    </row>
    <row r="172" spans="1:14" ht="15" customHeight="1" x14ac:dyDescent="0.25">
      <c r="A172" s="16" t="s">
        <v>507</v>
      </c>
      <c r="B172" s="16">
        <v>88309</v>
      </c>
      <c r="C172" s="66" t="str">
        <f>VLOOKUP(B172,IF(A172="COMPOSICAO",S!$A:$D,I!$A:$D),2,FALSE)</f>
        <v>PEDREIRO COM ENCARGOS COMPLEMENTARES</v>
      </c>
      <c r="D172" s="66"/>
      <c r="E172" s="66"/>
      <c r="F172" s="66"/>
      <c r="G172" s="16" t="str">
        <f>VLOOKUP(B172,IF(A172="COMPOSICAO",S!$A:$D,I!$A:$D),3,FALSE)</f>
        <v>H</v>
      </c>
      <c r="H172" s="21">
        <f>0.753</f>
        <v>0.753</v>
      </c>
      <c r="I172" s="17">
        <f>IF(A172="COMPOSICAO",VLOOKUP("TOTAL - "&amp;B172,COMPOSICAO_AUX_1!$A:$J,10,FALSE),VLOOKUP(B172,I!$A:$D,4,FALSE))</f>
        <v>23.539999999999996</v>
      </c>
      <c r="J172" s="37">
        <f t="shared" si="5"/>
        <v>17.72</v>
      </c>
      <c r="K172" s="38"/>
      <c r="L172" s="3"/>
      <c r="M172" s="3"/>
      <c r="N172" s="3"/>
    </row>
    <row r="173" spans="1:14" ht="15" customHeight="1" x14ac:dyDescent="0.25">
      <c r="A173" s="16" t="s">
        <v>507</v>
      </c>
      <c r="B173" s="16">
        <v>88316</v>
      </c>
      <c r="C173" s="66" t="str">
        <f>VLOOKUP(B173,IF(A173="COMPOSICAO",S!$A:$D,I!$A:$D),2,FALSE)</f>
        <v>SERVENTE COM ENCARGOS COMPLEMENTARES</v>
      </c>
      <c r="D173" s="66"/>
      <c r="E173" s="66"/>
      <c r="F173" s="66"/>
      <c r="G173" s="16" t="str">
        <f>VLOOKUP(B173,IF(A173="COMPOSICAO",S!$A:$D,I!$A:$D),3,FALSE)</f>
        <v>H</v>
      </c>
      <c r="H173" s="21">
        <f>0.826</f>
        <v>0.82599999999999996</v>
      </c>
      <c r="I173" s="17">
        <f>IF(A173="COMPOSICAO",VLOOKUP("TOTAL - "&amp;B173,COMPOSICAO_AUX_1!$A:$J,10,FALSE),VLOOKUP(B173,I!$A:$D,4,FALSE))</f>
        <v>19.150000000000002</v>
      </c>
      <c r="J173" s="37">
        <f t="shared" si="5"/>
        <v>15.81</v>
      </c>
      <c r="K173" s="38"/>
      <c r="L173" s="3"/>
      <c r="M173" s="3"/>
      <c r="N173" s="3"/>
    </row>
    <row r="174" spans="1:14" ht="45" customHeight="1" x14ac:dyDescent="0.25">
      <c r="A174" s="16" t="s">
        <v>507</v>
      </c>
      <c r="B174" s="16">
        <v>90586</v>
      </c>
      <c r="C174" s="66" t="str">
        <f>VLOOKUP(B174,IF(A174="COMPOSICAO",S!$A:$D,I!$A:$D),2,FALSE)</f>
        <v>VIBRADOR DE IMERSÃO, DIÂMETRO DE PONTEIRA 45MM, MOTOR ELÉTRICO TRIFÁSICO POTÊNCIA DE 2 CV - CHP DIURNO. AF_06/2015</v>
      </c>
      <c r="D174" s="66"/>
      <c r="E174" s="66"/>
      <c r="F174" s="66"/>
      <c r="G174" s="16" t="str">
        <f>VLOOKUP(B174,IF(A174="COMPOSICAO",S!$A:$D,I!$A:$D),3,FALSE)</f>
        <v>CHP</v>
      </c>
      <c r="H174" s="21">
        <f>0.12</f>
        <v>0.12</v>
      </c>
      <c r="I174" s="17">
        <f>IF(A174="COMPOSICAO",VLOOKUP("TOTAL - "&amp;B174,COMPOSICAO_AUX_1!$A:$J,10,FALSE),VLOOKUP(B174,I!$A:$D,4,FALSE))</f>
        <v>1.26</v>
      </c>
      <c r="J174" s="37">
        <f t="shared" si="5"/>
        <v>0.15</v>
      </c>
      <c r="K174" s="38"/>
      <c r="L174" s="3"/>
      <c r="M174" s="3"/>
      <c r="N174" s="3"/>
    </row>
    <row r="175" spans="1:14" ht="45" customHeight="1" x14ac:dyDescent="0.25">
      <c r="A175" s="16" t="s">
        <v>507</v>
      </c>
      <c r="B175" s="16">
        <v>90587</v>
      </c>
      <c r="C175" s="66" t="str">
        <f>VLOOKUP(B175,IF(A175="COMPOSICAO",S!$A:$D,I!$A:$D),2,FALSE)</f>
        <v>VIBRADOR DE IMERSÃO, DIÂMETRO DE PONTEIRA 45MM, MOTOR ELÉTRICO TRIFÁSICO POTÊNCIA DE 2 CV - CHI DIURNO. AF_06/2015</v>
      </c>
      <c r="D175" s="66"/>
      <c r="E175" s="66"/>
      <c r="F175" s="66"/>
      <c r="G175" s="16" t="str">
        <f>VLOOKUP(B175,IF(A175="COMPOSICAO",S!$A:$D,I!$A:$D),3,FALSE)</f>
        <v>CHI</v>
      </c>
      <c r="H175" s="21">
        <f>0.131</f>
        <v>0.13100000000000001</v>
      </c>
      <c r="I175" s="17">
        <f>IF(A175="COMPOSICAO",VLOOKUP("TOTAL - "&amp;B175,COMPOSICAO_AUX_1!$A:$J,10,FALSE),VLOOKUP(B175,I!$A:$D,4,FALSE))</f>
        <v>0.49</v>
      </c>
      <c r="J175" s="37">
        <f t="shared" si="5"/>
        <v>0.06</v>
      </c>
      <c r="K175" s="38"/>
      <c r="L175" s="3"/>
      <c r="M175" s="3"/>
      <c r="N175" s="3"/>
    </row>
    <row r="176" spans="1:14" ht="15" customHeight="1" x14ac:dyDescent="0.25">
      <c r="A176" s="22" t="s">
        <v>508</v>
      </c>
      <c r="B176" s="23"/>
      <c r="C176" s="23"/>
      <c r="D176" s="23"/>
      <c r="E176" s="23"/>
      <c r="F176" s="23"/>
      <c r="G176" s="24"/>
      <c r="H176" s="25"/>
      <c r="I176" s="18"/>
      <c r="J176" s="37">
        <f>SUM(J169:K175)</f>
        <v>613.9799999999999</v>
      </c>
      <c r="K176" s="38"/>
    </row>
    <row r="177" spans="1:14" ht="15" customHeight="1" x14ac:dyDescent="0.25">
      <c r="A177" s="22" t="str">
        <f>"TAXA DE BDI ("&amp;BDI&amp;" %)"</f>
        <v>TAXA DE BDI (20,34 %)</v>
      </c>
      <c r="B177" s="23"/>
      <c r="C177" s="23"/>
      <c r="D177" s="23"/>
      <c r="E177" s="23"/>
      <c r="F177" s="23"/>
      <c r="G177" s="24"/>
      <c r="H177" s="25"/>
      <c r="I177" s="18"/>
      <c r="J177" s="37">
        <f>ROUND(J176*(BDI/100),2)</f>
        <v>124.88</v>
      </c>
      <c r="K177" s="38"/>
    </row>
    <row r="178" spans="1:14" ht="15" customHeight="1" x14ac:dyDescent="0.25">
      <c r="A178" s="22" t="s">
        <v>527</v>
      </c>
      <c r="B178" s="23"/>
      <c r="C178" s="23"/>
      <c r="D178" s="23"/>
      <c r="E178" s="23"/>
      <c r="F178" s="23"/>
      <c r="G178" s="24"/>
      <c r="H178" s="25"/>
      <c r="I178" s="18"/>
      <c r="J178" s="37">
        <f>SUM(J176:K177)</f>
        <v>738.8599999999999</v>
      </c>
      <c r="K178" s="38"/>
    </row>
    <row r="179" spans="1:14" ht="15" customHeight="1" x14ac:dyDescent="0.25">
      <c r="A179" s="3"/>
      <c r="B179" s="3"/>
      <c r="C179" s="3"/>
      <c r="D179" s="3"/>
      <c r="E179" s="3"/>
      <c r="F179" s="3"/>
      <c r="G179" s="3"/>
      <c r="H179" s="3"/>
      <c r="I179" s="3"/>
      <c r="J179" s="3"/>
      <c r="K179" s="3"/>
    </row>
    <row r="180" spans="1:14" ht="15" customHeight="1" x14ac:dyDescent="0.25">
      <c r="A180" s="10" t="s">
        <v>502</v>
      </c>
      <c r="B180" s="10" t="s">
        <v>32</v>
      </c>
      <c r="C180" s="70" t="s">
        <v>8</v>
      </c>
      <c r="D180" s="71"/>
      <c r="E180" s="71"/>
      <c r="F180" s="71"/>
      <c r="G180" s="6" t="s">
        <v>33</v>
      </c>
      <c r="H180" s="6" t="s">
        <v>503</v>
      </c>
      <c r="I180" s="6" t="s">
        <v>504</v>
      </c>
      <c r="J180" s="44" t="s">
        <v>10</v>
      </c>
      <c r="K180" s="45"/>
    </row>
    <row r="181" spans="1:14" ht="60" customHeight="1" x14ac:dyDescent="0.25">
      <c r="A181" s="6" t="s">
        <v>528</v>
      </c>
      <c r="B181" s="6">
        <v>103328</v>
      </c>
      <c r="C181" s="76" t="str">
        <f>VLOOKUP(B181,S!$A:$D,2,FALSE)</f>
        <v>ALVENARIA DE VEDAÇÃO DE BLOCOS CERÂMICOS FURADOS NA HORIZONTAL DE 9X19X19 CM (ESPESSURA 9 CM) E ARGAMASSA DE ASSENTAMENTO COM PREPARO EM BETONEIRA. AF_12/2021</v>
      </c>
      <c r="D181" s="76"/>
      <c r="E181" s="76"/>
      <c r="F181" s="77"/>
      <c r="G181" s="6" t="str">
        <f>VLOOKUP(B181,S!$A:$D,3,FALSE)</f>
        <v>M2</v>
      </c>
      <c r="H181" s="20"/>
      <c r="I181" s="20">
        <f>J188</f>
        <v>76.739999999999995</v>
      </c>
      <c r="J181" s="64"/>
      <c r="K181" s="65"/>
      <c r="L181" s="20">
        <f>VLOOKUP(B181,S!$A:$D,4,FALSE)</f>
        <v>76.739999999999995</v>
      </c>
      <c r="M181" s="6" t="str">
        <f>IF(ROUND((L181-I181),2)=0,"OK, confere com a tabela.",IF(ROUND((L181-I181),2)&lt;0,"ACIMA ("&amp;TEXT(ROUND(I181*100/L181,4),"0,0000")&amp;" %) da tabela.","ABAIXO ("&amp;TEXT(ROUND(I181*100/L181,4),"0,0000")&amp;" %) da tabela."))</f>
        <v>OK, confere com a tabela.</v>
      </c>
    </row>
    <row r="182" spans="1:14" ht="45" customHeight="1" x14ac:dyDescent="0.25">
      <c r="A182" s="16" t="s">
        <v>506</v>
      </c>
      <c r="B182" s="16">
        <v>7271</v>
      </c>
      <c r="C182" s="66" t="str">
        <f>VLOOKUP(B182,IF(A182="COMPOSICAO",S!$A:$D,I!$A:$D),2,FALSE)</f>
        <v>BLOCO CERAMICO / TIJOLO VAZADO PARA ALVENARIA DE VEDACAO, 8 FUROS NA HORIZONTAL, DE 9 X 19 X 19 CM (L XA X C)</v>
      </c>
      <c r="D182" s="66"/>
      <c r="E182" s="66"/>
      <c r="F182" s="66"/>
      <c r="G182" s="16" t="str">
        <f>VLOOKUP(B182,IF(A182="COMPOSICAO",S!$A:$D,I!$A:$D),3,FALSE)</f>
        <v>UN</v>
      </c>
      <c r="H182" s="21">
        <f>28.31</f>
        <v>28.31</v>
      </c>
      <c r="I182" s="17">
        <f>IF(A182="COMPOSICAO",VLOOKUP("TOTAL - "&amp;B182,COMPOSICAO_AUX_1!$A:$J,10,FALSE),VLOOKUP(B182,I!$A:$D,4,FALSE))</f>
        <v>0.64</v>
      </c>
      <c r="J182" s="37">
        <f t="shared" ref="J182:J187" si="6">TRUNC(H182*I182,2)</f>
        <v>18.11</v>
      </c>
      <c r="K182" s="38"/>
      <c r="L182" s="3"/>
      <c r="M182" s="3"/>
      <c r="N182" s="3"/>
    </row>
    <row r="183" spans="1:14" ht="45" customHeight="1" x14ac:dyDescent="0.25">
      <c r="A183" s="16" t="s">
        <v>506</v>
      </c>
      <c r="B183" s="16">
        <v>34557</v>
      </c>
      <c r="C183" s="66" t="str">
        <f>VLOOKUP(B183,IF(A183="COMPOSICAO",S!$A:$D,I!$A:$D),2,FALSE)</f>
        <v>TELA DE ACO SOLDADA GALVANIZADA/ZINCADA PARA ALVENARIA, FIO D = *1,20 A 1,70* MM, MALHA 15 X 15 MM, (C X L) *50 X 7,5* CM</v>
      </c>
      <c r="D183" s="66"/>
      <c r="E183" s="66"/>
      <c r="F183" s="66"/>
      <c r="G183" s="16" t="str">
        <f>VLOOKUP(B183,IF(A183="COMPOSICAO",S!$A:$D,I!$A:$D),3,FALSE)</f>
        <v>M</v>
      </c>
      <c r="H183" s="21">
        <f>0.42</f>
        <v>0.42</v>
      </c>
      <c r="I183" s="17">
        <f>IF(A183="COMPOSICAO",VLOOKUP("TOTAL - "&amp;B183,COMPOSICAO_AUX_1!$A:$J,10,FALSE),VLOOKUP(B183,I!$A:$D,4,FALSE))</f>
        <v>2.71</v>
      </c>
      <c r="J183" s="37">
        <f t="shared" si="6"/>
        <v>1.1299999999999999</v>
      </c>
      <c r="K183" s="38"/>
      <c r="L183" s="3"/>
      <c r="M183" s="3"/>
      <c r="N183" s="3"/>
    </row>
    <row r="184" spans="1:14" ht="30" customHeight="1" x14ac:dyDescent="0.25">
      <c r="A184" s="16" t="s">
        <v>506</v>
      </c>
      <c r="B184" s="16">
        <v>37395</v>
      </c>
      <c r="C184" s="66" t="str">
        <f>VLOOKUP(B184,IF(A184="COMPOSICAO",S!$A:$D,I!$A:$D),2,FALSE)</f>
        <v>PINO DE ACO COM FURO, HASTE = 27 MM (ACAO DIRETA)</v>
      </c>
      <c r="D184" s="66"/>
      <c r="E184" s="66"/>
      <c r="F184" s="66"/>
      <c r="G184" s="16" t="str">
        <f>VLOOKUP(B184,IF(A184="COMPOSICAO",S!$A:$D,I!$A:$D),3,FALSE)</f>
        <v>CENTO</v>
      </c>
      <c r="H184" s="21">
        <f>0.005</f>
        <v>5.0000000000000001E-3</v>
      </c>
      <c r="I184" s="17">
        <f>IF(A184="COMPOSICAO",VLOOKUP("TOTAL - "&amp;B184,COMPOSICAO_AUX_1!$A:$J,10,FALSE),VLOOKUP(B184,I!$A:$D,4,FALSE))</f>
        <v>40.33</v>
      </c>
      <c r="J184" s="37">
        <f t="shared" si="6"/>
        <v>0.2</v>
      </c>
      <c r="K184" s="38"/>
      <c r="L184" s="3"/>
      <c r="M184" s="3"/>
      <c r="N184" s="3"/>
    </row>
    <row r="185" spans="1:14" ht="75" customHeight="1" x14ac:dyDescent="0.25">
      <c r="A185" s="16" t="s">
        <v>507</v>
      </c>
      <c r="B185" s="16">
        <v>87292</v>
      </c>
      <c r="C185" s="66" t="str">
        <f>VLOOKUP(B185,IF(A185="COMPOSICAO",S!$A:$D,I!$A:$D),2,FALSE)</f>
        <v>ARGAMASSA TRAÇO 1:2:8 (EM VOLUME DE CIMENTO, CAL E AREIA MÉDIA ÚMIDA) PARA EMBOÇO/MASSA ÚNICA/ASSENTAMENTO DE ALVENARIA DE VEDAÇÃO, PREPARO MECÂNICO COM BETONEIRA 400 L. AF_08/2019</v>
      </c>
      <c r="D185" s="66"/>
      <c r="E185" s="66"/>
      <c r="F185" s="66"/>
      <c r="G185" s="16" t="str">
        <f>VLOOKUP(B185,IF(A185="COMPOSICAO",S!$A:$D,I!$A:$D),3,FALSE)</f>
        <v>M3</v>
      </c>
      <c r="H185" s="21">
        <f>0.0091</f>
        <v>9.1000000000000004E-3</v>
      </c>
      <c r="I185" s="17">
        <f>IF(A185="COMPOSICAO",VLOOKUP("TOTAL - "&amp;B185,COMPOSICAO_AUX_1!$A:$J,10,FALSE),VLOOKUP(B185,I!$A:$D,4,FALSE))</f>
        <v>440.12999999999994</v>
      </c>
      <c r="J185" s="37">
        <f t="shared" si="6"/>
        <v>4</v>
      </c>
      <c r="K185" s="38"/>
      <c r="L185" s="3"/>
      <c r="M185" s="3"/>
      <c r="N185" s="3"/>
    </row>
    <row r="186" spans="1:14" ht="15" customHeight="1" x14ac:dyDescent="0.25">
      <c r="A186" s="16" t="s">
        <v>507</v>
      </c>
      <c r="B186" s="16">
        <v>88309</v>
      </c>
      <c r="C186" s="66" t="str">
        <f>VLOOKUP(B186,IF(A186="COMPOSICAO",S!$A:$D,I!$A:$D),2,FALSE)</f>
        <v>PEDREIRO COM ENCARGOS COMPLEMENTARES</v>
      </c>
      <c r="D186" s="66"/>
      <c r="E186" s="66"/>
      <c r="F186" s="66"/>
      <c r="G186" s="16" t="str">
        <f>VLOOKUP(B186,IF(A186="COMPOSICAO",S!$A:$D,I!$A:$D),3,FALSE)</f>
        <v>H</v>
      </c>
      <c r="H186" s="21">
        <f>1.61</f>
        <v>1.61</v>
      </c>
      <c r="I186" s="17">
        <f>IF(A186="COMPOSICAO",VLOOKUP("TOTAL - "&amp;B186,COMPOSICAO_AUX_1!$A:$J,10,FALSE),VLOOKUP(B186,I!$A:$D,4,FALSE))</f>
        <v>23.539999999999996</v>
      </c>
      <c r="J186" s="37">
        <f t="shared" si="6"/>
        <v>37.89</v>
      </c>
      <c r="K186" s="38"/>
      <c r="L186" s="3"/>
      <c r="M186" s="3"/>
      <c r="N186" s="3"/>
    </row>
    <row r="187" spans="1:14" ht="15" customHeight="1" x14ac:dyDescent="0.25">
      <c r="A187" s="16" t="s">
        <v>507</v>
      </c>
      <c r="B187" s="16">
        <v>88316</v>
      </c>
      <c r="C187" s="66" t="str">
        <f>VLOOKUP(B187,IF(A187="COMPOSICAO",S!$A:$D,I!$A:$D),2,FALSE)</f>
        <v>SERVENTE COM ENCARGOS COMPLEMENTARES</v>
      </c>
      <c r="D187" s="66"/>
      <c r="E187" s="66"/>
      <c r="F187" s="66"/>
      <c r="G187" s="16" t="str">
        <f>VLOOKUP(B187,IF(A187="COMPOSICAO",S!$A:$D,I!$A:$D),3,FALSE)</f>
        <v>H</v>
      </c>
      <c r="H187" s="21">
        <f>0.805</f>
        <v>0.80500000000000005</v>
      </c>
      <c r="I187" s="17">
        <f>IF(A187="COMPOSICAO",VLOOKUP("TOTAL - "&amp;B187,COMPOSICAO_AUX_1!$A:$J,10,FALSE),VLOOKUP(B187,I!$A:$D,4,FALSE))</f>
        <v>19.150000000000002</v>
      </c>
      <c r="J187" s="37">
        <f t="shared" si="6"/>
        <v>15.41</v>
      </c>
      <c r="K187" s="38"/>
      <c r="L187" s="3"/>
      <c r="M187" s="3"/>
      <c r="N187" s="3"/>
    </row>
    <row r="188" spans="1:14" ht="15" customHeight="1" x14ac:dyDescent="0.25">
      <c r="A188" s="22" t="s">
        <v>508</v>
      </c>
      <c r="B188" s="23"/>
      <c r="C188" s="23"/>
      <c r="D188" s="23"/>
      <c r="E188" s="23"/>
      <c r="F188" s="23"/>
      <c r="G188" s="24"/>
      <c r="H188" s="25"/>
      <c r="I188" s="18"/>
      <c r="J188" s="37">
        <f>SUM(J181:K187)</f>
        <v>76.739999999999995</v>
      </c>
      <c r="K188" s="38"/>
    </row>
    <row r="189" spans="1:14" ht="15" customHeight="1" x14ac:dyDescent="0.25">
      <c r="A189" s="22" t="str">
        <f>"TAXA DE BDI ("&amp;BDI&amp;" %)"</f>
        <v>TAXA DE BDI (20,34 %)</v>
      </c>
      <c r="B189" s="23"/>
      <c r="C189" s="23"/>
      <c r="D189" s="23"/>
      <c r="E189" s="23"/>
      <c r="F189" s="23"/>
      <c r="G189" s="24"/>
      <c r="H189" s="25"/>
      <c r="I189" s="18"/>
      <c r="J189" s="37">
        <f>ROUND(J188*(BDI/100),2)</f>
        <v>15.61</v>
      </c>
      <c r="K189" s="38"/>
    </row>
    <row r="190" spans="1:14" ht="15" customHeight="1" x14ac:dyDescent="0.25">
      <c r="A190" s="22" t="s">
        <v>529</v>
      </c>
      <c r="B190" s="23"/>
      <c r="C190" s="23"/>
      <c r="D190" s="23"/>
      <c r="E190" s="23"/>
      <c r="F190" s="23"/>
      <c r="G190" s="24"/>
      <c r="H190" s="25"/>
      <c r="I190" s="18"/>
      <c r="J190" s="37">
        <f>SUM(J188:K189)</f>
        <v>92.35</v>
      </c>
      <c r="K190" s="38"/>
    </row>
    <row r="191" spans="1:14" ht="15" customHeight="1" x14ac:dyDescent="0.25">
      <c r="A191" s="3"/>
      <c r="B191" s="3"/>
      <c r="C191" s="3"/>
      <c r="D191" s="3"/>
      <c r="E191" s="3"/>
      <c r="F191" s="3"/>
      <c r="G191" s="3"/>
      <c r="H191" s="3"/>
      <c r="I191" s="3"/>
      <c r="J191" s="3"/>
      <c r="K191" s="3"/>
    </row>
    <row r="192" spans="1:14" ht="15" customHeight="1" x14ac:dyDescent="0.25">
      <c r="A192" s="10" t="s">
        <v>502</v>
      </c>
      <c r="B192" s="10" t="s">
        <v>32</v>
      </c>
      <c r="C192" s="70" t="s">
        <v>8</v>
      </c>
      <c r="D192" s="71"/>
      <c r="E192" s="71"/>
      <c r="F192" s="71"/>
      <c r="G192" s="6" t="s">
        <v>33</v>
      </c>
      <c r="H192" s="6" t="s">
        <v>503</v>
      </c>
      <c r="I192" s="6" t="s">
        <v>504</v>
      </c>
      <c r="J192" s="44" t="s">
        <v>10</v>
      </c>
      <c r="K192" s="45"/>
    </row>
    <row r="193" spans="1:14" ht="30" customHeight="1" x14ac:dyDescent="0.25">
      <c r="A193" s="6" t="s">
        <v>512</v>
      </c>
      <c r="B193" s="6">
        <v>93182</v>
      </c>
      <c r="C193" s="76" t="str">
        <f>VLOOKUP(B193,S!$A:$D,2,FALSE)</f>
        <v>VERGA PRÉ-MOLDADA PARA JANELAS COM ATÉ 1,5 M DE VÃO. AF_03/2016</v>
      </c>
      <c r="D193" s="76"/>
      <c r="E193" s="76"/>
      <c r="F193" s="77"/>
      <c r="G193" s="6" t="str">
        <f>VLOOKUP(B193,S!$A:$D,3,FALSE)</f>
        <v>M</v>
      </c>
      <c r="H193" s="20"/>
      <c r="I193" s="20">
        <f>J202</f>
        <v>48.76</v>
      </c>
      <c r="J193" s="64"/>
      <c r="K193" s="65"/>
      <c r="L193" s="20">
        <f>VLOOKUP(B193,S!$A:$D,4,FALSE)</f>
        <v>48.76</v>
      </c>
      <c r="M193" s="6" t="str">
        <f>IF(ROUND((L193-I193),2)=0,"OK, confere com a tabela.",IF(ROUND((L193-I193),2)&lt;0,"ACIMA ("&amp;TEXT(ROUND(I193*100/L193,4),"0,0000")&amp;" %) da tabela.","ABAIXO ("&amp;TEXT(ROUND(I193*100/L193,4),"0,0000")&amp;" %) da tabela."))</f>
        <v>OK, confere com a tabela.</v>
      </c>
    </row>
    <row r="194" spans="1:14" ht="30" customHeight="1" x14ac:dyDescent="0.25">
      <c r="A194" s="16" t="s">
        <v>506</v>
      </c>
      <c r="B194" s="16">
        <v>2692</v>
      </c>
      <c r="C194" s="66" t="str">
        <f>VLOOKUP(B194,IF(A194="COMPOSICAO",S!$A:$D,I!$A:$D),2,FALSE)</f>
        <v>DESMOLDANTE PROTETOR PARA FORMAS DE MADEIRA, DE BASE OLEOSA EMULSIONADA EM AGUA</v>
      </c>
      <c r="D194" s="66"/>
      <c r="E194" s="66"/>
      <c r="F194" s="66"/>
      <c r="G194" s="16" t="str">
        <f>VLOOKUP(B194,IF(A194="COMPOSICAO",S!$A:$D,I!$A:$D),3,FALSE)</f>
        <v>L</v>
      </c>
      <c r="H194" s="21">
        <f>0.006</f>
        <v>6.0000000000000001E-3</v>
      </c>
      <c r="I194" s="17">
        <f>IF(A194="COMPOSICAO",VLOOKUP("TOTAL - "&amp;B194,COMPOSICAO_AUX_1!$A:$J,10,FALSE),VLOOKUP(B194,I!$A:$D,4,FALSE))</f>
        <v>6.91</v>
      </c>
      <c r="J194" s="37">
        <f t="shared" ref="J194:J201" si="7">TRUNC(H194*I194,2)</f>
        <v>0.04</v>
      </c>
      <c r="K194" s="38"/>
      <c r="L194" s="3"/>
      <c r="M194" s="3"/>
      <c r="N194" s="3"/>
    </row>
    <row r="195" spans="1:14" ht="45" customHeight="1" x14ac:dyDescent="0.25">
      <c r="A195" s="16" t="s">
        <v>506</v>
      </c>
      <c r="B195" s="16">
        <v>39017</v>
      </c>
      <c r="C195" s="66" t="str">
        <f>VLOOKUP(B195,IF(A195="COMPOSICAO",S!$A:$D,I!$A:$D),2,FALSE)</f>
        <v>ESPACADOR / DISTANCIADOR CIRCULAR COM ENTRADA LATERAL, EM PLASTICO, PARA VERGALHAO *4,2 A 12,5* MM, COBRIMENTO 20 MM</v>
      </c>
      <c r="D195" s="66"/>
      <c r="E195" s="66"/>
      <c r="F195" s="66"/>
      <c r="G195" s="16" t="str">
        <f>VLOOKUP(B195,IF(A195="COMPOSICAO",S!$A:$D,I!$A:$D),3,FALSE)</f>
        <v>UN</v>
      </c>
      <c r="H195" s="21">
        <f>6</f>
        <v>6</v>
      </c>
      <c r="I195" s="17">
        <f>IF(A195="COMPOSICAO",VLOOKUP("TOTAL - "&amp;B195,COMPOSICAO_AUX_1!$A:$J,10,FALSE),VLOOKUP(B195,I!$A:$D,4,FALSE))</f>
        <v>0.22</v>
      </c>
      <c r="J195" s="37">
        <f t="shared" si="7"/>
        <v>1.32</v>
      </c>
      <c r="K195" s="38"/>
      <c r="L195" s="3"/>
      <c r="M195" s="3"/>
      <c r="N195" s="3"/>
    </row>
    <row r="196" spans="1:14" ht="75" customHeight="1" x14ac:dyDescent="0.25">
      <c r="A196" s="16" t="s">
        <v>507</v>
      </c>
      <c r="B196" s="16">
        <v>87294</v>
      </c>
      <c r="C196" s="66" t="str">
        <f>VLOOKUP(B196,IF(A196="COMPOSICAO",S!$A:$D,I!$A:$D),2,FALSE)</f>
        <v>ARGAMASSA TRAÇO 1:2:9 (EM VOLUME DE CIMENTO, CAL E AREIA MÉDIA ÚMIDA) PARA EMBOÇO/MASSA ÚNICA/ASSENTAMENTO DE ALVENARIA DE VEDAÇÃO, PREPARO MECÂNICO COM BETONEIRA 600 L. AF_08/2019</v>
      </c>
      <c r="D196" s="66"/>
      <c r="E196" s="66"/>
      <c r="F196" s="66"/>
      <c r="G196" s="16" t="str">
        <f>VLOOKUP(B196,IF(A196="COMPOSICAO",S!$A:$D,I!$A:$D),3,FALSE)</f>
        <v>M3</v>
      </c>
      <c r="H196" s="21">
        <f>0.0019</f>
        <v>1.9E-3</v>
      </c>
      <c r="I196" s="17">
        <f>IF(A196="COMPOSICAO",VLOOKUP("TOTAL - "&amp;B196,COMPOSICAO_AUX_1!$A:$J,10,FALSE),VLOOKUP(B196,I!$A:$D,4,FALSE))</f>
        <v>421.07</v>
      </c>
      <c r="J196" s="37">
        <f t="shared" si="7"/>
        <v>0.8</v>
      </c>
      <c r="K196" s="38"/>
      <c r="L196" s="3"/>
      <c r="M196" s="3"/>
      <c r="N196" s="3"/>
    </row>
    <row r="197" spans="1:14" ht="15" customHeight="1" x14ac:dyDescent="0.25">
      <c r="A197" s="16" t="s">
        <v>507</v>
      </c>
      <c r="B197" s="16">
        <v>88309</v>
      </c>
      <c r="C197" s="66" t="str">
        <f>VLOOKUP(B197,IF(A197="COMPOSICAO",S!$A:$D,I!$A:$D),2,FALSE)</f>
        <v>PEDREIRO COM ENCARGOS COMPLEMENTARES</v>
      </c>
      <c r="D197" s="66"/>
      <c r="E197" s="66"/>
      <c r="F197" s="66"/>
      <c r="G197" s="16" t="str">
        <f>VLOOKUP(B197,IF(A197="COMPOSICAO",S!$A:$D,I!$A:$D),3,FALSE)</f>
        <v>H</v>
      </c>
      <c r="H197" s="21">
        <f>0.084</f>
        <v>8.4000000000000005E-2</v>
      </c>
      <c r="I197" s="17">
        <f>IF(A197="COMPOSICAO",VLOOKUP("TOTAL - "&amp;B197,COMPOSICAO_AUX_1!$A:$J,10,FALSE),VLOOKUP(B197,I!$A:$D,4,FALSE))</f>
        <v>23.539999999999996</v>
      </c>
      <c r="J197" s="37">
        <f t="shared" si="7"/>
        <v>1.97</v>
      </c>
      <c r="K197" s="38"/>
      <c r="L197" s="3"/>
      <c r="M197" s="3"/>
      <c r="N197" s="3"/>
    </row>
    <row r="198" spans="1:14" ht="15" customHeight="1" x14ac:dyDescent="0.25">
      <c r="A198" s="16" t="s">
        <v>507</v>
      </c>
      <c r="B198" s="16">
        <v>88316</v>
      </c>
      <c r="C198" s="66" t="str">
        <f>VLOOKUP(B198,IF(A198="COMPOSICAO",S!$A:$D,I!$A:$D),2,FALSE)</f>
        <v>SERVENTE COM ENCARGOS COMPLEMENTARES</v>
      </c>
      <c r="D198" s="66"/>
      <c r="E198" s="66"/>
      <c r="F198" s="66"/>
      <c r="G198" s="16" t="str">
        <f>VLOOKUP(B198,IF(A198="COMPOSICAO",S!$A:$D,I!$A:$D),3,FALSE)</f>
        <v>H</v>
      </c>
      <c r="H198" s="21">
        <f>0.102</f>
        <v>0.10199999999999999</v>
      </c>
      <c r="I198" s="17">
        <f>IF(A198="COMPOSICAO",VLOOKUP("TOTAL - "&amp;B198,COMPOSICAO_AUX_1!$A:$J,10,FALSE),VLOOKUP(B198,I!$A:$D,4,FALSE))</f>
        <v>19.150000000000002</v>
      </c>
      <c r="J198" s="37">
        <f t="shared" si="7"/>
        <v>1.95</v>
      </c>
      <c r="K198" s="38"/>
      <c r="L198" s="3"/>
      <c r="M198" s="3"/>
      <c r="N198" s="3"/>
    </row>
    <row r="199" spans="1:14" ht="30" customHeight="1" x14ac:dyDescent="0.25">
      <c r="A199" s="16" t="s">
        <v>507</v>
      </c>
      <c r="B199" s="16">
        <v>92270</v>
      </c>
      <c r="C199" s="66" t="str">
        <f>VLOOKUP(B199,IF(A199="COMPOSICAO",S!$A:$D,I!$A:$D),2,FALSE)</f>
        <v>FABRICAÇÃO DE FÔRMA PARA VIGAS, COM MADEIRA SERRADA, E = 25 MM. AF_09/2020</v>
      </c>
      <c r="D199" s="66"/>
      <c r="E199" s="66"/>
      <c r="F199" s="66"/>
      <c r="G199" s="16" t="str">
        <f>VLOOKUP(B199,IF(A199="COMPOSICAO",S!$A:$D,I!$A:$D),3,FALSE)</f>
        <v>M2</v>
      </c>
      <c r="H199" s="21">
        <f>0.17</f>
        <v>0.17</v>
      </c>
      <c r="I199" s="17">
        <f>IF(A199="COMPOSICAO",VLOOKUP("TOTAL - "&amp;B199,COMPOSICAO_AUX_1!$A:$J,10,FALSE),VLOOKUP(B199,I!$A:$D,4,FALSE))</f>
        <v>162.70000000000002</v>
      </c>
      <c r="J199" s="37">
        <f t="shared" si="7"/>
        <v>27.65</v>
      </c>
      <c r="K199" s="38"/>
      <c r="L199" s="3"/>
      <c r="M199" s="3"/>
      <c r="N199" s="3"/>
    </row>
    <row r="200" spans="1:14" ht="30" customHeight="1" x14ac:dyDescent="0.25">
      <c r="A200" s="16" t="s">
        <v>507</v>
      </c>
      <c r="B200" s="16">
        <v>92801</v>
      </c>
      <c r="C200" s="66" t="str">
        <f>VLOOKUP(B200,IF(A200="COMPOSICAO",S!$A:$D,I!$A:$D),2,FALSE)</f>
        <v>CORTE E DOBRA DE AÇO CA-50, DIÂMETRO DE 6,3 MM. AF_06/2022</v>
      </c>
      <c r="D200" s="66"/>
      <c r="E200" s="66"/>
      <c r="F200" s="66"/>
      <c r="G200" s="16" t="str">
        <f>VLOOKUP(B200,IF(A200="COMPOSICAO",S!$A:$D,I!$A:$D),3,FALSE)</f>
        <v>KG</v>
      </c>
      <c r="H200" s="21">
        <f>0.49</f>
        <v>0.49</v>
      </c>
      <c r="I200" s="17">
        <f>IF(A200="COMPOSICAO",VLOOKUP("TOTAL - "&amp;B200,COMPOSICAO_AUX_1!$A:$J,10,FALSE),VLOOKUP(B200,I!$A:$D,4,FALSE))</f>
        <v>13.219999999999999</v>
      </c>
      <c r="J200" s="37">
        <f t="shared" si="7"/>
        <v>6.47</v>
      </c>
      <c r="K200" s="38"/>
      <c r="L200" s="3"/>
      <c r="M200" s="3"/>
      <c r="N200" s="3"/>
    </row>
    <row r="201" spans="1:14" ht="60" customHeight="1" x14ac:dyDescent="0.25">
      <c r="A201" s="16" t="s">
        <v>507</v>
      </c>
      <c r="B201" s="16">
        <v>94970</v>
      </c>
      <c r="C201" s="66" t="str">
        <f>VLOOKUP(B201,IF(A201="COMPOSICAO",S!$A:$D,I!$A:$D),2,FALSE)</f>
        <v>CONCRETO FCK = 20MPA, TRAÇO 1:2,7:3 (EM MASSA SECA DE CIMENTO/ AREIA MÉDIA/ BRITA 1) - PREPARO MECÂNICO COM BETONEIRA 600 L. AF_05/2021</v>
      </c>
      <c r="D201" s="66"/>
      <c r="E201" s="66"/>
      <c r="F201" s="66"/>
      <c r="G201" s="16" t="str">
        <f>VLOOKUP(B201,IF(A201="COMPOSICAO",S!$A:$D,I!$A:$D),3,FALSE)</f>
        <v>M3</v>
      </c>
      <c r="H201" s="21">
        <f>0.018</f>
        <v>1.7999999999999999E-2</v>
      </c>
      <c r="I201" s="17">
        <f>IF(A201="COMPOSICAO",VLOOKUP("TOTAL - "&amp;B201,COMPOSICAO_AUX_1!$A:$J,10,FALSE),VLOOKUP(B201,I!$A:$D,4,FALSE))</f>
        <v>475.74</v>
      </c>
      <c r="J201" s="37">
        <f t="shared" si="7"/>
        <v>8.56</v>
      </c>
      <c r="K201" s="38"/>
      <c r="L201" s="3"/>
      <c r="M201" s="3"/>
      <c r="N201" s="3"/>
    </row>
    <row r="202" spans="1:14" ht="15" customHeight="1" x14ac:dyDescent="0.25">
      <c r="A202" s="22" t="s">
        <v>508</v>
      </c>
      <c r="B202" s="23"/>
      <c r="C202" s="23"/>
      <c r="D202" s="23"/>
      <c r="E202" s="23"/>
      <c r="F202" s="23"/>
      <c r="G202" s="24"/>
      <c r="H202" s="25"/>
      <c r="I202" s="18"/>
      <c r="J202" s="37">
        <f>SUM(J193:K201)</f>
        <v>48.76</v>
      </c>
      <c r="K202" s="38"/>
    </row>
    <row r="203" spans="1:14" ht="15" customHeight="1" x14ac:dyDescent="0.25">
      <c r="A203" s="22" t="str">
        <f>"TAXA DE BDI ("&amp;BDI&amp;" %)"</f>
        <v>TAXA DE BDI (20,34 %)</v>
      </c>
      <c r="B203" s="23"/>
      <c r="C203" s="23"/>
      <c r="D203" s="23"/>
      <c r="E203" s="23"/>
      <c r="F203" s="23"/>
      <c r="G203" s="24"/>
      <c r="H203" s="25"/>
      <c r="I203" s="18"/>
      <c r="J203" s="37">
        <f>ROUND(J202*(BDI/100),2)</f>
        <v>9.92</v>
      </c>
      <c r="K203" s="38"/>
    </row>
    <row r="204" spans="1:14" ht="15" customHeight="1" x14ac:dyDescent="0.25">
      <c r="A204" s="22" t="s">
        <v>530</v>
      </c>
      <c r="B204" s="23"/>
      <c r="C204" s="23"/>
      <c r="D204" s="23"/>
      <c r="E204" s="23"/>
      <c r="F204" s="23"/>
      <c r="G204" s="24"/>
      <c r="H204" s="25"/>
      <c r="I204" s="18"/>
      <c r="J204" s="37">
        <f>SUM(J202:K203)</f>
        <v>58.68</v>
      </c>
      <c r="K204" s="38"/>
    </row>
    <row r="205" spans="1:14" ht="15" customHeight="1" x14ac:dyDescent="0.25">
      <c r="A205" s="3"/>
      <c r="B205" s="3"/>
      <c r="C205" s="3"/>
      <c r="D205" s="3"/>
      <c r="E205" s="3"/>
      <c r="F205" s="3"/>
      <c r="G205" s="3"/>
      <c r="H205" s="3"/>
      <c r="I205" s="3"/>
      <c r="J205" s="3"/>
      <c r="K205" s="3"/>
    </row>
    <row r="206" spans="1:14" ht="15" customHeight="1" x14ac:dyDescent="0.25">
      <c r="A206" s="10" t="s">
        <v>502</v>
      </c>
      <c r="B206" s="10" t="s">
        <v>32</v>
      </c>
      <c r="C206" s="70" t="s">
        <v>8</v>
      </c>
      <c r="D206" s="71"/>
      <c r="E206" s="71"/>
      <c r="F206" s="71"/>
      <c r="G206" s="6" t="s">
        <v>33</v>
      </c>
      <c r="H206" s="6" t="s">
        <v>503</v>
      </c>
      <c r="I206" s="6" t="s">
        <v>504</v>
      </c>
      <c r="J206" s="44" t="s">
        <v>10</v>
      </c>
      <c r="K206" s="45"/>
    </row>
    <row r="207" spans="1:14" ht="30" customHeight="1" x14ac:dyDescent="0.25">
      <c r="A207" s="6" t="s">
        <v>512</v>
      </c>
      <c r="B207" s="6">
        <v>93183</v>
      </c>
      <c r="C207" s="76" t="str">
        <f>VLOOKUP(B207,S!$A:$D,2,FALSE)</f>
        <v>VERGA PRÉ-MOLDADA PARA JANELAS COM MAIS DE 1,5 M DE VÃO. AF_03/2016</v>
      </c>
      <c r="D207" s="76"/>
      <c r="E207" s="76"/>
      <c r="F207" s="77"/>
      <c r="G207" s="6" t="str">
        <f>VLOOKUP(B207,S!$A:$D,3,FALSE)</f>
        <v>M</v>
      </c>
      <c r="H207" s="20"/>
      <c r="I207" s="20">
        <f>J216</f>
        <v>62.8</v>
      </c>
      <c r="J207" s="64"/>
      <c r="K207" s="65"/>
      <c r="L207" s="20">
        <f>VLOOKUP(B207,S!$A:$D,4,FALSE)</f>
        <v>62.8</v>
      </c>
      <c r="M207" s="6" t="str">
        <f>IF(ROUND((L207-I207),2)=0,"OK, confere com a tabela.",IF(ROUND((L207-I207),2)&lt;0,"ACIMA ("&amp;TEXT(ROUND(I207*100/L207,4),"0,0000")&amp;" %) da tabela.","ABAIXO ("&amp;TEXT(ROUND(I207*100/L207,4),"0,0000")&amp;" %) da tabela."))</f>
        <v>OK, confere com a tabela.</v>
      </c>
    </row>
    <row r="208" spans="1:14" ht="30" customHeight="1" x14ac:dyDescent="0.25">
      <c r="A208" s="16" t="s">
        <v>506</v>
      </c>
      <c r="B208" s="16">
        <v>2692</v>
      </c>
      <c r="C208" s="66" t="str">
        <f>VLOOKUP(B208,IF(A208="COMPOSICAO",S!$A:$D,I!$A:$D),2,FALSE)</f>
        <v>DESMOLDANTE PROTETOR PARA FORMAS DE MADEIRA, DE BASE OLEOSA EMULSIONADA EM AGUA</v>
      </c>
      <c r="D208" s="66"/>
      <c r="E208" s="66"/>
      <c r="F208" s="66"/>
      <c r="G208" s="16" t="str">
        <f>VLOOKUP(B208,IF(A208="COMPOSICAO",S!$A:$D,I!$A:$D),3,FALSE)</f>
        <v>L</v>
      </c>
      <c r="H208" s="21">
        <f>0.007</f>
        <v>7.0000000000000001E-3</v>
      </c>
      <c r="I208" s="17">
        <f>IF(A208="COMPOSICAO",VLOOKUP("TOTAL - "&amp;B208,COMPOSICAO_AUX_1!$A:$J,10,FALSE),VLOOKUP(B208,I!$A:$D,4,FALSE))</f>
        <v>6.91</v>
      </c>
      <c r="J208" s="37">
        <f t="shared" ref="J208:J215" si="8">TRUNC(H208*I208,2)</f>
        <v>0.04</v>
      </c>
      <c r="K208" s="38"/>
      <c r="L208" s="3"/>
      <c r="M208" s="3"/>
      <c r="N208" s="3"/>
    </row>
    <row r="209" spans="1:14" ht="45" customHeight="1" x14ac:dyDescent="0.25">
      <c r="A209" s="16" t="s">
        <v>506</v>
      </c>
      <c r="B209" s="16">
        <v>39017</v>
      </c>
      <c r="C209" s="66" t="str">
        <f>VLOOKUP(B209,IF(A209="COMPOSICAO",S!$A:$D,I!$A:$D),2,FALSE)</f>
        <v>ESPACADOR / DISTANCIADOR CIRCULAR COM ENTRADA LATERAL, EM PLASTICO, PARA VERGALHAO *4,2 A 12,5* MM, COBRIMENTO 20 MM</v>
      </c>
      <c r="D209" s="66"/>
      <c r="E209" s="66"/>
      <c r="F209" s="66"/>
      <c r="G209" s="16" t="str">
        <f>VLOOKUP(B209,IF(A209="COMPOSICAO",S!$A:$D,I!$A:$D),3,FALSE)</f>
        <v>UN</v>
      </c>
      <c r="H209" s="21">
        <f>6</f>
        <v>6</v>
      </c>
      <c r="I209" s="17">
        <f>IF(A209="COMPOSICAO",VLOOKUP("TOTAL - "&amp;B209,COMPOSICAO_AUX_1!$A:$J,10,FALSE),VLOOKUP(B209,I!$A:$D,4,FALSE))</f>
        <v>0.22</v>
      </c>
      <c r="J209" s="37">
        <f t="shared" si="8"/>
        <v>1.32</v>
      </c>
      <c r="K209" s="38"/>
      <c r="L209" s="3"/>
      <c r="M209" s="3"/>
      <c r="N209" s="3"/>
    </row>
    <row r="210" spans="1:14" ht="75" customHeight="1" x14ac:dyDescent="0.25">
      <c r="A210" s="16" t="s">
        <v>507</v>
      </c>
      <c r="B210" s="16">
        <v>87294</v>
      </c>
      <c r="C210" s="66" t="str">
        <f>VLOOKUP(B210,IF(A210="COMPOSICAO",S!$A:$D,I!$A:$D),2,FALSE)</f>
        <v>ARGAMASSA TRAÇO 1:2:9 (EM VOLUME DE CIMENTO, CAL E AREIA MÉDIA ÚMIDA) PARA EMBOÇO/MASSA ÚNICA/ASSENTAMENTO DE ALVENARIA DE VEDAÇÃO, PREPARO MECÂNICO COM BETONEIRA 600 L. AF_08/2019</v>
      </c>
      <c r="D210" s="66"/>
      <c r="E210" s="66"/>
      <c r="F210" s="66"/>
      <c r="G210" s="16" t="str">
        <f>VLOOKUP(B210,IF(A210="COMPOSICAO",S!$A:$D,I!$A:$D),3,FALSE)</f>
        <v>M3</v>
      </c>
      <c r="H210" s="21">
        <f>0.0019</f>
        <v>1.9E-3</v>
      </c>
      <c r="I210" s="17">
        <f>IF(A210="COMPOSICAO",VLOOKUP("TOTAL - "&amp;B210,COMPOSICAO_AUX_1!$A:$J,10,FALSE),VLOOKUP(B210,I!$A:$D,4,FALSE))</f>
        <v>421.07</v>
      </c>
      <c r="J210" s="37">
        <f t="shared" si="8"/>
        <v>0.8</v>
      </c>
      <c r="K210" s="38"/>
      <c r="L210" s="3"/>
      <c r="M210" s="3"/>
      <c r="N210" s="3"/>
    </row>
    <row r="211" spans="1:14" ht="15" customHeight="1" x14ac:dyDescent="0.25">
      <c r="A211" s="16" t="s">
        <v>507</v>
      </c>
      <c r="B211" s="16">
        <v>88309</v>
      </c>
      <c r="C211" s="66" t="str">
        <f>VLOOKUP(B211,IF(A211="COMPOSICAO",S!$A:$D,I!$A:$D),2,FALSE)</f>
        <v>PEDREIRO COM ENCARGOS COMPLEMENTARES</v>
      </c>
      <c r="D211" s="66"/>
      <c r="E211" s="66"/>
      <c r="F211" s="66"/>
      <c r="G211" s="16" t="str">
        <f>VLOOKUP(B211,IF(A211="COMPOSICAO",S!$A:$D,I!$A:$D),3,FALSE)</f>
        <v>H</v>
      </c>
      <c r="H211" s="21">
        <f>0.068</f>
        <v>6.8000000000000005E-2</v>
      </c>
      <c r="I211" s="17">
        <f>IF(A211="COMPOSICAO",VLOOKUP("TOTAL - "&amp;B211,COMPOSICAO_AUX_1!$A:$J,10,FALSE),VLOOKUP(B211,I!$A:$D,4,FALSE))</f>
        <v>23.539999999999996</v>
      </c>
      <c r="J211" s="37">
        <f t="shared" si="8"/>
        <v>1.6</v>
      </c>
      <c r="K211" s="38"/>
      <c r="L211" s="3"/>
      <c r="M211" s="3"/>
      <c r="N211" s="3"/>
    </row>
    <row r="212" spans="1:14" ht="15" customHeight="1" x14ac:dyDescent="0.25">
      <c r="A212" s="16" t="s">
        <v>507</v>
      </c>
      <c r="B212" s="16">
        <v>88316</v>
      </c>
      <c r="C212" s="66" t="str">
        <f>VLOOKUP(B212,IF(A212="COMPOSICAO",S!$A:$D,I!$A:$D),2,FALSE)</f>
        <v>SERVENTE COM ENCARGOS COMPLEMENTARES</v>
      </c>
      <c r="D212" s="66"/>
      <c r="E212" s="66"/>
      <c r="F212" s="66"/>
      <c r="G212" s="16" t="str">
        <f>VLOOKUP(B212,IF(A212="COMPOSICAO",S!$A:$D,I!$A:$D),3,FALSE)</f>
        <v>H</v>
      </c>
      <c r="H212" s="21">
        <f>0.094</f>
        <v>9.4E-2</v>
      </c>
      <c r="I212" s="17">
        <f>IF(A212="COMPOSICAO",VLOOKUP("TOTAL - "&amp;B212,COMPOSICAO_AUX_1!$A:$J,10,FALSE),VLOOKUP(B212,I!$A:$D,4,FALSE))</f>
        <v>19.150000000000002</v>
      </c>
      <c r="J212" s="37">
        <f t="shared" si="8"/>
        <v>1.8</v>
      </c>
      <c r="K212" s="38"/>
      <c r="L212" s="3"/>
      <c r="M212" s="3"/>
      <c r="N212" s="3"/>
    </row>
    <row r="213" spans="1:14" ht="30" customHeight="1" x14ac:dyDescent="0.25">
      <c r="A213" s="16" t="s">
        <v>507</v>
      </c>
      <c r="B213" s="16">
        <v>92270</v>
      </c>
      <c r="C213" s="66" t="str">
        <f>VLOOKUP(B213,IF(A213="COMPOSICAO",S!$A:$D,I!$A:$D),2,FALSE)</f>
        <v>FABRICAÇÃO DE FÔRMA PARA VIGAS, COM MADEIRA SERRADA, E = 25 MM. AF_09/2020</v>
      </c>
      <c r="D213" s="66"/>
      <c r="E213" s="66"/>
      <c r="F213" s="66"/>
      <c r="G213" s="16" t="str">
        <f>VLOOKUP(B213,IF(A213="COMPOSICAO",S!$A:$D,I!$A:$D),3,FALSE)</f>
        <v>M2</v>
      </c>
      <c r="H213" s="21">
        <f>0.217</f>
        <v>0.217</v>
      </c>
      <c r="I213" s="17">
        <f>IF(A213="COMPOSICAO",VLOOKUP("TOTAL - "&amp;B213,COMPOSICAO_AUX_1!$A:$J,10,FALSE),VLOOKUP(B213,I!$A:$D,4,FALSE))</f>
        <v>162.70000000000002</v>
      </c>
      <c r="J213" s="37">
        <f t="shared" si="8"/>
        <v>35.299999999999997</v>
      </c>
      <c r="K213" s="38"/>
      <c r="L213" s="3"/>
      <c r="M213" s="3"/>
      <c r="N213" s="3"/>
    </row>
    <row r="214" spans="1:14" ht="30" customHeight="1" x14ac:dyDescent="0.25">
      <c r="A214" s="16" t="s">
        <v>507</v>
      </c>
      <c r="B214" s="16">
        <v>92802</v>
      </c>
      <c r="C214" s="66" t="str">
        <f>VLOOKUP(B214,IF(A214="COMPOSICAO",S!$A:$D,I!$A:$D),2,FALSE)</f>
        <v>CORTE E DOBRA DE AÇO CA-50, DIÂMETRO DE 8,0 MM. AF_06/2022</v>
      </c>
      <c r="D214" s="66"/>
      <c r="E214" s="66"/>
      <c r="F214" s="66"/>
      <c r="G214" s="16" t="str">
        <f>VLOOKUP(B214,IF(A214="COMPOSICAO",S!$A:$D,I!$A:$D),3,FALSE)</f>
        <v>KG</v>
      </c>
      <c r="H214" s="21">
        <f>0.79</f>
        <v>0.79</v>
      </c>
      <c r="I214" s="17">
        <f>IF(A214="COMPOSICAO",VLOOKUP("TOTAL - "&amp;B214,COMPOSICAO_AUX_1!$A:$J,10,FALSE),VLOOKUP(B214,I!$A:$D,4,FALSE))</f>
        <v>13.33</v>
      </c>
      <c r="J214" s="37">
        <f t="shared" si="8"/>
        <v>10.53</v>
      </c>
      <c r="K214" s="38"/>
      <c r="L214" s="3"/>
      <c r="M214" s="3"/>
      <c r="N214" s="3"/>
    </row>
    <row r="215" spans="1:14" ht="60" customHeight="1" x14ac:dyDescent="0.25">
      <c r="A215" s="16" t="s">
        <v>507</v>
      </c>
      <c r="B215" s="16">
        <v>94970</v>
      </c>
      <c r="C215" s="66" t="str">
        <f>VLOOKUP(B215,IF(A215="COMPOSICAO",S!$A:$D,I!$A:$D),2,FALSE)</f>
        <v>CONCRETO FCK = 20MPA, TRAÇO 1:2,7:3 (EM MASSA SECA DE CIMENTO/ AREIA MÉDIA/ BRITA 1) - PREPARO MECÂNICO COM BETONEIRA 600 L. AF_05/2021</v>
      </c>
      <c r="D215" s="66"/>
      <c r="E215" s="66"/>
      <c r="F215" s="66"/>
      <c r="G215" s="16" t="str">
        <f>VLOOKUP(B215,IF(A215="COMPOSICAO",S!$A:$D,I!$A:$D),3,FALSE)</f>
        <v>M3</v>
      </c>
      <c r="H215" s="21">
        <f>0.024</f>
        <v>2.4E-2</v>
      </c>
      <c r="I215" s="17">
        <f>IF(A215="COMPOSICAO",VLOOKUP("TOTAL - "&amp;B215,COMPOSICAO_AUX_1!$A:$J,10,FALSE),VLOOKUP(B215,I!$A:$D,4,FALSE))</f>
        <v>475.74</v>
      </c>
      <c r="J215" s="37">
        <f t="shared" si="8"/>
        <v>11.41</v>
      </c>
      <c r="K215" s="38"/>
      <c r="L215" s="3"/>
      <c r="M215" s="3"/>
      <c r="N215" s="3"/>
    </row>
    <row r="216" spans="1:14" ht="15" customHeight="1" x14ac:dyDescent="0.25">
      <c r="A216" s="22" t="s">
        <v>508</v>
      </c>
      <c r="B216" s="23"/>
      <c r="C216" s="23"/>
      <c r="D216" s="23"/>
      <c r="E216" s="23"/>
      <c r="F216" s="23"/>
      <c r="G216" s="24"/>
      <c r="H216" s="25"/>
      <c r="I216" s="18"/>
      <c r="J216" s="37">
        <f>SUM(J207:K215)</f>
        <v>62.8</v>
      </c>
      <c r="K216" s="38"/>
    </row>
    <row r="217" spans="1:14" ht="15" customHeight="1" x14ac:dyDescent="0.25">
      <c r="A217" s="22" t="str">
        <f>"TAXA DE BDI ("&amp;BDI&amp;" %)"</f>
        <v>TAXA DE BDI (20,34 %)</v>
      </c>
      <c r="B217" s="23"/>
      <c r="C217" s="23"/>
      <c r="D217" s="23"/>
      <c r="E217" s="23"/>
      <c r="F217" s="23"/>
      <c r="G217" s="24"/>
      <c r="H217" s="25"/>
      <c r="I217" s="18"/>
      <c r="J217" s="37">
        <f>ROUND(J216*(BDI/100),2)</f>
        <v>12.77</v>
      </c>
      <c r="K217" s="38"/>
    </row>
    <row r="218" spans="1:14" ht="15" customHeight="1" x14ac:dyDescent="0.25">
      <c r="A218" s="22" t="s">
        <v>531</v>
      </c>
      <c r="B218" s="23"/>
      <c r="C218" s="23"/>
      <c r="D218" s="23"/>
      <c r="E218" s="23"/>
      <c r="F218" s="23"/>
      <c r="G218" s="24"/>
      <c r="H218" s="25"/>
      <c r="I218" s="18"/>
      <c r="J218" s="37">
        <f>SUM(J216:K217)</f>
        <v>75.569999999999993</v>
      </c>
      <c r="K218" s="38"/>
    </row>
    <row r="219" spans="1:14" ht="15" customHeight="1" x14ac:dyDescent="0.25">
      <c r="A219" s="3"/>
      <c r="B219" s="3"/>
      <c r="C219" s="3"/>
      <c r="D219" s="3"/>
      <c r="E219" s="3"/>
      <c r="F219" s="3"/>
      <c r="G219" s="3"/>
      <c r="H219" s="3"/>
      <c r="I219" s="3"/>
      <c r="J219" s="3"/>
      <c r="K219" s="3"/>
    </row>
    <row r="220" spans="1:14" ht="15" customHeight="1" x14ac:dyDescent="0.25">
      <c r="A220" s="10" t="s">
        <v>502</v>
      </c>
      <c r="B220" s="10" t="s">
        <v>32</v>
      </c>
      <c r="C220" s="70" t="s">
        <v>8</v>
      </c>
      <c r="D220" s="71"/>
      <c r="E220" s="71"/>
      <c r="F220" s="71"/>
      <c r="G220" s="6" t="s">
        <v>33</v>
      </c>
      <c r="H220" s="6" t="s">
        <v>503</v>
      </c>
      <c r="I220" s="6" t="s">
        <v>504</v>
      </c>
      <c r="J220" s="44" t="s">
        <v>10</v>
      </c>
      <c r="K220" s="45"/>
    </row>
    <row r="221" spans="1:14" ht="30" customHeight="1" x14ac:dyDescent="0.25">
      <c r="A221" s="6" t="s">
        <v>512</v>
      </c>
      <c r="B221" s="6">
        <v>93194</v>
      </c>
      <c r="C221" s="76" t="str">
        <f>VLOOKUP(B221,S!$A:$D,2,FALSE)</f>
        <v>CONTRAVERGA PRÉ-MOLDADA PARA VÃOS DE ATÉ 1,5 M DE COMPRIMENTO. AF_03/2016</v>
      </c>
      <c r="D221" s="76"/>
      <c r="E221" s="76"/>
      <c r="F221" s="77"/>
      <c r="G221" s="6" t="str">
        <f>VLOOKUP(B221,S!$A:$D,3,FALSE)</f>
        <v>M</v>
      </c>
      <c r="H221" s="20"/>
      <c r="I221" s="20">
        <f>J230</f>
        <v>47.79</v>
      </c>
      <c r="J221" s="64"/>
      <c r="K221" s="65"/>
      <c r="L221" s="20">
        <f>VLOOKUP(B221,S!$A:$D,4,FALSE)</f>
        <v>47.79</v>
      </c>
      <c r="M221" s="6" t="str">
        <f>IF(ROUND((L221-I221),2)=0,"OK, confere com a tabela.",IF(ROUND((L221-I221),2)&lt;0,"ACIMA ("&amp;TEXT(ROUND(I221*100/L221,4),"0,0000")&amp;" %) da tabela.","ABAIXO ("&amp;TEXT(ROUND(I221*100/L221,4),"0,0000")&amp;" %) da tabela."))</f>
        <v>OK, confere com a tabela.</v>
      </c>
    </row>
    <row r="222" spans="1:14" ht="30" customHeight="1" x14ac:dyDescent="0.25">
      <c r="A222" s="16" t="s">
        <v>506</v>
      </c>
      <c r="B222" s="16">
        <v>2692</v>
      </c>
      <c r="C222" s="66" t="str">
        <f>VLOOKUP(B222,IF(A222="COMPOSICAO",S!$A:$D,I!$A:$D),2,FALSE)</f>
        <v>DESMOLDANTE PROTETOR PARA FORMAS DE MADEIRA, DE BASE OLEOSA EMULSIONADA EM AGUA</v>
      </c>
      <c r="D222" s="66"/>
      <c r="E222" s="66"/>
      <c r="F222" s="66"/>
      <c r="G222" s="16" t="str">
        <f>VLOOKUP(B222,IF(A222="COMPOSICAO",S!$A:$D,I!$A:$D),3,FALSE)</f>
        <v>L</v>
      </c>
      <c r="H222" s="21">
        <f>0.006</f>
        <v>6.0000000000000001E-3</v>
      </c>
      <c r="I222" s="17">
        <f>IF(A222="COMPOSICAO",VLOOKUP("TOTAL - "&amp;B222,COMPOSICAO_AUX_1!$A:$J,10,FALSE),VLOOKUP(B222,I!$A:$D,4,FALSE))</f>
        <v>6.91</v>
      </c>
      <c r="J222" s="37">
        <f t="shared" ref="J222:J229" si="9">TRUNC(H222*I222,2)</f>
        <v>0.04</v>
      </c>
      <c r="K222" s="38"/>
      <c r="L222" s="3"/>
      <c r="M222" s="3"/>
      <c r="N222" s="3"/>
    </row>
    <row r="223" spans="1:14" ht="45" customHeight="1" x14ac:dyDescent="0.25">
      <c r="A223" s="16" t="s">
        <v>506</v>
      </c>
      <c r="B223" s="16">
        <v>39017</v>
      </c>
      <c r="C223" s="66" t="str">
        <f>VLOOKUP(B223,IF(A223="COMPOSICAO",S!$A:$D,I!$A:$D),2,FALSE)</f>
        <v>ESPACADOR / DISTANCIADOR CIRCULAR COM ENTRADA LATERAL, EM PLASTICO, PARA VERGALHAO *4,2 A 12,5* MM, COBRIMENTO 20 MM</v>
      </c>
      <c r="D223" s="66"/>
      <c r="E223" s="66"/>
      <c r="F223" s="66"/>
      <c r="G223" s="16" t="str">
        <f>VLOOKUP(B223,IF(A223="COMPOSICAO",S!$A:$D,I!$A:$D),3,FALSE)</f>
        <v>UN</v>
      </c>
      <c r="H223" s="21">
        <f>6</f>
        <v>6</v>
      </c>
      <c r="I223" s="17">
        <f>IF(A223="COMPOSICAO",VLOOKUP("TOTAL - "&amp;B223,COMPOSICAO_AUX_1!$A:$J,10,FALSE),VLOOKUP(B223,I!$A:$D,4,FALSE))</f>
        <v>0.22</v>
      </c>
      <c r="J223" s="37">
        <f t="shared" si="9"/>
        <v>1.32</v>
      </c>
      <c r="K223" s="38"/>
      <c r="L223" s="3"/>
      <c r="M223" s="3"/>
      <c r="N223" s="3"/>
    </row>
    <row r="224" spans="1:14" ht="75" customHeight="1" x14ac:dyDescent="0.25">
      <c r="A224" s="16" t="s">
        <v>507</v>
      </c>
      <c r="B224" s="16">
        <v>87294</v>
      </c>
      <c r="C224" s="66" t="str">
        <f>VLOOKUP(B224,IF(A224="COMPOSICAO",S!$A:$D,I!$A:$D),2,FALSE)</f>
        <v>ARGAMASSA TRAÇO 1:2:9 (EM VOLUME DE CIMENTO, CAL E AREIA MÉDIA ÚMIDA) PARA EMBOÇO/MASSA ÚNICA/ASSENTAMENTO DE ALVENARIA DE VEDAÇÃO, PREPARO MECÂNICO COM BETONEIRA 600 L. AF_08/2019</v>
      </c>
      <c r="D224" s="66"/>
      <c r="E224" s="66"/>
      <c r="F224" s="66"/>
      <c r="G224" s="16" t="str">
        <f>VLOOKUP(B224,IF(A224="COMPOSICAO",S!$A:$D,I!$A:$D),3,FALSE)</f>
        <v>M3</v>
      </c>
      <c r="H224" s="21">
        <f>0.0019</f>
        <v>1.9E-3</v>
      </c>
      <c r="I224" s="17">
        <f>IF(A224="COMPOSICAO",VLOOKUP("TOTAL - "&amp;B224,COMPOSICAO_AUX_1!$A:$J,10,FALSE),VLOOKUP(B224,I!$A:$D,4,FALSE))</f>
        <v>421.07</v>
      </c>
      <c r="J224" s="37">
        <f t="shared" si="9"/>
        <v>0.8</v>
      </c>
      <c r="K224" s="38"/>
      <c r="L224" s="3"/>
      <c r="M224" s="3"/>
      <c r="N224" s="3"/>
    </row>
    <row r="225" spans="1:14" ht="15" customHeight="1" x14ac:dyDescent="0.25">
      <c r="A225" s="16" t="s">
        <v>507</v>
      </c>
      <c r="B225" s="16">
        <v>88309</v>
      </c>
      <c r="C225" s="66" t="str">
        <f>VLOOKUP(B225,IF(A225="COMPOSICAO",S!$A:$D,I!$A:$D),2,FALSE)</f>
        <v>PEDREIRO COM ENCARGOS COMPLEMENTARES</v>
      </c>
      <c r="D225" s="66"/>
      <c r="E225" s="66"/>
      <c r="F225" s="66"/>
      <c r="G225" s="16" t="str">
        <f>VLOOKUP(B225,IF(A225="COMPOSICAO",S!$A:$D,I!$A:$D),3,FALSE)</f>
        <v>H</v>
      </c>
      <c r="H225" s="21">
        <f>0.084</f>
        <v>8.4000000000000005E-2</v>
      </c>
      <c r="I225" s="17">
        <f>IF(A225="COMPOSICAO",VLOOKUP("TOTAL - "&amp;B225,COMPOSICAO_AUX_1!$A:$J,10,FALSE),VLOOKUP(B225,I!$A:$D,4,FALSE))</f>
        <v>23.539999999999996</v>
      </c>
      <c r="J225" s="37">
        <f t="shared" si="9"/>
        <v>1.97</v>
      </c>
      <c r="K225" s="38"/>
      <c r="L225" s="3"/>
      <c r="M225" s="3"/>
      <c r="N225" s="3"/>
    </row>
    <row r="226" spans="1:14" ht="15" customHeight="1" x14ac:dyDescent="0.25">
      <c r="A226" s="16" t="s">
        <v>507</v>
      </c>
      <c r="B226" s="16">
        <v>88316</v>
      </c>
      <c r="C226" s="66" t="str">
        <f>VLOOKUP(B226,IF(A226="COMPOSICAO",S!$A:$D,I!$A:$D),2,FALSE)</f>
        <v>SERVENTE COM ENCARGOS COMPLEMENTARES</v>
      </c>
      <c r="D226" s="66"/>
      <c r="E226" s="66"/>
      <c r="F226" s="66"/>
      <c r="G226" s="16" t="str">
        <f>VLOOKUP(B226,IF(A226="COMPOSICAO",S!$A:$D,I!$A:$D),3,FALSE)</f>
        <v>H</v>
      </c>
      <c r="H226" s="21">
        <f>0.102</f>
        <v>0.10199999999999999</v>
      </c>
      <c r="I226" s="17">
        <f>IF(A226="COMPOSICAO",VLOOKUP("TOTAL - "&amp;B226,COMPOSICAO_AUX_1!$A:$J,10,FALSE),VLOOKUP(B226,I!$A:$D,4,FALSE))</f>
        <v>19.150000000000002</v>
      </c>
      <c r="J226" s="37">
        <f t="shared" si="9"/>
        <v>1.95</v>
      </c>
      <c r="K226" s="38"/>
      <c r="L226" s="3"/>
      <c r="M226" s="3"/>
      <c r="N226" s="3"/>
    </row>
    <row r="227" spans="1:14" ht="30" customHeight="1" x14ac:dyDescent="0.25">
      <c r="A227" s="16" t="s">
        <v>507</v>
      </c>
      <c r="B227" s="16">
        <v>92270</v>
      </c>
      <c r="C227" s="66" t="str">
        <f>VLOOKUP(B227,IF(A227="COMPOSICAO",S!$A:$D,I!$A:$D),2,FALSE)</f>
        <v>FABRICAÇÃO DE FÔRMA PARA VIGAS, COM MADEIRA SERRADA, E = 25 MM. AF_09/2020</v>
      </c>
      <c r="D227" s="66"/>
      <c r="E227" s="66"/>
      <c r="F227" s="66"/>
      <c r="G227" s="16" t="str">
        <f>VLOOKUP(B227,IF(A227="COMPOSICAO",S!$A:$D,I!$A:$D),3,FALSE)</f>
        <v>M2</v>
      </c>
      <c r="H227" s="21">
        <f>0.164</f>
        <v>0.16400000000000001</v>
      </c>
      <c r="I227" s="17">
        <f>IF(A227="COMPOSICAO",VLOOKUP("TOTAL - "&amp;B227,COMPOSICAO_AUX_1!$A:$J,10,FALSE),VLOOKUP(B227,I!$A:$D,4,FALSE))</f>
        <v>162.70000000000002</v>
      </c>
      <c r="J227" s="37">
        <f t="shared" si="9"/>
        <v>26.68</v>
      </c>
      <c r="K227" s="38"/>
      <c r="L227" s="3"/>
      <c r="M227" s="3"/>
      <c r="N227" s="3"/>
    </row>
    <row r="228" spans="1:14" ht="30" customHeight="1" x14ac:dyDescent="0.25">
      <c r="A228" s="16" t="s">
        <v>507</v>
      </c>
      <c r="B228" s="16">
        <v>92801</v>
      </c>
      <c r="C228" s="66" t="str">
        <f>VLOOKUP(B228,IF(A228="COMPOSICAO",S!$A:$D,I!$A:$D),2,FALSE)</f>
        <v>CORTE E DOBRA DE AÇO CA-50, DIÂMETRO DE 6,3 MM. AF_06/2022</v>
      </c>
      <c r="D228" s="66"/>
      <c r="E228" s="66"/>
      <c r="F228" s="66"/>
      <c r="G228" s="16" t="str">
        <f>VLOOKUP(B228,IF(A228="COMPOSICAO",S!$A:$D,I!$A:$D),3,FALSE)</f>
        <v>KG</v>
      </c>
      <c r="H228" s="21">
        <f>0.49</f>
        <v>0.49</v>
      </c>
      <c r="I228" s="17">
        <f>IF(A228="COMPOSICAO",VLOOKUP("TOTAL - "&amp;B228,COMPOSICAO_AUX_1!$A:$J,10,FALSE),VLOOKUP(B228,I!$A:$D,4,FALSE))</f>
        <v>13.219999999999999</v>
      </c>
      <c r="J228" s="37">
        <f t="shared" si="9"/>
        <v>6.47</v>
      </c>
      <c r="K228" s="38"/>
      <c r="L228" s="3"/>
      <c r="M228" s="3"/>
      <c r="N228" s="3"/>
    </row>
    <row r="229" spans="1:14" ht="60" customHeight="1" x14ac:dyDescent="0.25">
      <c r="A229" s="16" t="s">
        <v>507</v>
      </c>
      <c r="B229" s="16">
        <v>94970</v>
      </c>
      <c r="C229" s="66" t="str">
        <f>VLOOKUP(B229,IF(A229="COMPOSICAO",S!$A:$D,I!$A:$D),2,FALSE)</f>
        <v>CONCRETO FCK = 20MPA, TRAÇO 1:2,7:3 (EM MASSA SECA DE CIMENTO/ AREIA MÉDIA/ BRITA 1) - PREPARO MECÂNICO COM BETONEIRA 600 L. AF_05/2021</v>
      </c>
      <c r="D229" s="66"/>
      <c r="E229" s="66"/>
      <c r="F229" s="66"/>
      <c r="G229" s="16" t="str">
        <f>VLOOKUP(B229,IF(A229="COMPOSICAO",S!$A:$D,I!$A:$D),3,FALSE)</f>
        <v>M3</v>
      </c>
      <c r="H229" s="21">
        <f>0.018</f>
        <v>1.7999999999999999E-2</v>
      </c>
      <c r="I229" s="17">
        <f>IF(A229="COMPOSICAO",VLOOKUP("TOTAL - "&amp;B229,COMPOSICAO_AUX_1!$A:$J,10,FALSE),VLOOKUP(B229,I!$A:$D,4,FALSE))</f>
        <v>475.74</v>
      </c>
      <c r="J229" s="37">
        <f t="shared" si="9"/>
        <v>8.56</v>
      </c>
      <c r="K229" s="38"/>
      <c r="L229" s="3"/>
      <c r="M229" s="3"/>
      <c r="N229" s="3"/>
    </row>
    <row r="230" spans="1:14" ht="15" customHeight="1" x14ac:dyDescent="0.25">
      <c r="A230" s="22" t="s">
        <v>508</v>
      </c>
      <c r="B230" s="23"/>
      <c r="C230" s="23"/>
      <c r="D230" s="23"/>
      <c r="E230" s="23"/>
      <c r="F230" s="23"/>
      <c r="G230" s="24"/>
      <c r="H230" s="25"/>
      <c r="I230" s="18"/>
      <c r="J230" s="37">
        <f>SUM(J221:K229)</f>
        <v>47.79</v>
      </c>
      <c r="K230" s="38"/>
    </row>
    <row r="231" spans="1:14" ht="15" customHeight="1" x14ac:dyDescent="0.25">
      <c r="A231" s="22" t="str">
        <f>"TAXA DE BDI ("&amp;BDI&amp;" %)"</f>
        <v>TAXA DE BDI (20,34 %)</v>
      </c>
      <c r="B231" s="23"/>
      <c r="C231" s="23"/>
      <c r="D231" s="23"/>
      <c r="E231" s="23"/>
      <c r="F231" s="23"/>
      <c r="G231" s="24"/>
      <c r="H231" s="25"/>
      <c r="I231" s="18"/>
      <c r="J231" s="37">
        <f>ROUND(J230*(BDI/100),2)</f>
        <v>9.7200000000000006</v>
      </c>
      <c r="K231" s="38"/>
    </row>
    <row r="232" spans="1:14" ht="15" customHeight="1" x14ac:dyDescent="0.25">
      <c r="A232" s="22" t="s">
        <v>532</v>
      </c>
      <c r="B232" s="23"/>
      <c r="C232" s="23"/>
      <c r="D232" s="23"/>
      <c r="E232" s="23"/>
      <c r="F232" s="23"/>
      <c r="G232" s="24"/>
      <c r="H232" s="25"/>
      <c r="I232" s="18"/>
      <c r="J232" s="37">
        <f>SUM(J230:K231)</f>
        <v>57.51</v>
      </c>
      <c r="K232" s="38"/>
    </row>
    <row r="233" spans="1:14" ht="15" customHeight="1" x14ac:dyDescent="0.25">
      <c r="A233" s="3"/>
      <c r="B233" s="3"/>
      <c r="C233" s="3"/>
      <c r="D233" s="3"/>
      <c r="E233" s="3"/>
      <c r="F233" s="3"/>
      <c r="G233" s="3"/>
      <c r="H233" s="3"/>
      <c r="I233" s="3"/>
      <c r="J233" s="3"/>
      <c r="K233" s="3"/>
    </row>
    <row r="234" spans="1:14" ht="15" customHeight="1" x14ac:dyDescent="0.25">
      <c r="A234" s="10" t="s">
        <v>502</v>
      </c>
      <c r="B234" s="10" t="s">
        <v>32</v>
      </c>
      <c r="C234" s="70" t="s">
        <v>8</v>
      </c>
      <c r="D234" s="71"/>
      <c r="E234" s="71"/>
      <c r="F234" s="71"/>
      <c r="G234" s="6" t="s">
        <v>33</v>
      </c>
      <c r="H234" s="6" t="s">
        <v>503</v>
      </c>
      <c r="I234" s="6" t="s">
        <v>504</v>
      </c>
      <c r="J234" s="44" t="s">
        <v>10</v>
      </c>
      <c r="K234" s="45"/>
    </row>
    <row r="235" spans="1:14" ht="30" customHeight="1" x14ac:dyDescent="0.25">
      <c r="A235" s="6" t="s">
        <v>512</v>
      </c>
      <c r="B235" s="6">
        <v>93195</v>
      </c>
      <c r="C235" s="76" t="str">
        <f>VLOOKUP(B235,S!$A:$D,2,FALSE)</f>
        <v>CONTRAVERGA PRÉ-MOLDADA PARA VÃOS DE MAIS DE 1,5 M DE COMPRIMENTO. AF_03/2016</v>
      </c>
      <c r="D235" s="76"/>
      <c r="E235" s="76"/>
      <c r="F235" s="77"/>
      <c r="G235" s="6" t="str">
        <f>VLOOKUP(B235,S!$A:$D,3,FALSE)</f>
        <v>M</v>
      </c>
      <c r="H235" s="20"/>
      <c r="I235" s="20">
        <f>J244</f>
        <v>58.09</v>
      </c>
      <c r="J235" s="64"/>
      <c r="K235" s="65"/>
      <c r="L235" s="20">
        <f>VLOOKUP(B235,S!$A:$D,4,FALSE)</f>
        <v>58.09</v>
      </c>
      <c r="M235" s="6" t="str">
        <f>IF(ROUND((L235-I235),2)=0,"OK, confere com a tabela.",IF(ROUND((L235-I235),2)&lt;0,"ACIMA ("&amp;TEXT(ROUND(I235*100/L235,4),"0,0000")&amp;" %) da tabela.","ABAIXO ("&amp;TEXT(ROUND(I235*100/L235,4),"0,0000")&amp;" %) da tabela."))</f>
        <v>OK, confere com a tabela.</v>
      </c>
    </row>
    <row r="236" spans="1:14" ht="30" customHeight="1" x14ac:dyDescent="0.25">
      <c r="A236" s="16" t="s">
        <v>506</v>
      </c>
      <c r="B236" s="16">
        <v>2692</v>
      </c>
      <c r="C236" s="66" t="str">
        <f>VLOOKUP(B236,IF(A236="COMPOSICAO",S!$A:$D,I!$A:$D),2,FALSE)</f>
        <v>DESMOLDANTE PROTETOR PARA FORMAS DE MADEIRA, DE BASE OLEOSA EMULSIONADA EM AGUA</v>
      </c>
      <c r="D236" s="66"/>
      <c r="E236" s="66"/>
      <c r="F236" s="66"/>
      <c r="G236" s="16" t="str">
        <f>VLOOKUP(B236,IF(A236="COMPOSICAO",S!$A:$D,I!$A:$D),3,FALSE)</f>
        <v>L</v>
      </c>
      <c r="H236" s="21">
        <f>0.007</f>
        <v>7.0000000000000001E-3</v>
      </c>
      <c r="I236" s="17">
        <f>IF(A236="COMPOSICAO",VLOOKUP("TOTAL - "&amp;B236,COMPOSICAO_AUX_1!$A:$J,10,FALSE),VLOOKUP(B236,I!$A:$D,4,FALSE))</f>
        <v>6.91</v>
      </c>
      <c r="J236" s="37">
        <f t="shared" ref="J236:J243" si="10">TRUNC(H236*I236,2)</f>
        <v>0.04</v>
      </c>
      <c r="K236" s="38"/>
      <c r="L236" s="3"/>
      <c r="M236" s="3"/>
      <c r="N236" s="3"/>
    </row>
    <row r="237" spans="1:14" ht="45" customHeight="1" x14ac:dyDescent="0.25">
      <c r="A237" s="16" t="s">
        <v>506</v>
      </c>
      <c r="B237" s="16">
        <v>39017</v>
      </c>
      <c r="C237" s="66" t="str">
        <f>VLOOKUP(B237,IF(A237="COMPOSICAO",S!$A:$D,I!$A:$D),2,FALSE)</f>
        <v>ESPACADOR / DISTANCIADOR CIRCULAR COM ENTRADA LATERAL, EM PLASTICO, PARA VERGALHAO *4,2 A 12,5* MM, COBRIMENTO 20 MM</v>
      </c>
      <c r="D237" s="66"/>
      <c r="E237" s="66"/>
      <c r="F237" s="66"/>
      <c r="G237" s="16" t="str">
        <f>VLOOKUP(B237,IF(A237="COMPOSICAO",S!$A:$D,I!$A:$D),3,FALSE)</f>
        <v>UN</v>
      </c>
      <c r="H237" s="21">
        <f>6</f>
        <v>6</v>
      </c>
      <c r="I237" s="17">
        <f>IF(A237="COMPOSICAO",VLOOKUP("TOTAL - "&amp;B237,COMPOSICAO_AUX_1!$A:$J,10,FALSE),VLOOKUP(B237,I!$A:$D,4,FALSE))</f>
        <v>0.22</v>
      </c>
      <c r="J237" s="37">
        <f t="shared" si="10"/>
        <v>1.32</v>
      </c>
      <c r="K237" s="38"/>
      <c r="L237" s="3"/>
      <c r="M237" s="3"/>
      <c r="N237" s="3"/>
    </row>
    <row r="238" spans="1:14" ht="75" customHeight="1" x14ac:dyDescent="0.25">
      <c r="A238" s="16" t="s">
        <v>507</v>
      </c>
      <c r="B238" s="16">
        <v>87294</v>
      </c>
      <c r="C238" s="66" t="str">
        <f>VLOOKUP(B238,IF(A238="COMPOSICAO",S!$A:$D,I!$A:$D),2,FALSE)</f>
        <v>ARGAMASSA TRAÇO 1:2:9 (EM VOLUME DE CIMENTO, CAL E AREIA MÉDIA ÚMIDA) PARA EMBOÇO/MASSA ÚNICA/ASSENTAMENTO DE ALVENARIA DE VEDAÇÃO, PREPARO MECÂNICO COM BETONEIRA 600 L. AF_08/2019</v>
      </c>
      <c r="D238" s="66"/>
      <c r="E238" s="66"/>
      <c r="F238" s="66"/>
      <c r="G238" s="16" t="str">
        <f>VLOOKUP(B238,IF(A238="COMPOSICAO",S!$A:$D,I!$A:$D),3,FALSE)</f>
        <v>M3</v>
      </c>
      <c r="H238" s="21">
        <f>0.0019</f>
        <v>1.9E-3</v>
      </c>
      <c r="I238" s="17">
        <f>IF(A238="COMPOSICAO",VLOOKUP("TOTAL - "&amp;B238,COMPOSICAO_AUX_1!$A:$J,10,FALSE),VLOOKUP(B238,I!$A:$D,4,FALSE))</f>
        <v>421.07</v>
      </c>
      <c r="J238" s="37">
        <f t="shared" si="10"/>
        <v>0.8</v>
      </c>
      <c r="K238" s="38"/>
      <c r="L238" s="3"/>
      <c r="M238" s="3"/>
      <c r="N238" s="3"/>
    </row>
    <row r="239" spans="1:14" ht="15" customHeight="1" x14ac:dyDescent="0.25">
      <c r="A239" s="16" t="s">
        <v>507</v>
      </c>
      <c r="B239" s="16">
        <v>88309</v>
      </c>
      <c r="C239" s="66" t="str">
        <f>VLOOKUP(B239,IF(A239="COMPOSICAO",S!$A:$D,I!$A:$D),2,FALSE)</f>
        <v>PEDREIRO COM ENCARGOS COMPLEMENTARES</v>
      </c>
      <c r="D239" s="66"/>
      <c r="E239" s="66"/>
      <c r="F239" s="66"/>
      <c r="G239" s="16" t="str">
        <f>VLOOKUP(B239,IF(A239="COMPOSICAO",S!$A:$D,I!$A:$D),3,FALSE)</f>
        <v>H</v>
      </c>
      <c r="H239" s="21">
        <f>0.068</f>
        <v>6.8000000000000005E-2</v>
      </c>
      <c r="I239" s="17">
        <f>IF(A239="COMPOSICAO",VLOOKUP("TOTAL - "&amp;B239,COMPOSICAO_AUX_1!$A:$J,10,FALSE),VLOOKUP(B239,I!$A:$D,4,FALSE))</f>
        <v>23.539999999999996</v>
      </c>
      <c r="J239" s="37">
        <f t="shared" si="10"/>
        <v>1.6</v>
      </c>
      <c r="K239" s="38"/>
      <c r="L239" s="3"/>
      <c r="M239" s="3"/>
      <c r="N239" s="3"/>
    </row>
    <row r="240" spans="1:14" ht="15" customHeight="1" x14ac:dyDescent="0.25">
      <c r="A240" s="16" t="s">
        <v>507</v>
      </c>
      <c r="B240" s="16">
        <v>88316</v>
      </c>
      <c r="C240" s="66" t="str">
        <f>VLOOKUP(B240,IF(A240="COMPOSICAO",S!$A:$D,I!$A:$D),2,FALSE)</f>
        <v>SERVENTE COM ENCARGOS COMPLEMENTARES</v>
      </c>
      <c r="D240" s="66"/>
      <c r="E240" s="66"/>
      <c r="F240" s="66"/>
      <c r="G240" s="16" t="str">
        <f>VLOOKUP(B240,IF(A240="COMPOSICAO",S!$A:$D,I!$A:$D),3,FALSE)</f>
        <v>H</v>
      </c>
      <c r="H240" s="21">
        <f>0.094</f>
        <v>9.4E-2</v>
      </c>
      <c r="I240" s="17">
        <f>IF(A240="COMPOSICAO",VLOOKUP("TOTAL - "&amp;B240,COMPOSICAO_AUX_1!$A:$J,10,FALSE),VLOOKUP(B240,I!$A:$D,4,FALSE))</f>
        <v>19.150000000000002</v>
      </c>
      <c r="J240" s="37">
        <f t="shared" si="10"/>
        <v>1.8</v>
      </c>
      <c r="K240" s="38"/>
      <c r="L240" s="3"/>
      <c r="M240" s="3"/>
      <c r="N240" s="3"/>
    </row>
    <row r="241" spans="1:14" ht="30" customHeight="1" x14ac:dyDescent="0.25">
      <c r="A241" s="16" t="s">
        <v>507</v>
      </c>
      <c r="B241" s="16">
        <v>92270</v>
      </c>
      <c r="C241" s="66" t="str">
        <f>VLOOKUP(B241,IF(A241="COMPOSICAO",S!$A:$D,I!$A:$D),2,FALSE)</f>
        <v>FABRICAÇÃO DE FÔRMA PARA VIGAS, COM MADEIRA SERRADA, E = 25 MM. AF_09/2020</v>
      </c>
      <c r="D241" s="66"/>
      <c r="E241" s="66"/>
      <c r="F241" s="66"/>
      <c r="G241" s="16" t="str">
        <f>VLOOKUP(B241,IF(A241="COMPOSICAO",S!$A:$D,I!$A:$D),3,FALSE)</f>
        <v>M2</v>
      </c>
      <c r="H241" s="21">
        <f>0.213</f>
        <v>0.21299999999999999</v>
      </c>
      <c r="I241" s="17">
        <f>IF(A241="COMPOSICAO",VLOOKUP("TOTAL - "&amp;B241,COMPOSICAO_AUX_1!$A:$J,10,FALSE),VLOOKUP(B241,I!$A:$D,4,FALSE))</f>
        <v>162.70000000000002</v>
      </c>
      <c r="J241" s="37">
        <f t="shared" si="10"/>
        <v>34.65</v>
      </c>
      <c r="K241" s="38"/>
      <c r="L241" s="3"/>
      <c r="M241" s="3"/>
      <c r="N241" s="3"/>
    </row>
    <row r="242" spans="1:14" ht="30" customHeight="1" x14ac:dyDescent="0.25">
      <c r="A242" s="16" t="s">
        <v>507</v>
      </c>
      <c r="B242" s="16">
        <v>92801</v>
      </c>
      <c r="C242" s="66" t="str">
        <f>VLOOKUP(B242,IF(A242="COMPOSICAO",S!$A:$D,I!$A:$D),2,FALSE)</f>
        <v>CORTE E DOBRA DE AÇO CA-50, DIÂMETRO DE 6,3 MM. AF_06/2022</v>
      </c>
      <c r="D242" s="66"/>
      <c r="E242" s="66"/>
      <c r="F242" s="66"/>
      <c r="G242" s="16" t="str">
        <f>VLOOKUP(B242,IF(A242="COMPOSICAO",S!$A:$D,I!$A:$D),3,FALSE)</f>
        <v>KG</v>
      </c>
      <c r="H242" s="21">
        <f>0.49</f>
        <v>0.49</v>
      </c>
      <c r="I242" s="17">
        <f>IF(A242="COMPOSICAO",VLOOKUP("TOTAL - "&amp;B242,COMPOSICAO_AUX_1!$A:$J,10,FALSE),VLOOKUP(B242,I!$A:$D,4,FALSE))</f>
        <v>13.219999999999999</v>
      </c>
      <c r="J242" s="37">
        <f t="shared" si="10"/>
        <v>6.47</v>
      </c>
      <c r="K242" s="38"/>
      <c r="L242" s="3"/>
      <c r="M242" s="3"/>
      <c r="N242" s="3"/>
    </row>
    <row r="243" spans="1:14" ht="60" customHeight="1" x14ac:dyDescent="0.25">
      <c r="A243" s="16" t="s">
        <v>507</v>
      </c>
      <c r="B243" s="16">
        <v>94970</v>
      </c>
      <c r="C243" s="66" t="str">
        <f>VLOOKUP(B243,IF(A243="COMPOSICAO",S!$A:$D,I!$A:$D),2,FALSE)</f>
        <v>CONCRETO FCK = 20MPA, TRAÇO 1:2,7:3 (EM MASSA SECA DE CIMENTO/ AREIA MÉDIA/ BRITA 1) - PREPARO MECÂNICO COM BETONEIRA 600 L. AF_05/2021</v>
      </c>
      <c r="D243" s="66"/>
      <c r="E243" s="66"/>
      <c r="F243" s="66"/>
      <c r="G243" s="16" t="str">
        <f>VLOOKUP(B243,IF(A243="COMPOSICAO",S!$A:$D,I!$A:$D),3,FALSE)</f>
        <v>M3</v>
      </c>
      <c r="H243" s="21">
        <f>0.024</f>
        <v>2.4E-2</v>
      </c>
      <c r="I243" s="17">
        <f>IF(A243="COMPOSICAO",VLOOKUP("TOTAL - "&amp;B243,COMPOSICAO_AUX_1!$A:$J,10,FALSE),VLOOKUP(B243,I!$A:$D,4,FALSE))</f>
        <v>475.74</v>
      </c>
      <c r="J243" s="37">
        <f t="shared" si="10"/>
        <v>11.41</v>
      </c>
      <c r="K243" s="38"/>
      <c r="L243" s="3"/>
      <c r="M243" s="3"/>
      <c r="N243" s="3"/>
    </row>
    <row r="244" spans="1:14" ht="15" customHeight="1" x14ac:dyDescent="0.25">
      <c r="A244" s="22" t="s">
        <v>508</v>
      </c>
      <c r="B244" s="23"/>
      <c r="C244" s="23"/>
      <c r="D244" s="23"/>
      <c r="E244" s="23"/>
      <c r="F244" s="23"/>
      <c r="G244" s="24"/>
      <c r="H244" s="25"/>
      <c r="I244" s="18"/>
      <c r="J244" s="37">
        <f>SUM(J235:K243)</f>
        <v>58.09</v>
      </c>
      <c r="K244" s="38"/>
    </row>
    <row r="245" spans="1:14" ht="15" customHeight="1" x14ac:dyDescent="0.25">
      <c r="A245" s="22" t="str">
        <f>"TAXA DE BDI ("&amp;BDI&amp;" %)"</f>
        <v>TAXA DE BDI (20,34 %)</v>
      </c>
      <c r="B245" s="23"/>
      <c r="C245" s="23"/>
      <c r="D245" s="23"/>
      <c r="E245" s="23"/>
      <c r="F245" s="23"/>
      <c r="G245" s="24"/>
      <c r="H245" s="25"/>
      <c r="I245" s="18"/>
      <c r="J245" s="37">
        <f>ROUND(J244*(BDI/100),2)</f>
        <v>11.82</v>
      </c>
      <c r="K245" s="38"/>
    </row>
    <row r="246" spans="1:14" ht="15" customHeight="1" x14ac:dyDescent="0.25">
      <c r="A246" s="22" t="s">
        <v>533</v>
      </c>
      <c r="B246" s="23"/>
      <c r="C246" s="23"/>
      <c r="D246" s="23"/>
      <c r="E246" s="23"/>
      <c r="F246" s="23"/>
      <c r="G246" s="24"/>
      <c r="H246" s="25"/>
      <c r="I246" s="18"/>
      <c r="J246" s="37">
        <f>SUM(J244:K245)</f>
        <v>69.91</v>
      </c>
      <c r="K246" s="38"/>
    </row>
    <row r="247" spans="1:14" ht="15" customHeight="1" x14ac:dyDescent="0.25">
      <c r="A247" s="3"/>
      <c r="B247" s="3"/>
      <c r="C247" s="3"/>
      <c r="D247" s="3"/>
      <c r="E247" s="3"/>
      <c r="F247" s="3"/>
      <c r="G247" s="3"/>
      <c r="H247" s="3"/>
      <c r="I247" s="3"/>
      <c r="J247" s="3"/>
      <c r="K247" s="3"/>
    </row>
    <row r="248" spans="1:14" ht="15" customHeight="1" x14ac:dyDescent="0.25">
      <c r="A248" s="10" t="s">
        <v>502</v>
      </c>
      <c r="B248" s="10" t="s">
        <v>32</v>
      </c>
      <c r="C248" s="70" t="s">
        <v>8</v>
      </c>
      <c r="D248" s="71"/>
      <c r="E248" s="71"/>
      <c r="F248" s="71"/>
      <c r="G248" s="6" t="s">
        <v>33</v>
      </c>
      <c r="H248" s="6" t="s">
        <v>503</v>
      </c>
      <c r="I248" s="6" t="s">
        <v>504</v>
      </c>
      <c r="J248" s="44" t="s">
        <v>10</v>
      </c>
      <c r="K248" s="45"/>
    </row>
    <row r="249" spans="1:14" ht="30" customHeight="1" x14ac:dyDescent="0.25">
      <c r="A249" s="6" t="s">
        <v>512</v>
      </c>
      <c r="B249" s="6">
        <v>93184</v>
      </c>
      <c r="C249" s="76" t="str">
        <f>VLOOKUP(B249,S!$A:$D,2,FALSE)</f>
        <v>VERGA PRÉ-MOLDADA PARA PORTAS COM ATÉ 1,5 M DE VÃO. AF_03/2016</v>
      </c>
      <c r="D249" s="76"/>
      <c r="E249" s="76"/>
      <c r="F249" s="77"/>
      <c r="G249" s="6" t="str">
        <f>VLOOKUP(B249,S!$A:$D,3,FALSE)</f>
        <v>M</v>
      </c>
      <c r="H249" s="20"/>
      <c r="I249" s="20">
        <f>J258</f>
        <v>35.85</v>
      </c>
      <c r="J249" s="64"/>
      <c r="K249" s="65"/>
      <c r="L249" s="20">
        <f>VLOOKUP(B249,S!$A:$D,4,FALSE)</f>
        <v>35.85</v>
      </c>
      <c r="M249" s="6" t="str">
        <f>IF(ROUND((L249-I249),2)=0,"OK, confere com a tabela.",IF(ROUND((L249-I249),2)&lt;0,"ACIMA ("&amp;TEXT(ROUND(I249*100/L249,4),"0,0000")&amp;" %) da tabela.","ABAIXO ("&amp;TEXT(ROUND(I249*100/L249,4),"0,0000")&amp;" %) da tabela."))</f>
        <v>OK, confere com a tabela.</v>
      </c>
    </row>
    <row r="250" spans="1:14" ht="30" customHeight="1" x14ac:dyDescent="0.25">
      <c r="A250" s="16" t="s">
        <v>506</v>
      </c>
      <c r="B250" s="16">
        <v>2692</v>
      </c>
      <c r="C250" s="66" t="str">
        <f>VLOOKUP(B250,IF(A250="COMPOSICAO",S!$A:$D,I!$A:$D),2,FALSE)</f>
        <v>DESMOLDANTE PROTETOR PARA FORMAS DE MADEIRA, DE BASE OLEOSA EMULSIONADA EM AGUA</v>
      </c>
      <c r="D250" s="66"/>
      <c r="E250" s="66"/>
      <c r="F250" s="66"/>
      <c r="G250" s="16" t="str">
        <f>VLOOKUP(B250,IF(A250="COMPOSICAO",S!$A:$D,I!$A:$D),3,FALSE)</f>
        <v>L</v>
      </c>
      <c r="H250" s="21">
        <f>0.005</f>
        <v>5.0000000000000001E-3</v>
      </c>
      <c r="I250" s="17">
        <f>IF(A250="COMPOSICAO",VLOOKUP("TOTAL - "&amp;B250,COMPOSICAO_AUX_1!$A:$J,10,FALSE),VLOOKUP(B250,I!$A:$D,4,FALSE))</f>
        <v>6.91</v>
      </c>
      <c r="J250" s="37">
        <f t="shared" ref="J250:J257" si="11">TRUNC(H250*I250,2)</f>
        <v>0.03</v>
      </c>
      <c r="K250" s="38"/>
      <c r="L250" s="3"/>
      <c r="M250" s="3"/>
      <c r="N250" s="3"/>
    </row>
    <row r="251" spans="1:14" ht="45" customHeight="1" x14ac:dyDescent="0.25">
      <c r="A251" s="16" t="s">
        <v>506</v>
      </c>
      <c r="B251" s="16">
        <v>39017</v>
      </c>
      <c r="C251" s="66" t="str">
        <f>VLOOKUP(B251,IF(A251="COMPOSICAO",S!$A:$D,I!$A:$D),2,FALSE)</f>
        <v>ESPACADOR / DISTANCIADOR CIRCULAR COM ENTRADA LATERAL, EM PLASTICO, PARA VERGALHAO *4,2 A 12,5* MM, COBRIMENTO 20 MM</v>
      </c>
      <c r="D251" s="66"/>
      <c r="E251" s="66"/>
      <c r="F251" s="66"/>
      <c r="G251" s="16" t="str">
        <f>VLOOKUP(B251,IF(A251="COMPOSICAO",S!$A:$D,I!$A:$D),3,FALSE)</f>
        <v>UN</v>
      </c>
      <c r="H251" s="21">
        <f>6</f>
        <v>6</v>
      </c>
      <c r="I251" s="17">
        <f>IF(A251="COMPOSICAO",VLOOKUP("TOTAL - "&amp;B251,COMPOSICAO_AUX_1!$A:$J,10,FALSE),VLOOKUP(B251,I!$A:$D,4,FALSE))</f>
        <v>0.22</v>
      </c>
      <c r="J251" s="37">
        <f t="shared" si="11"/>
        <v>1.32</v>
      </c>
      <c r="K251" s="38"/>
      <c r="L251" s="3"/>
      <c r="M251" s="3"/>
      <c r="N251" s="3"/>
    </row>
    <row r="252" spans="1:14" ht="75" customHeight="1" x14ac:dyDescent="0.25">
      <c r="A252" s="16" t="s">
        <v>507</v>
      </c>
      <c r="B252" s="16">
        <v>87294</v>
      </c>
      <c r="C252" s="66" t="str">
        <f>VLOOKUP(B252,IF(A252="COMPOSICAO",S!$A:$D,I!$A:$D),2,FALSE)</f>
        <v>ARGAMASSA TRAÇO 1:2:9 (EM VOLUME DE CIMENTO, CAL E AREIA MÉDIA ÚMIDA) PARA EMBOÇO/MASSA ÚNICA/ASSENTAMENTO DE ALVENARIA DE VEDAÇÃO, PREPARO MECÂNICO COM BETONEIRA 600 L. AF_08/2019</v>
      </c>
      <c r="D252" s="66"/>
      <c r="E252" s="66"/>
      <c r="F252" s="66"/>
      <c r="G252" s="16" t="str">
        <f>VLOOKUP(B252,IF(A252="COMPOSICAO",S!$A:$D,I!$A:$D),3,FALSE)</f>
        <v>M3</v>
      </c>
      <c r="H252" s="21">
        <f>0.0019</f>
        <v>1.9E-3</v>
      </c>
      <c r="I252" s="17">
        <f>IF(A252="COMPOSICAO",VLOOKUP("TOTAL - "&amp;B252,COMPOSICAO_AUX_1!$A:$J,10,FALSE),VLOOKUP(B252,I!$A:$D,4,FALSE))</f>
        <v>421.07</v>
      </c>
      <c r="J252" s="37">
        <f t="shared" si="11"/>
        <v>0.8</v>
      </c>
      <c r="K252" s="38"/>
      <c r="L252" s="3"/>
      <c r="M252" s="3"/>
      <c r="N252" s="3"/>
    </row>
    <row r="253" spans="1:14" ht="15" customHeight="1" x14ac:dyDescent="0.25">
      <c r="A253" s="16" t="s">
        <v>507</v>
      </c>
      <c r="B253" s="16">
        <v>88309</v>
      </c>
      <c r="C253" s="66" t="str">
        <f>VLOOKUP(B253,IF(A253="COMPOSICAO",S!$A:$D,I!$A:$D),2,FALSE)</f>
        <v>PEDREIRO COM ENCARGOS COMPLEMENTARES</v>
      </c>
      <c r="D253" s="66"/>
      <c r="E253" s="66"/>
      <c r="F253" s="66"/>
      <c r="G253" s="16" t="str">
        <f>VLOOKUP(B253,IF(A253="COMPOSICAO",S!$A:$D,I!$A:$D),3,FALSE)</f>
        <v>H</v>
      </c>
      <c r="H253" s="21">
        <f>0.094</f>
        <v>9.4E-2</v>
      </c>
      <c r="I253" s="17">
        <f>IF(A253="COMPOSICAO",VLOOKUP("TOTAL - "&amp;B253,COMPOSICAO_AUX_1!$A:$J,10,FALSE),VLOOKUP(B253,I!$A:$D,4,FALSE))</f>
        <v>23.539999999999996</v>
      </c>
      <c r="J253" s="37">
        <f t="shared" si="11"/>
        <v>2.21</v>
      </c>
      <c r="K253" s="38"/>
      <c r="L253" s="3"/>
      <c r="M253" s="3"/>
      <c r="N253" s="3"/>
    </row>
    <row r="254" spans="1:14" ht="15" customHeight="1" x14ac:dyDescent="0.25">
      <c r="A254" s="16" t="s">
        <v>507</v>
      </c>
      <c r="B254" s="16">
        <v>88316</v>
      </c>
      <c r="C254" s="66" t="str">
        <f>VLOOKUP(B254,IF(A254="COMPOSICAO",S!$A:$D,I!$A:$D),2,FALSE)</f>
        <v>SERVENTE COM ENCARGOS COMPLEMENTARES</v>
      </c>
      <c r="D254" s="66"/>
      <c r="E254" s="66"/>
      <c r="F254" s="66"/>
      <c r="G254" s="16" t="str">
        <f>VLOOKUP(B254,IF(A254="COMPOSICAO",S!$A:$D,I!$A:$D),3,FALSE)</f>
        <v>H</v>
      </c>
      <c r="H254" s="21">
        <f>0.107</f>
        <v>0.107</v>
      </c>
      <c r="I254" s="17">
        <f>IF(A254="COMPOSICAO",VLOOKUP("TOTAL - "&amp;B254,COMPOSICAO_AUX_1!$A:$J,10,FALSE),VLOOKUP(B254,I!$A:$D,4,FALSE))</f>
        <v>19.150000000000002</v>
      </c>
      <c r="J254" s="37">
        <f t="shared" si="11"/>
        <v>2.04</v>
      </c>
      <c r="K254" s="38"/>
      <c r="L254" s="3"/>
      <c r="M254" s="3"/>
      <c r="N254" s="3"/>
    </row>
    <row r="255" spans="1:14" ht="30" customHeight="1" x14ac:dyDescent="0.25">
      <c r="A255" s="16" t="s">
        <v>507</v>
      </c>
      <c r="B255" s="16">
        <v>92270</v>
      </c>
      <c r="C255" s="66" t="str">
        <f>VLOOKUP(B255,IF(A255="COMPOSICAO",S!$A:$D,I!$A:$D),2,FALSE)</f>
        <v>FABRICAÇÃO DE FÔRMA PARA VIGAS, COM MADEIRA SERRADA, E = 25 MM. AF_09/2020</v>
      </c>
      <c r="D255" s="66"/>
      <c r="E255" s="66"/>
      <c r="F255" s="66"/>
      <c r="G255" s="16" t="str">
        <f>VLOOKUP(B255,IF(A255="COMPOSICAO",S!$A:$D,I!$A:$D),3,FALSE)</f>
        <v>M2</v>
      </c>
      <c r="H255" s="21">
        <f>0.122</f>
        <v>0.122</v>
      </c>
      <c r="I255" s="17">
        <f>IF(A255="COMPOSICAO",VLOOKUP("TOTAL - "&amp;B255,COMPOSICAO_AUX_1!$A:$J,10,FALSE),VLOOKUP(B255,I!$A:$D,4,FALSE))</f>
        <v>162.70000000000002</v>
      </c>
      <c r="J255" s="37">
        <f t="shared" si="11"/>
        <v>19.84</v>
      </c>
      <c r="K255" s="38"/>
      <c r="L255" s="3"/>
      <c r="M255" s="3"/>
      <c r="N255" s="3"/>
    </row>
    <row r="256" spans="1:14" ht="30" customHeight="1" x14ac:dyDescent="0.25">
      <c r="A256" s="16" t="s">
        <v>507</v>
      </c>
      <c r="B256" s="16">
        <v>92800</v>
      </c>
      <c r="C256" s="66" t="str">
        <f>VLOOKUP(B256,IF(A256="COMPOSICAO",S!$A:$D,I!$A:$D),2,FALSE)</f>
        <v>CORTE E DOBRA DE AÇO CA-60, DIÂMETRO DE 5,0 MM. AF_06/2022</v>
      </c>
      <c r="D256" s="66"/>
      <c r="E256" s="66"/>
      <c r="F256" s="66"/>
      <c r="G256" s="16" t="str">
        <f>VLOOKUP(B256,IF(A256="COMPOSICAO",S!$A:$D,I!$A:$D),3,FALSE)</f>
        <v>KG</v>
      </c>
      <c r="H256" s="21">
        <f>0.308</f>
        <v>0.308</v>
      </c>
      <c r="I256" s="17">
        <f>IF(A256="COMPOSICAO",VLOOKUP("TOTAL - "&amp;B256,COMPOSICAO_AUX_1!$A:$J,10,FALSE),VLOOKUP(B256,I!$A:$D,4,FALSE))</f>
        <v>12.719999999999999</v>
      </c>
      <c r="J256" s="37">
        <f t="shared" si="11"/>
        <v>3.91</v>
      </c>
      <c r="K256" s="38"/>
      <c r="L256" s="3"/>
      <c r="M256" s="3"/>
      <c r="N256" s="3"/>
    </row>
    <row r="257" spans="1:14" ht="60" customHeight="1" x14ac:dyDescent="0.25">
      <c r="A257" s="16" t="s">
        <v>507</v>
      </c>
      <c r="B257" s="16">
        <v>94970</v>
      </c>
      <c r="C257" s="66" t="str">
        <f>VLOOKUP(B257,IF(A257="COMPOSICAO",S!$A:$D,I!$A:$D),2,FALSE)</f>
        <v>CONCRETO FCK = 20MPA, TRAÇO 1:2,7:3 (EM MASSA SECA DE CIMENTO/ AREIA MÉDIA/ BRITA 1) - PREPARO MECÂNICO COM BETONEIRA 600 L. AF_05/2021</v>
      </c>
      <c r="D257" s="66"/>
      <c r="E257" s="66"/>
      <c r="F257" s="66"/>
      <c r="G257" s="16" t="str">
        <f>VLOOKUP(B257,IF(A257="COMPOSICAO",S!$A:$D,I!$A:$D),3,FALSE)</f>
        <v>M3</v>
      </c>
      <c r="H257" s="21">
        <f>0.012</f>
        <v>1.2E-2</v>
      </c>
      <c r="I257" s="17">
        <f>IF(A257="COMPOSICAO",VLOOKUP("TOTAL - "&amp;B257,COMPOSICAO_AUX_1!$A:$J,10,FALSE),VLOOKUP(B257,I!$A:$D,4,FALSE))</f>
        <v>475.74</v>
      </c>
      <c r="J257" s="37">
        <f t="shared" si="11"/>
        <v>5.7</v>
      </c>
      <c r="K257" s="38"/>
      <c r="L257" s="3"/>
      <c r="M257" s="3"/>
      <c r="N257" s="3"/>
    </row>
    <row r="258" spans="1:14" ht="15" customHeight="1" x14ac:dyDescent="0.25">
      <c r="A258" s="22" t="s">
        <v>508</v>
      </c>
      <c r="B258" s="23"/>
      <c r="C258" s="23"/>
      <c r="D258" s="23"/>
      <c r="E258" s="23"/>
      <c r="F258" s="23"/>
      <c r="G258" s="24"/>
      <c r="H258" s="25"/>
      <c r="I258" s="18"/>
      <c r="J258" s="37">
        <f>SUM(J249:K257)</f>
        <v>35.85</v>
      </c>
      <c r="K258" s="38"/>
    </row>
    <row r="259" spans="1:14" ht="15" customHeight="1" x14ac:dyDescent="0.25">
      <c r="A259" s="22" t="str">
        <f>"TAXA DE BDI ("&amp;BDI&amp;" %)"</f>
        <v>TAXA DE BDI (20,34 %)</v>
      </c>
      <c r="B259" s="23"/>
      <c r="C259" s="23"/>
      <c r="D259" s="23"/>
      <c r="E259" s="23"/>
      <c r="F259" s="23"/>
      <c r="G259" s="24"/>
      <c r="H259" s="25"/>
      <c r="I259" s="18"/>
      <c r="J259" s="37">
        <f>ROUND(J258*(BDI/100),2)</f>
        <v>7.29</v>
      </c>
      <c r="K259" s="38"/>
    </row>
    <row r="260" spans="1:14" ht="15" customHeight="1" x14ac:dyDescent="0.25">
      <c r="A260" s="22" t="s">
        <v>534</v>
      </c>
      <c r="B260" s="23"/>
      <c r="C260" s="23"/>
      <c r="D260" s="23"/>
      <c r="E260" s="23"/>
      <c r="F260" s="23"/>
      <c r="G260" s="24"/>
      <c r="H260" s="25"/>
      <c r="I260" s="18"/>
      <c r="J260" s="37">
        <f>SUM(J258:K259)</f>
        <v>43.14</v>
      </c>
      <c r="K260" s="38"/>
    </row>
    <row r="261" spans="1:14" ht="15" customHeight="1" x14ac:dyDescent="0.25">
      <c r="A261" s="3"/>
      <c r="B261" s="3"/>
      <c r="C261" s="3"/>
      <c r="D261" s="3"/>
      <c r="E261" s="3"/>
      <c r="F261" s="3"/>
      <c r="G261" s="3"/>
      <c r="H261" s="3"/>
      <c r="I261" s="3"/>
      <c r="J261" s="3"/>
      <c r="K261" s="3"/>
    </row>
    <row r="262" spans="1:14" ht="15" customHeight="1" x14ac:dyDescent="0.25">
      <c r="A262" s="10" t="s">
        <v>502</v>
      </c>
      <c r="B262" s="10" t="s">
        <v>32</v>
      </c>
      <c r="C262" s="70" t="s">
        <v>8</v>
      </c>
      <c r="D262" s="71"/>
      <c r="E262" s="71"/>
      <c r="F262" s="71"/>
      <c r="G262" s="6" t="s">
        <v>33</v>
      </c>
      <c r="H262" s="6" t="s">
        <v>503</v>
      </c>
      <c r="I262" s="6" t="s">
        <v>504</v>
      </c>
      <c r="J262" s="44" t="s">
        <v>10</v>
      </c>
      <c r="K262" s="45"/>
    </row>
    <row r="263" spans="1:14" ht="30" customHeight="1" x14ac:dyDescent="0.25">
      <c r="A263" s="6" t="s">
        <v>512</v>
      </c>
      <c r="B263" s="6">
        <v>93185</v>
      </c>
      <c r="C263" s="76" t="str">
        <f>VLOOKUP(B263,S!$A:$D,2,FALSE)</f>
        <v>VERGA PRÉ-MOLDADA PARA PORTAS COM MAIS DE 1,5 M DE VÃO. AF_03/2016</v>
      </c>
      <c r="D263" s="76"/>
      <c r="E263" s="76"/>
      <c r="F263" s="77"/>
      <c r="G263" s="6" t="str">
        <f>VLOOKUP(B263,S!$A:$D,3,FALSE)</f>
        <v>M</v>
      </c>
      <c r="H263" s="20"/>
      <c r="I263" s="20">
        <f>J272</f>
        <v>61.91</v>
      </c>
      <c r="J263" s="64"/>
      <c r="K263" s="65"/>
      <c r="L263" s="20">
        <f>VLOOKUP(B263,S!$A:$D,4,FALSE)</f>
        <v>61.91</v>
      </c>
      <c r="M263" s="6" t="str">
        <f>IF(ROUND((L263-I263),2)=0,"OK, confere com a tabela.",IF(ROUND((L263-I263),2)&lt;0,"ACIMA ("&amp;TEXT(ROUND(I263*100/L263,4),"0,0000")&amp;" %) da tabela.","ABAIXO ("&amp;TEXT(ROUND(I263*100/L263,4),"0,0000")&amp;" %) da tabela."))</f>
        <v>OK, confere com a tabela.</v>
      </c>
    </row>
    <row r="264" spans="1:14" ht="30" customHeight="1" x14ac:dyDescent="0.25">
      <c r="A264" s="16" t="s">
        <v>506</v>
      </c>
      <c r="B264" s="16">
        <v>2692</v>
      </c>
      <c r="C264" s="66" t="str">
        <f>VLOOKUP(B264,IF(A264="COMPOSICAO",S!$A:$D,I!$A:$D),2,FALSE)</f>
        <v>DESMOLDANTE PROTETOR PARA FORMAS DE MADEIRA, DE BASE OLEOSA EMULSIONADA EM AGUA</v>
      </c>
      <c r="D264" s="66"/>
      <c r="E264" s="66"/>
      <c r="F264" s="66"/>
      <c r="G264" s="16" t="str">
        <f>VLOOKUP(B264,IF(A264="COMPOSICAO",S!$A:$D,I!$A:$D),3,FALSE)</f>
        <v>L</v>
      </c>
      <c r="H264" s="21">
        <f>0.007</f>
        <v>7.0000000000000001E-3</v>
      </c>
      <c r="I264" s="17">
        <f>IF(A264="COMPOSICAO",VLOOKUP("TOTAL - "&amp;B264,COMPOSICAO_AUX_1!$A:$J,10,FALSE),VLOOKUP(B264,I!$A:$D,4,FALSE))</f>
        <v>6.91</v>
      </c>
      <c r="J264" s="37">
        <f t="shared" ref="J264:J271" si="12">TRUNC(H264*I264,2)</f>
        <v>0.04</v>
      </c>
      <c r="K264" s="38"/>
      <c r="L264" s="3"/>
      <c r="M264" s="3"/>
      <c r="N264" s="3"/>
    </row>
    <row r="265" spans="1:14" ht="45" customHeight="1" x14ac:dyDescent="0.25">
      <c r="A265" s="16" t="s">
        <v>506</v>
      </c>
      <c r="B265" s="16">
        <v>39017</v>
      </c>
      <c r="C265" s="66" t="str">
        <f>VLOOKUP(B265,IF(A265="COMPOSICAO",S!$A:$D,I!$A:$D),2,FALSE)</f>
        <v>ESPACADOR / DISTANCIADOR CIRCULAR COM ENTRADA LATERAL, EM PLASTICO, PARA VERGALHAO *4,2 A 12,5* MM, COBRIMENTO 20 MM</v>
      </c>
      <c r="D265" s="66"/>
      <c r="E265" s="66"/>
      <c r="F265" s="66"/>
      <c r="G265" s="16" t="str">
        <f>VLOOKUP(B265,IF(A265="COMPOSICAO",S!$A:$D,I!$A:$D),3,FALSE)</f>
        <v>UN</v>
      </c>
      <c r="H265" s="21">
        <f>6</f>
        <v>6</v>
      </c>
      <c r="I265" s="17">
        <f>IF(A265="COMPOSICAO",VLOOKUP("TOTAL - "&amp;B265,COMPOSICAO_AUX_1!$A:$J,10,FALSE),VLOOKUP(B265,I!$A:$D,4,FALSE))</f>
        <v>0.22</v>
      </c>
      <c r="J265" s="37">
        <f t="shared" si="12"/>
        <v>1.32</v>
      </c>
      <c r="K265" s="38"/>
      <c r="L265" s="3"/>
      <c r="M265" s="3"/>
      <c r="N265" s="3"/>
    </row>
    <row r="266" spans="1:14" ht="75" customHeight="1" x14ac:dyDescent="0.25">
      <c r="A266" s="16" t="s">
        <v>507</v>
      </c>
      <c r="B266" s="16">
        <v>87294</v>
      </c>
      <c r="C266" s="66" t="str">
        <f>VLOOKUP(B266,IF(A266="COMPOSICAO",S!$A:$D,I!$A:$D),2,FALSE)</f>
        <v>ARGAMASSA TRAÇO 1:2:9 (EM VOLUME DE CIMENTO, CAL E AREIA MÉDIA ÚMIDA) PARA EMBOÇO/MASSA ÚNICA/ASSENTAMENTO DE ALVENARIA DE VEDAÇÃO, PREPARO MECÂNICO COM BETONEIRA 600 L. AF_08/2019</v>
      </c>
      <c r="D266" s="66"/>
      <c r="E266" s="66"/>
      <c r="F266" s="66"/>
      <c r="G266" s="16" t="str">
        <f>VLOOKUP(B266,IF(A266="COMPOSICAO",S!$A:$D,I!$A:$D),3,FALSE)</f>
        <v>M3</v>
      </c>
      <c r="H266" s="21">
        <f>0.0019</f>
        <v>1.9E-3</v>
      </c>
      <c r="I266" s="17">
        <f>IF(A266="COMPOSICAO",VLOOKUP("TOTAL - "&amp;B266,COMPOSICAO_AUX_1!$A:$J,10,FALSE),VLOOKUP(B266,I!$A:$D,4,FALSE))</f>
        <v>421.07</v>
      </c>
      <c r="J266" s="37">
        <f t="shared" si="12"/>
        <v>0.8</v>
      </c>
      <c r="K266" s="38"/>
      <c r="L266" s="3"/>
      <c r="M266" s="3"/>
      <c r="N266" s="3"/>
    </row>
    <row r="267" spans="1:14" ht="15" customHeight="1" x14ac:dyDescent="0.25">
      <c r="A267" s="16" t="s">
        <v>507</v>
      </c>
      <c r="B267" s="16">
        <v>88309</v>
      </c>
      <c r="C267" s="66" t="str">
        <f>VLOOKUP(B267,IF(A267="COMPOSICAO",S!$A:$D,I!$A:$D),2,FALSE)</f>
        <v>PEDREIRO COM ENCARGOS COMPLEMENTARES</v>
      </c>
      <c r="D267" s="66"/>
      <c r="E267" s="66"/>
      <c r="F267" s="66"/>
      <c r="G267" s="16" t="str">
        <f>VLOOKUP(B267,IF(A267="COMPOSICAO",S!$A:$D,I!$A:$D),3,FALSE)</f>
        <v>H</v>
      </c>
      <c r="H267" s="21">
        <f>0.058</f>
        <v>5.8000000000000003E-2</v>
      </c>
      <c r="I267" s="17">
        <f>IF(A267="COMPOSICAO",VLOOKUP("TOTAL - "&amp;B267,COMPOSICAO_AUX_1!$A:$J,10,FALSE),VLOOKUP(B267,I!$A:$D,4,FALSE))</f>
        <v>23.539999999999996</v>
      </c>
      <c r="J267" s="37">
        <f t="shared" si="12"/>
        <v>1.36</v>
      </c>
      <c r="K267" s="38"/>
      <c r="L267" s="3"/>
      <c r="M267" s="3"/>
      <c r="N267" s="3"/>
    </row>
    <row r="268" spans="1:14" ht="15" customHeight="1" x14ac:dyDescent="0.25">
      <c r="A268" s="16" t="s">
        <v>507</v>
      </c>
      <c r="B268" s="16">
        <v>88316</v>
      </c>
      <c r="C268" s="66" t="str">
        <f>VLOOKUP(B268,IF(A268="COMPOSICAO",S!$A:$D,I!$A:$D),2,FALSE)</f>
        <v>SERVENTE COM ENCARGOS COMPLEMENTARES</v>
      </c>
      <c r="D268" s="66"/>
      <c r="E268" s="66"/>
      <c r="F268" s="66"/>
      <c r="G268" s="16" t="str">
        <f>VLOOKUP(B268,IF(A268="COMPOSICAO",S!$A:$D,I!$A:$D),3,FALSE)</f>
        <v>H</v>
      </c>
      <c r="H268" s="21">
        <f>0.086</f>
        <v>8.5999999999999993E-2</v>
      </c>
      <c r="I268" s="17">
        <f>IF(A268="COMPOSICAO",VLOOKUP("TOTAL - "&amp;B268,COMPOSICAO_AUX_1!$A:$J,10,FALSE),VLOOKUP(B268,I!$A:$D,4,FALSE))</f>
        <v>19.150000000000002</v>
      </c>
      <c r="J268" s="37">
        <f t="shared" si="12"/>
        <v>1.64</v>
      </c>
      <c r="K268" s="38"/>
      <c r="L268" s="3"/>
      <c r="M268" s="3"/>
      <c r="N268" s="3"/>
    </row>
    <row r="269" spans="1:14" ht="30" customHeight="1" x14ac:dyDescent="0.25">
      <c r="A269" s="16" t="s">
        <v>507</v>
      </c>
      <c r="B269" s="16">
        <v>92270</v>
      </c>
      <c r="C269" s="66" t="str">
        <f>VLOOKUP(B269,IF(A269="COMPOSICAO",S!$A:$D,I!$A:$D),2,FALSE)</f>
        <v>FABRICAÇÃO DE FÔRMA PARA VIGAS, COM MADEIRA SERRADA, E = 25 MM. AF_09/2020</v>
      </c>
      <c r="D269" s="66"/>
      <c r="E269" s="66"/>
      <c r="F269" s="66"/>
      <c r="G269" s="16" t="str">
        <f>VLOOKUP(B269,IF(A269="COMPOSICAO",S!$A:$D,I!$A:$D),3,FALSE)</f>
        <v>M2</v>
      </c>
      <c r="H269" s="21">
        <f>0.214</f>
        <v>0.214</v>
      </c>
      <c r="I269" s="17">
        <f>IF(A269="COMPOSICAO",VLOOKUP("TOTAL - "&amp;B269,COMPOSICAO_AUX_1!$A:$J,10,FALSE),VLOOKUP(B269,I!$A:$D,4,FALSE))</f>
        <v>162.70000000000002</v>
      </c>
      <c r="J269" s="37">
        <f t="shared" si="12"/>
        <v>34.81</v>
      </c>
      <c r="K269" s="38"/>
      <c r="L269" s="3"/>
      <c r="M269" s="3"/>
      <c r="N269" s="3"/>
    </row>
    <row r="270" spans="1:14" ht="30" customHeight="1" x14ac:dyDescent="0.25">
      <c r="A270" s="16" t="s">
        <v>507</v>
      </c>
      <c r="B270" s="16">
        <v>92802</v>
      </c>
      <c r="C270" s="66" t="str">
        <f>VLOOKUP(B270,IF(A270="COMPOSICAO",S!$A:$D,I!$A:$D),2,FALSE)</f>
        <v>CORTE E DOBRA DE AÇO CA-50, DIÂMETRO DE 8,0 MM. AF_06/2022</v>
      </c>
      <c r="D270" s="66"/>
      <c r="E270" s="66"/>
      <c r="F270" s="66"/>
      <c r="G270" s="16" t="str">
        <f>VLOOKUP(B270,IF(A270="COMPOSICAO",S!$A:$D,I!$A:$D),3,FALSE)</f>
        <v>KG</v>
      </c>
      <c r="H270" s="21">
        <f>0.79</f>
        <v>0.79</v>
      </c>
      <c r="I270" s="17">
        <f>IF(A270="COMPOSICAO",VLOOKUP("TOTAL - "&amp;B270,COMPOSICAO_AUX_1!$A:$J,10,FALSE),VLOOKUP(B270,I!$A:$D,4,FALSE))</f>
        <v>13.33</v>
      </c>
      <c r="J270" s="37">
        <f t="shared" si="12"/>
        <v>10.53</v>
      </c>
      <c r="K270" s="38"/>
      <c r="L270" s="3"/>
      <c r="M270" s="3"/>
      <c r="N270" s="3"/>
    </row>
    <row r="271" spans="1:14" ht="60" customHeight="1" x14ac:dyDescent="0.25">
      <c r="A271" s="16" t="s">
        <v>507</v>
      </c>
      <c r="B271" s="16">
        <v>94970</v>
      </c>
      <c r="C271" s="66" t="str">
        <f>VLOOKUP(B271,IF(A271="COMPOSICAO",S!$A:$D,I!$A:$D),2,FALSE)</f>
        <v>CONCRETO FCK = 20MPA, TRAÇO 1:2,7:3 (EM MASSA SECA DE CIMENTO/ AREIA MÉDIA/ BRITA 1) - PREPARO MECÂNICO COM BETONEIRA 600 L. AF_05/2021</v>
      </c>
      <c r="D271" s="66"/>
      <c r="E271" s="66"/>
      <c r="F271" s="66"/>
      <c r="G271" s="16" t="str">
        <f>VLOOKUP(B271,IF(A271="COMPOSICAO",S!$A:$D,I!$A:$D),3,FALSE)</f>
        <v>M3</v>
      </c>
      <c r="H271" s="21">
        <f>0.024</f>
        <v>2.4E-2</v>
      </c>
      <c r="I271" s="17">
        <f>IF(A271="COMPOSICAO",VLOOKUP("TOTAL - "&amp;B271,COMPOSICAO_AUX_1!$A:$J,10,FALSE),VLOOKUP(B271,I!$A:$D,4,FALSE))</f>
        <v>475.74</v>
      </c>
      <c r="J271" s="37">
        <f t="shared" si="12"/>
        <v>11.41</v>
      </c>
      <c r="K271" s="38"/>
      <c r="L271" s="3"/>
      <c r="M271" s="3"/>
      <c r="N271" s="3"/>
    </row>
    <row r="272" spans="1:14" ht="15" customHeight="1" x14ac:dyDescent="0.25">
      <c r="A272" s="22" t="s">
        <v>508</v>
      </c>
      <c r="B272" s="23"/>
      <c r="C272" s="23"/>
      <c r="D272" s="23"/>
      <c r="E272" s="23"/>
      <c r="F272" s="23"/>
      <c r="G272" s="24"/>
      <c r="H272" s="25"/>
      <c r="I272" s="18"/>
      <c r="J272" s="37">
        <f>SUM(J263:K271)</f>
        <v>61.91</v>
      </c>
      <c r="K272" s="38"/>
    </row>
    <row r="273" spans="1:14" ht="15" customHeight="1" x14ac:dyDescent="0.25">
      <c r="A273" s="22" t="str">
        <f>"TAXA DE BDI ("&amp;BDI&amp;" %)"</f>
        <v>TAXA DE BDI (20,34 %)</v>
      </c>
      <c r="B273" s="23"/>
      <c r="C273" s="23"/>
      <c r="D273" s="23"/>
      <c r="E273" s="23"/>
      <c r="F273" s="23"/>
      <c r="G273" s="24"/>
      <c r="H273" s="25"/>
      <c r="I273" s="18"/>
      <c r="J273" s="37">
        <f>ROUND(J272*(BDI/100),2)</f>
        <v>12.59</v>
      </c>
      <c r="K273" s="38"/>
    </row>
    <row r="274" spans="1:14" ht="15" customHeight="1" x14ac:dyDescent="0.25">
      <c r="A274" s="22" t="s">
        <v>535</v>
      </c>
      <c r="B274" s="23"/>
      <c r="C274" s="23"/>
      <c r="D274" s="23"/>
      <c r="E274" s="23"/>
      <c r="F274" s="23"/>
      <c r="G274" s="24"/>
      <c r="H274" s="25"/>
      <c r="I274" s="18"/>
      <c r="J274" s="37">
        <f>SUM(J272:K273)</f>
        <v>74.5</v>
      </c>
      <c r="K274" s="38"/>
    </row>
    <row r="275" spans="1:14" ht="15" customHeight="1" x14ac:dyDescent="0.25">
      <c r="A275" s="3"/>
      <c r="B275" s="3"/>
      <c r="C275" s="3"/>
      <c r="D275" s="3"/>
      <c r="E275" s="3"/>
      <c r="F275" s="3"/>
      <c r="G275" s="3"/>
      <c r="H275" s="3"/>
      <c r="I275" s="3"/>
      <c r="J275" s="3"/>
      <c r="K275" s="3"/>
    </row>
    <row r="276" spans="1:14" ht="15" customHeight="1" x14ac:dyDescent="0.25">
      <c r="A276" s="10" t="s">
        <v>502</v>
      </c>
      <c r="B276" s="10" t="s">
        <v>32</v>
      </c>
      <c r="C276" s="70" t="s">
        <v>8</v>
      </c>
      <c r="D276" s="71"/>
      <c r="E276" s="71"/>
      <c r="F276" s="71"/>
      <c r="G276" s="6" t="s">
        <v>33</v>
      </c>
      <c r="H276" s="6" t="s">
        <v>503</v>
      </c>
      <c r="I276" s="6" t="s">
        <v>504</v>
      </c>
      <c r="J276" s="44" t="s">
        <v>10</v>
      </c>
      <c r="K276" s="45"/>
    </row>
    <row r="277" spans="1:14" ht="45" customHeight="1" x14ac:dyDescent="0.25">
      <c r="A277" s="6" t="s">
        <v>536</v>
      </c>
      <c r="B277" s="6">
        <v>101965</v>
      </c>
      <c r="C277" s="76" t="str">
        <f>VLOOKUP(B277,S!$A:$D,2,FALSE)</f>
        <v>PEITORIL LINEAR EM GRANITO OU MÁRMORE, L = 15CM, COMPRIMENTO DE ATÉ 2M, ASSENTADO COM ARGAMASSA 1:6 COM ADITIVO. AF_11/2020</v>
      </c>
      <c r="D277" s="76"/>
      <c r="E277" s="76"/>
      <c r="F277" s="77"/>
      <c r="G277" s="6" t="str">
        <f>VLOOKUP(B277,S!$A:$D,3,FALSE)</f>
        <v>M</v>
      </c>
      <c r="H277" s="20"/>
      <c r="I277" s="20">
        <f>J284</f>
        <v>130.68</v>
      </c>
      <c r="J277" s="64"/>
      <c r="K277" s="65"/>
      <c r="L277" s="20">
        <f>VLOOKUP(B277,S!$A:$D,4,FALSE)</f>
        <v>130.68</v>
      </c>
      <c r="M277" s="6" t="str">
        <f>IF(ROUND((L277-I277),2)=0,"OK, confere com a tabela.",IF(ROUND((L277-I277),2)&lt;0,"ACIMA ("&amp;TEXT(ROUND(I277*100/L277,4),"0,0000")&amp;" %) da tabela.","ABAIXO ("&amp;TEXT(ROUND(I277*100/L277,4),"0,0000")&amp;" %) da tabela."))</f>
        <v>OK, confere com a tabela.</v>
      </c>
    </row>
    <row r="278" spans="1:14" ht="30" customHeight="1" x14ac:dyDescent="0.25">
      <c r="A278" s="16" t="s">
        <v>506</v>
      </c>
      <c r="B278" s="16">
        <v>34747</v>
      </c>
      <c r="C278" s="66" t="str">
        <f>VLOOKUP(B278,IF(A278="COMPOSICAO",S!$A:$D,I!$A:$D),2,FALSE)</f>
        <v>PEITORIL EM MARMORE, POLIDO, BRANCO COMUM, L= *15* CM, E=  *2,0* CM, COM PINGADEIRA</v>
      </c>
      <c r="D278" s="66"/>
      <c r="E278" s="66"/>
      <c r="F278" s="66"/>
      <c r="G278" s="16" t="str">
        <f>VLOOKUP(B278,IF(A278="COMPOSICAO",S!$A:$D,I!$A:$D),3,FALSE)</f>
        <v>M</v>
      </c>
      <c r="H278" s="21">
        <f>1.04</f>
        <v>1.04</v>
      </c>
      <c r="I278" s="17">
        <f>IF(A278="COMPOSICAO",VLOOKUP("TOTAL - "&amp;B278,COMPOSICAO_AUX_1!$A:$J,10,FALSE),VLOOKUP(B278,I!$A:$D,4,FALSE))</f>
        <v>97.99</v>
      </c>
      <c r="J278" s="37">
        <f t="shared" ref="J278:J283" si="13">TRUNC(H278*I278,2)</f>
        <v>101.9</v>
      </c>
      <c r="K278" s="38"/>
      <c r="L278" s="3"/>
      <c r="M278" s="3"/>
      <c r="N278" s="3"/>
    </row>
    <row r="279" spans="1:14" ht="75" customHeight="1" x14ac:dyDescent="0.25">
      <c r="A279" s="16" t="s">
        <v>507</v>
      </c>
      <c r="B279" s="16">
        <v>87283</v>
      </c>
      <c r="C279" s="66" t="str">
        <f>VLOOKUP(B279,IF(A279="COMPOSICAO",S!$A:$D,I!$A:$D),2,FALSE)</f>
        <v>ARGAMASSA TRAÇO 1:6 (EM VOLUME DE CIMENTO E AREIA MÉDIA ÚMIDA) COM ADIÇÃO DE PLASTIFICANTE PARA EMBOÇO/MASSA ÚNICA/ASSENTAMENTO DE ALVENARIA DE VEDAÇÃO, PREPARO MECÂNICO COM BETONEIRA 400 L. AF_08/2019</v>
      </c>
      <c r="D279" s="66"/>
      <c r="E279" s="66"/>
      <c r="F279" s="66"/>
      <c r="G279" s="16" t="str">
        <f>VLOOKUP(B279,IF(A279="COMPOSICAO",S!$A:$D,I!$A:$D),3,FALSE)</f>
        <v>M3</v>
      </c>
      <c r="H279" s="21">
        <f>0.006</f>
        <v>6.0000000000000001E-3</v>
      </c>
      <c r="I279" s="17">
        <f>IF(A279="COMPOSICAO",VLOOKUP("TOTAL - "&amp;B279,COMPOSICAO_AUX_1!$A:$J,10,FALSE),VLOOKUP(B279,I!$A:$D,4,FALSE))</f>
        <v>435.07</v>
      </c>
      <c r="J279" s="37">
        <f t="shared" si="13"/>
        <v>2.61</v>
      </c>
      <c r="K279" s="38"/>
      <c r="L279" s="3"/>
      <c r="M279" s="3"/>
      <c r="N279" s="3"/>
    </row>
    <row r="280" spans="1:14" ht="30" customHeight="1" x14ac:dyDescent="0.25">
      <c r="A280" s="16" t="s">
        <v>507</v>
      </c>
      <c r="B280" s="16">
        <v>88274</v>
      </c>
      <c r="C280" s="66" t="str">
        <f>VLOOKUP(B280,IF(A280="COMPOSICAO",S!$A:$D,I!$A:$D),2,FALSE)</f>
        <v>MARMORISTA/GRANITEIRO COM ENCARGOS COMPLEMENTARES</v>
      </c>
      <c r="D280" s="66"/>
      <c r="E280" s="66"/>
      <c r="F280" s="66"/>
      <c r="G280" s="16" t="str">
        <f>VLOOKUP(B280,IF(A280="COMPOSICAO",S!$A:$D,I!$A:$D),3,FALSE)</f>
        <v>H</v>
      </c>
      <c r="H280" s="21">
        <f>0.419</f>
        <v>0.41899999999999998</v>
      </c>
      <c r="I280" s="17">
        <f>IF(A280="COMPOSICAO",VLOOKUP("TOTAL - "&amp;B280,COMPOSICAO_AUX_1!$A:$J,10,FALSE),VLOOKUP(B280,I!$A:$D,4,FALSE))</f>
        <v>23.429999999999996</v>
      </c>
      <c r="J280" s="37">
        <f t="shared" si="13"/>
        <v>9.81</v>
      </c>
      <c r="K280" s="38"/>
      <c r="L280" s="3"/>
      <c r="M280" s="3"/>
      <c r="N280" s="3"/>
    </row>
    <row r="281" spans="1:14" ht="15" customHeight="1" x14ac:dyDescent="0.25">
      <c r="A281" s="16" t="s">
        <v>507</v>
      </c>
      <c r="B281" s="16">
        <v>88316</v>
      </c>
      <c r="C281" s="66" t="str">
        <f>VLOOKUP(B281,IF(A281="COMPOSICAO",S!$A:$D,I!$A:$D),2,FALSE)</f>
        <v>SERVENTE COM ENCARGOS COMPLEMENTARES</v>
      </c>
      <c r="D281" s="66"/>
      <c r="E281" s="66"/>
      <c r="F281" s="66"/>
      <c r="G281" s="16" t="str">
        <f>VLOOKUP(B281,IF(A281="COMPOSICAO",S!$A:$D,I!$A:$D),3,FALSE)</f>
        <v>H</v>
      </c>
      <c r="H281" s="21">
        <f>0.209</f>
        <v>0.20899999999999999</v>
      </c>
      <c r="I281" s="17">
        <f>IF(A281="COMPOSICAO",VLOOKUP("TOTAL - "&amp;B281,COMPOSICAO_AUX_1!$A:$J,10,FALSE),VLOOKUP(B281,I!$A:$D,4,FALSE))</f>
        <v>19.150000000000002</v>
      </c>
      <c r="J281" s="37">
        <f t="shared" si="13"/>
        <v>4</v>
      </c>
      <c r="K281" s="38"/>
      <c r="L281" s="3"/>
      <c r="M281" s="3"/>
      <c r="N281" s="3"/>
    </row>
    <row r="282" spans="1:14" ht="45" customHeight="1" x14ac:dyDescent="0.25">
      <c r="A282" s="16" t="s">
        <v>507</v>
      </c>
      <c r="B282" s="16">
        <v>91692</v>
      </c>
      <c r="C282" s="66" t="str">
        <f>VLOOKUP(B282,IF(A282="COMPOSICAO",S!$A:$D,I!$A:$D),2,FALSE)</f>
        <v>SERRA CIRCULAR DE BANCADA COM MOTOR ELÉTRICO POTÊNCIA DE 5HP, COM COIFA PARA DISCO 10" - CHP DIURNO. AF_08/2015</v>
      </c>
      <c r="D282" s="66"/>
      <c r="E282" s="66"/>
      <c r="F282" s="66"/>
      <c r="G282" s="16" t="str">
        <f>VLOOKUP(B282,IF(A282="COMPOSICAO",S!$A:$D,I!$A:$D),3,FALSE)</f>
        <v>CHP</v>
      </c>
      <c r="H282" s="21">
        <f>0.021</f>
        <v>2.1000000000000001E-2</v>
      </c>
      <c r="I282" s="17">
        <f>IF(A282="COMPOSICAO",VLOOKUP("TOTAL - "&amp;B282,COMPOSICAO_AUX_1!$A:$J,10,FALSE),VLOOKUP(B282,I!$A:$D,4,FALSE))</f>
        <v>30.66</v>
      </c>
      <c r="J282" s="37">
        <f t="shared" si="13"/>
        <v>0.64</v>
      </c>
      <c r="K282" s="38"/>
      <c r="L282" s="3"/>
      <c r="M282" s="3"/>
      <c r="N282" s="3"/>
    </row>
    <row r="283" spans="1:14" ht="45" customHeight="1" x14ac:dyDescent="0.25">
      <c r="A283" s="16" t="s">
        <v>507</v>
      </c>
      <c r="B283" s="16">
        <v>91693</v>
      </c>
      <c r="C283" s="66" t="str">
        <f>VLOOKUP(B283,IF(A283="COMPOSICAO",S!$A:$D,I!$A:$D),2,FALSE)</f>
        <v>SERRA CIRCULAR DE BANCADA COM MOTOR ELÉTRICO POTÊNCIA DE 5HP, COM COIFA PARA DISCO 10" - CHI DIURNO. AF_08/2015</v>
      </c>
      <c r="D283" s="66"/>
      <c r="E283" s="66"/>
      <c r="F283" s="66"/>
      <c r="G283" s="16" t="str">
        <f>VLOOKUP(B283,IF(A283="COMPOSICAO",S!$A:$D,I!$A:$D),3,FALSE)</f>
        <v>CHI</v>
      </c>
      <c r="H283" s="21">
        <f>0.398</f>
        <v>0.39800000000000002</v>
      </c>
      <c r="I283" s="17">
        <f>IF(A283="COMPOSICAO",VLOOKUP("TOTAL - "&amp;B283,COMPOSICAO_AUX_1!$A:$J,10,FALSE),VLOOKUP(B283,I!$A:$D,4,FALSE))</f>
        <v>29.46</v>
      </c>
      <c r="J283" s="37">
        <f t="shared" si="13"/>
        <v>11.72</v>
      </c>
      <c r="K283" s="38"/>
      <c r="L283" s="3"/>
      <c r="M283" s="3"/>
      <c r="N283" s="3"/>
    </row>
    <row r="284" spans="1:14" ht="15" customHeight="1" x14ac:dyDescent="0.25">
      <c r="A284" s="22" t="s">
        <v>508</v>
      </c>
      <c r="B284" s="23"/>
      <c r="C284" s="23"/>
      <c r="D284" s="23"/>
      <c r="E284" s="23"/>
      <c r="F284" s="23"/>
      <c r="G284" s="24"/>
      <c r="H284" s="25"/>
      <c r="I284" s="18"/>
      <c r="J284" s="37">
        <f>SUM(J277:K283)</f>
        <v>130.68</v>
      </c>
      <c r="K284" s="38"/>
    </row>
    <row r="285" spans="1:14" ht="15" customHeight="1" x14ac:dyDescent="0.25">
      <c r="A285" s="22" t="str">
        <f>"TAXA DE BDI ("&amp;BDI&amp;" %)"</f>
        <v>TAXA DE BDI (20,34 %)</v>
      </c>
      <c r="B285" s="23"/>
      <c r="C285" s="23"/>
      <c r="D285" s="23"/>
      <c r="E285" s="23"/>
      <c r="F285" s="23"/>
      <c r="G285" s="24"/>
      <c r="H285" s="25"/>
      <c r="I285" s="18"/>
      <c r="J285" s="37">
        <f>ROUND(J284*(BDI/100),2)</f>
        <v>26.58</v>
      </c>
      <c r="K285" s="38"/>
    </row>
    <row r="286" spans="1:14" ht="15" customHeight="1" x14ac:dyDescent="0.25">
      <c r="A286" s="22" t="s">
        <v>537</v>
      </c>
      <c r="B286" s="23"/>
      <c r="C286" s="23"/>
      <c r="D286" s="23"/>
      <c r="E286" s="23"/>
      <c r="F286" s="23"/>
      <c r="G286" s="24"/>
      <c r="H286" s="25"/>
      <c r="I286" s="18"/>
      <c r="J286" s="37">
        <f>SUM(J284:K285)</f>
        <v>157.26</v>
      </c>
      <c r="K286" s="38"/>
    </row>
    <row r="287" spans="1:14" ht="15" customHeight="1" x14ac:dyDescent="0.25">
      <c r="A287" s="3"/>
      <c r="B287" s="3"/>
      <c r="C287" s="3"/>
      <c r="D287" s="3"/>
      <c r="E287" s="3"/>
      <c r="F287" s="3"/>
      <c r="G287" s="3"/>
      <c r="H287" s="3"/>
      <c r="I287" s="3"/>
      <c r="J287" s="3"/>
      <c r="K287" s="3"/>
    </row>
    <row r="288" spans="1:14" ht="15" customHeight="1" x14ac:dyDescent="0.25">
      <c r="A288" s="10" t="s">
        <v>502</v>
      </c>
      <c r="B288" s="10" t="s">
        <v>32</v>
      </c>
      <c r="C288" s="70" t="s">
        <v>8</v>
      </c>
      <c r="D288" s="71"/>
      <c r="E288" s="71"/>
      <c r="F288" s="71"/>
      <c r="G288" s="6" t="s">
        <v>33</v>
      </c>
      <c r="H288" s="6" t="s">
        <v>503</v>
      </c>
      <c r="I288" s="6" t="s">
        <v>504</v>
      </c>
      <c r="J288" s="44" t="s">
        <v>10</v>
      </c>
      <c r="K288" s="45"/>
    </row>
    <row r="289" spans="1:14" ht="45" customHeight="1" x14ac:dyDescent="0.25">
      <c r="A289" s="6" t="s">
        <v>538</v>
      </c>
      <c r="B289" s="6">
        <v>89355</v>
      </c>
      <c r="C289" s="76" t="str">
        <f>VLOOKUP(B289,S!$A:$D,2,FALSE)</f>
        <v>TUBO, PVC, SOLDÁVEL, DN 20MM, INSTALADO EM RAMAL OU SUB-RAMAL DE ÁGUA - FORNECIMENTO E INSTALAÇÃO. AF_06/2022</v>
      </c>
      <c r="D289" s="76"/>
      <c r="E289" s="76"/>
      <c r="F289" s="77"/>
      <c r="G289" s="6" t="str">
        <f>VLOOKUP(B289,S!$A:$D,3,FALSE)</f>
        <v>M</v>
      </c>
      <c r="H289" s="20"/>
      <c r="I289" s="20">
        <f>J294</f>
        <v>17.649999999999999</v>
      </c>
      <c r="J289" s="64"/>
      <c r="K289" s="65"/>
      <c r="L289" s="20">
        <f>VLOOKUP(B289,S!$A:$D,4,FALSE)</f>
        <v>17.649999999999999</v>
      </c>
      <c r="M289" s="6" t="str">
        <f>IF(ROUND((L289-I289),2)=0,"OK, confere com a tabela.",IF(ROUND((L289-I289),2)&lt;0,"ACIMA ("&amp;TEXT(ROUND(I289*100/L289,4),"0,0000")&amp;" %) da tabela.","ABAIXO ("&amp;TEXT(ROUND(I289*100/L289,4),"0,0000")&amp;" %) da tabela."))</f>
        <v>OK, confere com a tabela.</v>
      </c>
    </row>
    <row r="290" spans="1:14" ht="30" customHeight="1" x14ac:dyDescent="0.25">
      <c r="A290" s="16" t="s">
        <v>506</v>
      </c>
      <c r="B290" s="16">
        <v>9867</v>
      </c>
      <c r="C290" s="66" t="str">
        <f>VLOOKUP(B290,IF(A290="COMPOSICAO",S!$A:$D,I!$A:$D),2,FALSE)</f>
        <v>TUBO PVC, SOLDAVEL, DE 20 MM, AGUA FRIA (NBR-5648)</v>
      </c>
      <c r="D290" s="66"/>
      <c r="E290" s="66"/>
      <c r="F290" s="66"/>
      <c r="G290" s="16" t="str">
        <f>VLOOKUP(B290,IF(A290="COMPOSICAO",S!$A:$D,I!$A:$D),3,FALSE)</f>
        <v>M</v>
      </c>
      <c r="H290" s="21">
        <f>1.0493</f>
        <v>1.0492999999999999</v>
      </c>
      <c r="I290" s="17">
        <f>IF(A290="COMPOSICAO",VLOOKUP("TOTAL - "&amp;B290,COMPOSICAO_AUX_1!$A:$J,10,FALSE),VLOOKUP(B290,I!$A:$D,4,FALSE))</f>
        <v>4.08</v>
      </c>
      <c r="J290" s="37">
        <f>TRUNC(H290*I290,2)</f>
        <v>4.28</v>
      </c>
      <c r="K290" s="38"/>
      <c r="L290" s="3"/>
      <c r="M290" s="3"/>
      <c r="N290" s="3"/>
    </row>
    <row r="291" spans="1:14" ht="15" customHeight="1" x14ac:dyDescent="0.25">
      <c r="A291" s="16" t="s">
        <v>506</v>
      </c>
      <c r="B291" s="16">
        <v>38383</v>
      </c>
      <c r="C291" s="66" t="str">
        <f>VLOOKUP(B291,IF(A291="COMPOSICAO",S!$A:$D,I!$A:$D),2,FALSE)</f>
        <v>LIXA D'AGUA EM FOLHA, GRAO 100</v>
      </c>
      <c r="D291" s="66"/>
      <c r="E291" s="66"/>
      <c r="F291" s="66"/>
      <c r="G291" s="16" t="str">
        <f>VLOOKUP(B291,IF(A291="COMPOSICAO",S!$A:$D,I!$A:$D),3,FALSE)</f>
        <v>UN</v>
      </c>
      <c r="H291" s="21">
        <f>0.0765</f>
        <v>7.6499999999999999E-2</v>
      </c>
      <c r="I291" s="17">
        <f>IF(A291="COMPOSICAO",VLOOKUP("TOTAL - "&amp;B291,COMPOSICAO_AUX_1!$A:$J,10,FALSE),VLOOKUP(B291,I!$A:$D,4,FALSE))</f>
        <v>1.79</v>
      </c>
      <c r="J291" s="37">
        <f>TRUNC(H291*I291,2)</f>
        <v>0.13</v>
      </c>
      <c r="K291" s="38"/>
      <c r="L291" s="3"/>
      <c r="M291" s="3"/>
      <c r="N291" s="3"/>
    </row>
    <row r="292" spans="1:14" ht="30" customHeight="1" x14ac:dyDescent="0.25">
      <c r="A292" s="16" t="s">
        <v>507</v>
      </c>
      <c r="B292" s="16">
        <v>88248</v>
      </c>
      <c r="C292" s="66" t="str">
        <f>VLOOKUP(B292,IF(A292="COMPOSICAO",S!$A:$D,I!$A:$D),2,FALSE)</f>
        <v>AUXILIAR DE ENCANADOR OU BOMBEIRO HIDRÁULICO COM ENCARGOS COMPLEMENTARES</v>
      </c>
      <c r="D292" s="66"/>
      <c r="E292" s="66"/>
      <c r="F292" s="66"/>
      <c r="G292" s="16" t="str">
        <f>VLOOKUP(B292,IF(A292="COMPOSICAO",S!$A:$D,I!$A:$D),3,FALSE)</f>
        <v>H</v>
      </c>
      <c r="H292" s="21">
        <f>0.3279</f>
        <v>0.32790000000000002</v>
      </c>
      <c r="I292" s="17">
        <f>IF(A292="COMPOSICAO",VLOOKUP("TOTAL - "&amp;B292,COMPOSICAO_AUX_1!$A:$J,10,FALSE),VLOOKUP(B292,I!$A:$D,4,FALSE))</f>
        <v>18.260000000000002</v>
      </c>
      <c r="J292" s="37">
        <f>TRUNC(H292*I292,2)</f>
        <v>5.98</v>
      </c>
      <c r="K292" s="38"/>
      <c r="L292" s="3"/>
      <c r="M292" s="3"/>
      <c r="N292" s="3"/>
    </row>
    <row r="293" spans="1:14" ht="30" customHeight="1" x14ac:dyDescent="0.25">
      <c r="A293" s="16" t="s">
        <v>507</v>
      </c>
      <c r="B293" s="16">
        <v>88267</v>
      </c>
      <c r="C293" s="66" t="str">
        <f>VLOOKUP(B293,IF(A293="COMPOSICAO",S!$A:$D,I!$A:$D),2,FALSE)</f>
        <v>ENCANADOR OU BOMBEIRO HIDRÁULICO COM ENCARGOS COMPLEMENTARES</v>
      </c>
      <c r="D293" s="66"/>
      <c r="E293" s="66"/>
      <c r="F293" s="66"/>
      <c r="G293" s="16" t="str">
        <f>VLOOKUP(B293,IF(A293="COMPOSICAO",S!$A:$D,I!$A:$D),3,FALSE)</f>
        <v>H</v>
      </c>
      <c r="H293" s="21">
        <f>0.3279</f>
        <v>0.32790000000000002</v>
      </c>
      <c r="I293" s="17">
        <f>IF(A293="COMPOSICAO",VLOOKUP("TOTAL - "&amp;B293,COMPOSICAO_AUX_1!$A:$J,10,FALSE),VLOOKUP(B293,I!$A:$D,4,FALSE))</f>
        <v>22.169999999999998</v>
      </c>
      <c r="J293" s="37">
        <f>TRUNC(H293*I293,2)</f>
        <v>7.26</v>
      </c>
      <c r="K293" s="38"/>
      <c r="L293" s="3"/>
      <c r="M293" s="3"/>
      <c r="N293" s="3"/>
    </row>
    <row r="294" spans="1:14" ht="15" customHeight="1" x14ac:dyDescent="0.25">
      <c r="A294" s="22" t="s">
        <v>508</v>
      </c>
      <c r="B294" s="23"/>
      <c r="C294" s="23"/>
      <c r="D294" s="23"/>
      <c r="E294" s="23"/>
      <c r="F294" s="23"/>
      <c r="G294" s="24"/>
      <c r="H294" s="25"/>
      <c r="I294" s="18"/>
      <c r="J294" s="37">
        <f>SUM(J289:K293)</f>
        <v>17.649999999999999</v>
      </c>
      <c r="K294" s="38"/>
    </row>
    <row r="295" spans="1:14" ht="15" customHeight="1" x14ac:dyDescent="0.25">
      <c r="A295" s="22" t="str">
        <f>"TAXA DE BDI ("&amp;BDI&amp;" %)"</f>
        <v>TAXA DE BDI (20,34 %)</v>
      </c>
      <c r="B295" s="23"/>
      <c r="C295" s="23"/>
      <c r="D295" s="23"/>
      <c r="E295" s="23"/>
      <c r="F295" s="23"/>
      <c r="G295" s="24"/>
      <c r="H295" s="25"/>
      <c r="I295" s="18"/>
      <c r="J295" s="37">
        <f>ROUND(J294*(BDI/100),2)</f>
        <v>3.59</v>
      </c>
      <c r="K295" s="38"/>
    </row>
    <row r="296" spans="1:14" ht="15" customHeight="1" x14ac:dyDescent="0.25">
      <c r="A296" s="22" t="s">
        <v>539</v>
      </c>
      <c r="B296" s="23"/>
      <c r="C296" s="23"/>
      <c r="D296" s="23"/>
      <c r="E296" s="23"/>
      <c r="F296" s="23"/>
      <c r="G296" s="24"/>
      <c r="H296" s="25"/>
      <c r="I296" s="18"/>
      <c r="J296" s="37">
        <f>SUM(J294:K295)</f>
        <v>21.24</v>
      </c>
      <c r="K296" s="38"/>
    </row>
    <row r="297" spans="1:14" ht="15" customHeight="1" x14ac:dyDescent="0.25">
      <c r="A297" s="3"/>
      <c r="B297" s="3"/>
      <c r="C297" s="3"/>
      <c r="D297" s="3"/>
      <c r="E297" s="3"/>
      <c r="F297" s="3"/>
      <c r="G297" s="3"/>
      <c r="H297" s="3"/>
      <c r="I297" s="3"/>
      <c r="J297" s="3"/>
      <c r="K297" s="3"/>
    </row>
    <row r="298" spans="1:14" ht="15" customHeight="1" x14ac:dyDescent="0.25">
      <c r="A298" s="10" t="s">
        <v>502</v>
      </c>
      <c r="B298" s="10" t="s">
        <v>32</v>
      </c>
      <c r="C298" s="70" t="s">
        <v>8</v>
      </c>
      <c r="D298" s="71"/>
      <c r="E298" s="71"/>
      <c r="F298" s="71"/>
      <c r="G298" s="6" t="s">
        <v>33</v>
      </c>
      <c r="H298" s="6" t="s">
        <v>503</v>
      </c>
      <c r="I298" s="6" t="s">
        <v>504</v>
      </c>
      <c r="J298" s="44" t="s">
        <v>10</v>
      </c>
      <c r="K298" s="45"/>
    </row>
    <row r="299" spans="1:14" ht="45" customHeight="1" x14ac:dyDescent="0.25">
      <c r="A299" s="6" t="s">
        <v>538</v>
      </c>
      <c r="B299" s="6">
        <v>89356</v>
      </c>
      <c r="C299" s="76" t="str">
        <f>VLOOKUP(B299,S!$A:$D,2,FALSE)</f>
        <v>TUBO, PVC, SOLDÁVEL, DN 25MM, INSTALADO EM RAMAL OU SUB-RAMAL DE ÁGUA - FORNECIMENTO E INSTALAÇÃO. AF_06/2022</v>
      </c>
      <c r="D299" s="76"/>
      <c r="E299" s="76"/>
      <c r="F299" s="77"/>
      <c r="G299" s="6" t="str">
        <f>VLOOKUP(B299,S!$A:$D,3,FALSE)</f>
        <v>M</v>
      </c>
      <c r="H299" s="20"/>
      <c r="I299" s="20">
        <f>J304</f>
        <v>20.32</v>
      </c>
      <c r="J299" s="64"/>
      <c r="K299" s="65"/>
      <c r="L299" s="20">
        <f>VLOOKUP(B299,S!$A:$D,4,FALSE)</f>
        <v>20.32</v>
      </c>
      <c r="M299" s="6" t="str">
        <f>IF(ROUND((L299-I299),2)=0,"OK, confere com a tabela.",IF(ROUND((L299-I299),2)&lt;0,"ACIMA ("&amp;TEXT(ROUND(I299*100/L299,4),"0,0000")&amp;" %) da tabela.","ABAIXO ("&amp;TEXT(ROUND(I299*100/L299,4),"0,0000")&amp;" %) da tabela."))</f>
        <v>OK, confere com a tabela.</v>
      </c>
    </row>
    <row r="300" spans="1:14" ht="30" customHeight="1" x14ac:dyDescent="0.25">
      <c r="A300" s="16" t="s">
        <v>506</v>
      </c>
      <c r="B300" s="16">
        <v>9868</v>
      </c>
      <c r="C300" s="66" t="str">
        <f>VLOOKUP(B300,IF(A300="COMPOSICAO",S!$A:$D,I!$A:$D),2,FALSE)</f>
        <v>TUBO PVC, SOLDAVEL, DE 25 MM, AGUA FRIA (NBR-5648)</v>
      </c>
      <c r="D300" s="66"/>
      <c r="E300" s="66"/>
      <c r="F300" s="66"/>
      <c r="G300" s="16" t="str">
        <f>VLOOKUP(B300,IF(A300="COMPOSICAO",S!$A:$D,I!$A:$D),3,FALSE)</f>
        <v>M</v>
      </c>
      <c r="H300" s="21">
        <f>1.0493</f>
        <v>1.0492999999999999</v>
      </c>
      <c r="I300" s="17">
        <f>IF(A300="COMPOSICAO",VLOOKUP("TOTAL - "&amp;B300,COMPOSICAO_AUX_1!$A:$J,10,FALSE),VLOOKUP(B300,I!$A:$D,4,FALSE))</f>
        <v>4.5999999999999996</v>
      </c>
      <c r="J300" s="37">
        <f>TRUNC(H300*I300,2)</f>
        <v>4.82</v>
      </c>
      <c r="K300" s="38"/>
      <c r="L300" s="3"/>
      <c r="M300" s="3"/>
      <c r="N300" s="3"/>
    </row>
    <row r="301" spans="1:14" ht="15" customHeight="1" x14ac:dyDescent="0.25">
      <c r="A301" s="16" t="s">
        <v>506</v>
      </c>
      <c r="B301" s="16">
        <v>38383</v>
      </c>
      <c r="C301" s="66" t="str">
        <f>VLOOKUP(B301,IF(A301="COMPOSICAO",S!$A:$D,I!$A:$D),2,FALSE)</f>
        <v>LIXA D'AGUA EM FOLHA, GRAO 100</v>
      </c>
      <c r="D301" s="66"/>
      <c r="E301" s="66"/>
      <c r="F301" s="66"/>
      <c r="G301" s="16" t="str">
        <f>VLOOKUP(B301,IF(A301="COMPOSICAO",S!$A:$D,I!$A:$D),3,FALSE)</f>
        <v>UN</v>
      </c>
      <c r="H301" s="21">
        <f>0.0886</f>
        <v>8.8599999999999998E-2</v>
      </c>
      <c r="I301" s="17">
        <f>IF(A301="COMPOSICAO",VLOOKUP("TOTAL - "&amp;B301,COMPOSICAO_AUX_1!$A:$J,10,FALSE),VLOOKUP(B301,I!$A:$D,4,FALSE))</f>
        <v>1.79</v>
      </c>
      <c r="J301" s="37">
        <f>TRUNC(H301*I301,2)</f>
        <v>0.15</v>
      </c>
      <c r="K301" s="38"/>
      <c r="L301" s="3"/>
      <c r="M301" s="3"/>
      <c r="N301" s="3"/>
    </row>
    <row r="302" spans="1:14" ht="30" customHeight="1" x14ac:dyDescent="0.25">
      <c r="A302" s="16" t="s">
        <v>507</v>
      </c>
      <c r="B302" s="16">
        <v>88248</v>
      </c>
      <c r="C302" s="66" t="str">
        <f>VLOOKUP(B302,IF(A302="COMPOSICAO",S!$A:$D,I!$A:$D),2,FALSE)</f>
        <v>AUXILIAR DE ENCANADOR OU BOMBEIRO HIDRÁULICO COM ENCARGOS COMPLEMENTARES</v>
      </c>
      <c r="D302" s="66"/>
      <c r="E302" s="66"/>
      <c r="F302" s="66"/>
      <c r="G302" s="16" t="str">
        <f>VLOOKUP(B302,IF(A302="COMPOSICAO",S!$A:$D,I!$A:$D),3,FALSE)</f>
        <v>H</v>
      </c>
      <c r="H302" s="21">
        <f>0.38</f>
        <v>0.38</v>
      </c>
      <c r="I302" s="17">
        <f>IF(A302="COMPOSICAO",VLOOKUP("TOTAL - "&amp;B302,COMPOSICAO_AUX_1!$A:$J,10,FALSE),VLOOKUP(B302,I!$A:$D,4,FALSE))</f>
        <v>18.260000000000002</v>
      </c>
      <c r="J302" s="37">
        <f>TRUNC(H302*I302,2)</f>
        <v>6.93</v>
      </c>
      <c r="K302" s="38"/>
      <c r="L302" s="3"/>
      <c r="M302" s="3"/>
      <c r="N302" s="3"/>
    </row>
    <row r="303" spans="1:14" ht="30" customHeight="1" x14ac:dyDescent="0.25">
      <c r="A303" s="16" t="s">
        <v>507</v>
      </c>
      <c r="B303" s="16">
        <v>88267</v>
      </c>
      <c r="C303" s="66" t="str">
        <f>VLOOKUP(B303,IF(A303="COMPOSICAO",S!$A:$D,I!$A:$D),2,FALSE)</f>
        <v>ENCANADOR OU BOMBEIRO HIDRÁULICO COM ENCARGOS COMPLEMENTARES</v>
      </c>
      <c r="D303" s="66"/>
      <c r="E303" s="66"/>
      <c r="F303" s="66"/>
      <c r="G303" s="16" t="str">
        <f>VLOOKUP(B303,IF(A303="COMPOSICAO",S!$A:$D,I!$A:$D),3,FALSE)</f>
        <v>H</v>
      </c>
      <c r="H303" s="21">
        <f>0.38</f>
        <v>0.38</v>
      </c>
      <c r="I303" s="17">
        <f>IF(A303="COMPOSICAO",VLOOKUP("TOTAL - "&amp;B303,COMPOSICAO_AUX_1!$A:$J,10,FALSE),VLOOKUP(B303,I!$A:$D,4,FALSE))</f>
        <v>22.169999999999998</v>
      </c>
      <c r="J303" s="37">
        <f>TRUNC(H303*I303,2)</f>
        <v>8.42</v>
      </c>
      <c r="K303" s="38"/>
      <c r="L303" s="3"/>
      <c r="M303" s="3"/>
      <c r="N303" s="3"/>
    </row>
    <row r="304" spans="1:14" ht="15" customHeight="1" x14ac:dyDescent="0.25">
      <c r="A304" s="22" t="s">
        <v>508</v>
      </c>
      <c r="B304" s="23"/>
      <c r="C304" s="23"/>
      <c r="D304" s="23"/>
      <c r="E304" s="23"/>
      <c r="F304" s="23"/>
      <c r="G304" s="24"/>
      <c r="H304" s="25"/>
      <c r="I304" s="18"/>
      <c r="J304" s="37">
        <f>SUM(J299:K303)</f>
        <v>20.32</v>
      </c>
      <c r="K304" s="38"/>
    </row>
    <row r="305" spans="1:14" ht="15" customHeight="1" x14ac:dyDescent="0.25">
      <c r="A305" s="22" t="str">
        <f>"TAXA DE BDI ("&amp;BDI&amp;" %)"</f>
        <v>TAXA DE BDI (20,34 %)</v>
      </c>
      <c r="B305" s="23"/>
      <c r="C305" s="23"/>
      <c r="D305" s="23"/>
      <c r="E305" s="23"/>
      <c r="F305" s="23"/>
      <c r="G305" s="24"/>
      <c r="H305" s="25"/>
      <c r="I305" s="18"/>
      <c r="J305" s="37">
        <f>ROUND(J304*(BDI/100),2)</f>
        <v>4.13</v>
      </c>
      <c r="K305" s="38"/>
    </row>
    <row r="306" spans="1:14" ht="15" customHeight="1" x14ac:dyDescent="0.25">
      <c r="A306" s="22" t="s">
        <v>540</v>
      </c>
      <c r="B306" s="23"/>
      <c r="C306" s="23"/>
      <c r="D306" s="23"/>
      <c r="E306" s="23"/>
      <c r="F306" s="23"/>
      <c r="G306" s="24"/>
      <c r="H306" s="25"/>
      <c r="I306" s="18"/>
      <c r="J306" s="37">
        <f>SUM(J304:K305)</f>
        <v>24.45</v>
      </c>
      <c r="K306" s="38"/>
    </row>
    <row r="307" spans="1:14" ht="15" customHeight="1" x14ac:dyDescent="0.25">
      <c r="A307" s="3"/>
      <c r="B307" s="3"/>
      <c r="C307" s="3"/>
      <c r="D307" s="3"/>
      <c r="E307" s="3"/>
      <c r="F307" s="3"/>
      <c r="G307" s="3"/>
      <c r="H307" s="3"/>
      <c r="I307" s="3"/>
      <c r="J307" s="3"/>
      <c r="K307" s="3"/>
    </row>
    <row r="308" spans="1:14" ht="15" customHeight="1" x14ac:dyDescent="0.25">
      <c r="A308" s="10" t="s">
        <v>502</v>
      </c>
      <c r="B308" s="10" t="s">
        <v>32</v>
      </c>
      <c r="C308" s="70" t="s">
        <v>8</v>
      </c>
      <c r="D308" s="71"/>
      <c r="E308" s="71"/>
      <c r="F308" s="71"/>
      <c r="G308" s="6" t="s">
        <v>33</v>
      </c>
      <c r="H308" s="6" t="s">
        <v>503</v>
      </c>
      <c r="I308" s="6" t="s">
        <v>504</v>
      </c>
      <c r="J308" s="44" t="s">
        <v>10</v>
      </c>
      <c r="K308" s="45"/>
    </row>
    <row r="309" spans="1:14" ht="45" customHeight="1" x14ac:dyDescent="0.25">
      <c r="A309" s="6" t="s">
        <v>538</v>
      </c>
      <c r="B309" s="6">
        <v>89401</v>
      </c>
      <c r="C309" s="76" t="str">
        <f>VLOOKUP(B309,S!$A:$D,2,FALSE)</f>
        <v>TUBO, PVC, SOLDÁVEL, DN 20MM, INSTALADO EM RAMAL DE DISTRIBUIÇÃO DE ÁGUA - FORNECIMENTO E INSTALAÇÃO. AF_06/2022</v>
      </c>
      <c r="D309" s="76"/>
      <c r="E309" s="76"/>
      <c r="F309" s="77"/>
      <c r="G309" s="6" t="str">
        <f>VLOOKUP(B309,S!$A:$D,3,FALSE)</f>
        <v>M</v>
      </c>
      <c r="H309" s="20"/>
      <c r="I309" s="20">
        <f>J314</f>
        <v>9.85</v>
      </c>
      <c r="J309" s="64"/>
      <c r="K309" s="65"/>
      <c r="L309" s="20">
        <f>VLOOKUP(B309,S!$A:$D,4,FALSE)</f>
        <v>9.85</v>
      </c>
      <c r="M309" s="6" t="str">
        <f>IF(ROUND((L309-I309),2)=0,"OK, confere com a tabela.",IF(ROUND((L309-I309),2)&lt;0,"ACIMA ("&amp;TEXT(ROUND(I309*100/L309,4),"0,0000")&amp;" %) da tabela.","ABAIXO ("&amp;TEXT(ROUND(I309*100/L309,4),"0,0000")&amp;" %) da tabela."))</f>
        <v>OK, confere com a tabela.</v>
      </c>
    </row>
    <row r="310" spans="1:14" ht="30" customHeight="1" x14ac:dyDescent="0.25">
      <c r="A310" s="16" t="s">
        <v>506</v>
      </c>
      <c r="B310" s="16">
        <v>9867</v>
      </c>
      <c r="C310" s="66" t="str">
        <f>VLOOKUP(B310,IF(A310="COMPOSICAO",S!$A:$D,I!$A:$D),2,FALSE)</f>
        <v>TUBO PVC, SOLDAVEL, DE 20 MM, AGUA FRIA (NBR-5648)</v>
      </c>
      <c r="D310" s="66"/>
      <c r="E310" s="66"/>
      <c r="F310" s="66"/>
      <c r="G310" s="16" t="str">
        <f>VLOOKUP(B310,IF(A310="COMPOSICAO",S!$A:$D,I!$A:$D),3,FALSE)</f>
        <v>M</v>
      </c>
      <c r="H310" s="21">
        <f>1.0493</f>
        <v>1.0492999999999999</v>
      </c>
      <c r="I310" s="17">
        <f>IF(A310="COMPOSICAO",VLOOKUP("TOTAL - "&amp;B310,COMPOSICAO_AUX_1!$A:$J,10,FALSE),VLOOKUP(B310,I!$A:$D,4,FALSE))</f>
        <v>4.08</v>
      </c>
      <c r="J310" s="37">
        <f>TRUNC(H310*I310,2)</f>
        <v>4.28</v>
      </c>
      <c r="K310" s="38"/>
      <c r="L310" s="3"/>
      <c r="M310" s="3"/>
      <c r="N310" s="3"/>
    </row>
    <row r="311" spans="1:14" ht="15" customHeight="1" x14ac:dyDescent="0.25">
      <c r="A311" s="16" t="s">
        <v>506</v>
      </c>
      <c r="B311" s="16">
        <v>38383</v>
      </c>
      <c r="C311" s="66" t="str">
        <f>VLOOKUP(B311,IF(A311="COMPOSICAO",S!$A:$D,I!$A:$D),2,FALSE)</f>
        <v>LIXA D'AGUA EM FOLHA, GRAO 100</v>
      </c>
      <c r="D311" s="66"/>
      <c r="E311" s="66"/>
      <c r="F311" s="66"/>
      <c r="G311" s="16" t="str">
        <f>VLOOKUP(B311,IF(A311="COMPOSICAO",S!$A:$D,I!$A:$D),3,FALSE)</f>
        <v>UN</v>
      </c>
      <c r="H311" s="21">
        <f>0.0319</f>
        <v>3.1899999999999998E-2</v>
      </c>
      <c r="I311" s="17">
        <f>IF(A311="COMPOSICAO",VLOOKUP("TOTAL - "&amp;B311,COMPOSICAO_AUX_1!$A:$J,10,FALSE),VLOOKUP(B311,I!$A:$D,4,FALSE))</f>
        <v>1.79</v>
      </c>
      <c r="J311" s="37">
        <f>TRUNC(H311*I311,2)</f>
        <v>0.05</v>
      </c>
      <c r="K311" s="38"/>
      <c r="L311" s="3"/>
      <c r="M311" s="3"/>
      <c r="N311" s="3"/>
    </row>
    <row r="312" spans="1:14" ht="30" customHeight="1" x14ac:dyDescent="0.25">
      <c r="A312" s="16" t="s">
        <v>507</v>
      </c>
      <c r="B312" s="16">
        <v>88248</v>
      </c>
      <c r="C312" s="66" t="str">
        <f>VLOOKUP(B312,IF(A312="COMPOSICAO",S!$A:$D,I!$A:$D),2,FALSE)</f>
        <v>AUXILIAR DE ENCANADOR OU BOMBEIRO HIDRÁULICO COM ENCARGOS COMPLEMENTARES</v>
      </c>
      <c r="D312" s="66"/>
      <c r="E312" s="66"/>
      <c r="F312" s="66"/>
      <c r="G312" s="16" t="str">
        <f>VLOOKUP(B312,IF(A312="COMPOSICAO",S!$A:$D,I!$A:$D),3,FALSE)</f>
        <v>H</v>
      </c>
      <c r="H312" s="21">
        <f>0.1367</f>
        <v>0.13669999999999999</v>
      </c>
      <c r="I312" s="17">
        <f>IF(A312="COMPOSICAO",VLOOKUP("TOTAL - "&amp;B312,COMPOSICAO_AUX_1!$A:$J,10,FALSE),VLOOKUP(B312,I!$A:$D,4,FALSE))</f>
        <v>18.260000000000002</v>
      </c>
      <c r="J312" s="37">
        <f>TRUNC(H312*I312,2)</f>
        <v>2.4900000000000002</v>
      </c>
      <c r="K312" s="38"/>
      <c r="L312" s="3"/>
      <c r="M312" s="3"/>
      <c r="N312" s="3"/>
    </row>
    <row r="313" spans="1:14" ht="30" customHeight="1" x14ac:dyDescent="0.25">
      <c r="A313" s="16" t="s">
        <v>507</v>
      </c>
      <c r="B313" s="16">
        <v>88267</v>
      </c>
      <c r="C313" s="66" t="str">
        <f>VLOOKUP(B313,IF(A313="COMPOSICAO",S!$A:$D,I!$A:$D),2,FALSE)</f>
        <v>ENCANADOR OU BOMBEIRO HIDRÁULICO COM ENCARGOS COMPLEMENTARES</v>
      </c>
      <c r="D313" s="66"/>
      <c r="E313" s="66"/>
      <c r="F313" s="66"/>
      <c r="G313" s="16" t="str">
        <f>VLOOKUP(B313,IF(A313="COMPOSICAO",S!$A:$D,I!$A:$D),3,FALSE)</f>
        <v>H</v>
      </c>
      <c r="H313" s="21">
        <f>0.1367</f>
        <v>0.13669999999999999</v>
      </c>
      <c r="I313" s="17">
        <f>IF(A313="COMPOSICAO",VLOOKUP("TOTAL - "&amp;B313,COMPOSICAO_AUX_1!$A:$J,10,FALSE),VLOOKUP(B313,I!$A:$D,4,FALSE))</f>
        <v>22.169999999999998</v>
      </c>
      <c r="J313" s="37">
        <f>TRUNC(H313*I313,2)</f>
        <v>3.03</v>
      </c>
      <c r="K313" s="38"/>
      <c r="L313" s="3"/>
      <c r="M313" s="3"/>
      <c r="N313" s="3"/>
    </row>
    <row r="314" spans="1:14" ht="15" customHeight="1" x14ac:dyDescent="0.25">
      <c r="A314" s="22" t="s">
        <v>508</v>
      </c>
      <c r="B314" s="23"/>
      <c r="C314" s="23"/>
      <c r="D314" s="23"/>
      <c r="E314" s="23"/>
      <c r="F314" s="23"/>
      <c r="G314" s="24"/>
      <c r="H314" s="25"/>
      <c r="I314" s="18"/>
      <c r="J314" s="37">
        <f>SUM(J309:K313)</f>
        <v>9.85</v>
      </c>
      <c r="K314" s="38"/>
    </row>
    <row r="315" spans="1:14" ht="15" customHeight="1" x14ac:dyDescent="0.25">
      <c r="A315" s="22" t="str">
        <f>"TAXA DE BDI ("&amp;BDI&amp;" %)"</f>
        <v>TAXA DE BDI (20,34 %)</v>
      </c>
      <c r="B315" s="23"/>
      <c r="C315" s="23"/>
      <c r="D315" s="23"/>
      <c r="E315" s="23"/>
      <c r="F315" s="23"/>
      <c r="G315" s="24"/>
      <c r="H315" s="25"/>
      <c r="I315" s="18"/>
      <c r="J315" s="37">
        <f>ROUND(J314*(BDI/100),2)</f>
        <v>2</v>
      </c>
      <c r="K315" s="38"/>
    </row>
    <row r="316" spans="1:14" ht="15" customHeight="1" x14ac:dyDescent="0.25">
      <c r="A316" s="22" t="s">
        <v>541</v>
      </c>
      <c r="B316" s="23"/>
      <c r="C316" s="23"/>
      <c r="D316" s="23"/>
      <c r="E316" s="23"/>
      <c r="F316" s="23"/>
      <c r="G316" s="24"/>
      <c r="H316" s="25"/>
      <c r="I316" s="18"/>
      <c r="J316" s="37">
        <f>SUM(J314:K315)</f>
        <v>11.85</v>
      </c>
      <c r="K316" s="38"/>
    </row>
    <row r="317" spans="1:14" ht="15" customHeight="1" x14ac:dyDescent="0.25">
      <c r="A317" s="3"/>
      <c r="B317" s="3"/>
      <c r="C317" s="3"/>
      <c r="D317" s="3"/>
      <c r="E317" s="3"/>
      <c r="F317" s="3"/>
      <c r="G317" s="3"/>
      <c r="H317" s="3"/>
      <c r="I317" s="3"/>
      <c r="J317" s="3"/>
      <c r="K317" s="3"/>
    </row>
    <row r="318" spans="1:14" ht="15" customHeight="1" x14ac:dyDescent="0.25">
      <c r="A318" s="10" t="s">
        <v>502</v>
      </c>
      <c r="B318" s="10" t="s">
        <v>32</v>
      </c>
      <c r="C318" s="70" t="s">
        <v>8</v>
      </c>
      <c r="D318" s="71"/>
      <c r="E318" s="71"/>
      <c r="F318" s="71"/>
      <c r="G318" s="6" t="s">
        <v>33</v>
      </c>
      <c r="H318" s="6" t="s">
        <v>503</v>
      </c>
      <c r="I318" s="6" t="s">
        <v>504</v>
      </c>
      <c r="J318" s="44" t="s">
        <v>10</v>
      </c>
      <c r="K318" s="45"/>
    </row>
    <row r="319" spans="1:14" ht="45" customHeight="1" x14ac:dyDescent="0.25">
      <c r="A319" s="6" t="s">
        <v>538</v>
      </c>
      <c r="B319" s="6">
        <v>89402</v>
      </c>
      <c r="C319" s="76" t="str">
        <f>VLOOKUP(B319,S!$A:$D,2,FALSE)</f>
        <v>TUBO, PVC, SOLDÁVEL, DN 25MM, INSTALADO EM RAMAL DE DISTRIBUIÇÃO DE ÁGUA - FORNECIMENTO E INSTALAÇÃO. AF_06/2022</v>
      </c>
      <c r="D319" s="76"/>
      <c r="E319" s="76"/>
      <c r="F319" s="77"/>
      <c r="G319" s="6" t="str">
        <f>VLOOKUP(B319,S!$A:$D,3,FALSE)</f>
        <v>M</v>
      </c>
      <c r="H319" s="20"/>
      <c r="I319" s="20">
        <f>J324</f>
        <v>11.28</v>
      </c>
      <c r="J319" s="64"/>
      <c r="K319" s="65"/>
      <c r="L319" s="20">
        <f>VLOOKUP(B319,S!$A:$D,4,FALSE)</f>
        <v>11.28</v>
      </c>
      <c r="M319" s="6" t="str">
        <f>IF(ROUND((L319-I319),2)=0,"OK, confere com a tabela.",IF(ROUND((L319-I319),2)&lt;0,"ACIMA ("&amp;TEXT(ROUND(I319*100/L319,4),"0,0000")&amp;" %) da tabela.","ABAIXO ("&amp;TEXT(ROUND(I319*100/L319,4),"0,0000")&amp;" %) da tabela."))</f>
        <v>OK, confere com a tabela.</v>
      </c>
    </row>
    <row r="320" spans="1:14" ht="30" customHeight="1" x14ac:dyDescent="0.25">
      <c r="A320" s="16" t="s">
        <v>506</v>
      </c>
      <c r="B320" s="16">
        <v>9868</v>
      </c>
      <c r="C320" s="66" t="str">
        <f>VLOOKUP(B320,IF(A320="COMPOSICAO",S!$A:$D,I!$A:$D),2,FALSE)</f>
        <v>TUBO PVC, SOLDAVEL, DE 25 MM, AGUA FRIA (NBR-5648)</v>
      </c>
      <c r="D320" s="66"/>
      <c r="E320" s="66"/>
      <c r="F320" s="66"/>
      <c r="G320" s="16" t="str">
        <f>VLOOKUP(B320,IF(A320="COMPOSICAO",S!$A:$D,I!$A:$D),3,FALSE)</f>
        <v>M</v>
      </c>
      <c r="H320" s="21">
        <f>1.0493</f>
        <v>1.0492999999999999</v>
      </c>
      <c r="I320" s="17">
        <f>IF(A320="COMPOSICAO",VLOOKUP("TOTAL - "&amp;B320,COMPOSICAO_AUX_1!$A:$J,10,FALSE),VLOOKUP(B320,I!$A:$D,4,FALSE))</f>
        <v>4.5999999999999996</v>
      </c>
      <c r="J320" s="37">
        <f>TRUNC(H320*I320,2)</f>
        <v>4.82</v>
      </c>
      <c r="K320" s="38"/>
      <c r="L320" s="3"/>
      <c r="M320" s="3"/>
      <c r="N320" s="3"/>
    </row>
    <row r="321" spans="1:14" ht="15" customHeight="1" x14ac:dyDescent="0.25">
      <c r="A321" s="16" t="s">
        <v>506</v>
      </c>
      <c r="B321" s="16">
        <v>38383</v>
      </c>
      <c r="C321" s="66" t="str">
        <f>VLOOKUP(B321,IF(A321="COMPOSICAO",S!$A:$D,I!$A:$D),2,FALSE)</f>
        <v>LIXA D'AGUA EM FOLHA, GRAO 100</v>
      </c>
      <c r="D321" s="66"/>
      <c r="E321" s="66"/>
      <c r="F321" s="66"/>
      <c r="G321" s="16" t="str">
        <f>VLOOKUP(B321,IF(A321="COMPOSICAO",S!$A:$D,I!$A:$D),3,FALSE)</f>
        <v>UN</v>
      </c>
      <c r="H321" s="21">
        <f>0.037</f>
        <v>3.6999999999999998E-2</v>
      </c>
      <c r="I321" s="17">
        <f>IF(A321="COMPOSICAO",VLOOKUP("TOTAL - "&amp;B321,COMPOSICAO_AUX_1!$A:$J,10,FALSE),VLOOKUP(B321,I!$A:$D,4,FALSE))</f>
        <v>1.79</v>
      </c>
      <c r="J321" s="37">
        <f>TRUNC(H321*I321,2)</f>
        <v>0.06</v>
      </c>
      <c r="K321" s="38"/>
      <c r="L321" s="3"/>
      <c r="M321" s="3"/>
      <c r="N321" s="3"/>
    </row>
    <row r="322" spans="1:14" ht="30" customHeight="1" x14ac:dyDescent="0.25">
      <c r="A322" s="16" t="s">
        <v>507</v>
      </c>
      <c r="B322" s="16">
        <v>88248</v>
      </c>
      <c r="C322" s="66" t="str">
        <f>VLOOKUP(B322,IF(A322="COMPOSICAO",S!$A:$D,I!$A:$D),2,FALSE)</f>
        <v>AUXILIAR DE ENCANADOR OU BOMBEIRO HIDRÁULICO COM ENCARGOS COMPLEMENTARES</v>
      </c>
      <c r="D322" s="66"/>
      <c r="E322" s="66"/>
      <c r="F322" s="66"/>
      <c r="G322" s="16" t="str">
        <f>VLOOKUP(B322,IF(A322="COMPOSICAO",S!$A:$D,I!$A:$D),3,FALSE)</f>
        <v>H</v>
      </c>
      <c r="H322" s="21">
        <f>0.1586</f>
        <v>0.15859999999999999</v>
      </c>
      <c r="I322" s="17">
        <f>IF(A322="COMPOSICAO",VLOOKUP("TOTAL - "&amp;B322,COMPOSICAO_AUX_1!$A:$J,10,FALSE),VLOOKUP(B322,I!$A:$D,4,FALSE))</f>
        <v>18.260000000000002</v>
      </c>
      <c r="J322" s="37">
        <f>TRUNC(H322*I322,2)</f>
        <v>2.89</v>
      </c>
      <c r="K322" s="38"/>
      <c r="L322" s="3"/>
      <c r="M322" s="3"/>
      <c r="N322" s="3"/>
    </row>
    <row r="323" spans="1:14" ht="30" customHeight="1" x14ac:dyDescent="0.25">
      <c r="A323" s="16" t="s">
        <v>507</v>
      </c>
      <c r="B323" s="16">
        <v>88267</v>
      </c>
      <c r="C323" s="66" t="str">
        <f>VLOOKUP(B323,IF(A323="COMPOSICAO",S!$A:$D,I!$A:$D),2,FALSE)</f>
        <v>ENCANADOR OU BOMBEIRO HIDRÁULICO COM ENCARGOS COMPLEMENTARES</v>
      </c>
      <c r="D323" s="66"/>
      <c r="E323" s="66"/>
      <c r="F323" s="66"/>
      <c r="G323" s="16" t="str">
        <f>VLOOKUP(B323,IF(A323="COMPOSICAO",S!$A:$D,I!$A:$D),3,FALSE)</f>
        <v>H</v>
      </c>
      <c r="H323" s="21">
        <f>0.1586</f>
        <v>0.15859999999999999</v>
      </c>
      <c r="I323" s="17">
        <f>IF(A323="COMPOSICAO",VLOOKUP("TOTAL - "&amp;B323,COMPOSICAO_AUX_1!$A:$J,10,FALSE),VLOOKUP(B323,I!$A:$D,4,FALSE))</f>
        <v>22.169999999999998</v>
      </c>
      <c r="J323" s="37">
        <f>TRUNC(H323*I323,2)</f>
        <v>3.51</v>
      </c>
      <c r="K323" s="38"/>
      <c r="L323" s="3"/>
      <c r="M323" s="3"/>
      <c r="N323" s="3"/>
    </row>
    <row r="324" spans="1:14" ht="15" customHeight="1" x14ac:dyDescent="0.25">
      <c r="A324" s="22" t="s">
        <v>508</v>
      </c>
      <c r="B324" s="23"/>
      <c r="C324" s="23"/>
      <c r="D324" s="23"/>
      <c r="E324" s="23"/>
      <c r="F324" s="23"/>
      <c r="G324" s="24"/>
      <c r="H324" s="25"/>
      <c r="I324" s="18"/>
      <c r="J324" s="37">
        <f>SUM(J319:K323)</f>
        <v>11.28</v>
      </c>
      <c r="K324" s="38"/>
    </row>
    <row r="325" spans="1:14" ht="15" customHeight="1" x14ac:dyDescent="0.25">
      <c r="A325" s="22" t="str">
        <f>"TAXA DE BDI ("&amp;BDI&amp;" %)"</f>
        <v>TAXA DE BDI (20,34 %)</v>
      </c>
      <c r="B325" s="23"/>
      <c r="C325" s="23"/>
      <c r="D325" s="23"/>
      <c r="E325" s="23"/>
      <c r="F325" s="23"/>
      <c r="G325" s="24"/>
      <c r="H325" s="25"/>
      <c r="I325" s="18"/>
      <c r="J325" s="37">
        <f>ROUND(J324*(BDI/100),2)</f>
        <v>2.29</v>
      </c>
      <c r="K325" s="38"/>
    </row>
    <row r="326" spans="1:14" ht="15" customHeight="1" x14ac:dyDescent="0.25">
      <c r="A326" s="22" t="s">
        <v>542</v>
      </c>
      <c r="B326" s="23"/>
      <c r="C326" s="23"/>
      <c r="D326" s="23"/>
      <c r="E326" s="23"/>
      <c r="F326" s="23"/>
      <c r="G326" s="24"/>
      <c r="H326" s="25"/>
      <c r="I326" s="18"/>
      <c r="J326" s="37">
        <f>SUM(J324:K325)</f>
        <v>13.57</v>
      </c>
      <c r="K326" s="38"/>
    </row>
    <row r="327" spans="1:14" ht="15" customHeight="1" x14ac:dyDescent="0.25">
      <c r="A327" s="3"/>
      <c r="B327" s="3"/>
      <c r="C327" s="3"/>
      <c r="D327" s="3"/>
      <c r="E327" s="3"/>
      <c r="F327" s="3"/>
      <c r="G327" s="3"/>
      <c r="H327" s="3"/>
      <c r="I327" s="3"/>
      <c r="J327" s="3"/>
      <c r="K327" s="3"/>
    </row>
    <row r="328" spans="1:14" ht="15" customHeight="1" x14ac:dyDescent="0.25">
      <c r="A328" s="10" t="s">
        <v>502</v>
      </c>
      <c r="B328" s="10" t="s">
        <v>32</v>
      </c>
      <c r="C328" s="70" t="s">
        <v>8</v>
      </c>
      <c r="D328" s="71"/>
      <c r="E328" s="71"/>
      <c r="F328" s="71"/>
      <c r="G328" s="6" t="s">
        <v>33</v>
      </c>
      <c r="H328" s="6" t="s">
        <v>503</v>
      </c>
      <c r="I328" s="6" t="s">
        <v>504</v>
      </c>
      <c r="J328" s="44" t="s">
        <v>10</v>
      </c>
      <c r="K328" s="45"/>
    </row>
    <row r="329" spans="1:14" ht="45" customHeight="1" x14ac:dyDescent="0.25">
      <c r="A329" s="6" t="s">
        <v>538</v>
      </c>
      <c r="B329" s="6">
        <v>89403</v>
      </c>
      <c r="C329" s="76" t="str">
        <f>VLOOKUP(B329,S!$A:$D,2,FALSE)</f>
        <v>TUBO, PVC, SOLDÁVEL, DN 32MM, INSTALADO EM RAMAL DE DISTRIBUIÇÃO DE ÁGUA - FORNECIMENTO E INSTALAÇÃO. AF_06/2022</v>
      </c>
      <c r="D329" s="76"/>
      <c r="E329" s="76"/>
      <c r="F329" s="77"/>
      <c r="G329" s="6" t="str">
        <f>VLOOKUP(B329,S!$A:$D,3,FALSE)</f>
        <v>M</v>
      </c>
      <c r="H329" s="20"/>
      <c r="I329" s="20">
        <f>J334</f>
        <v>18.12</v>
      </c>
      <c r="J329" s="64"/>
      <c r="K329" s="65"/>
      <c r="L329" s="20">
        <f>VLOOKUP(B329,S!$A:$D,4,FALSE)</f>
        <v>18.12</v>
      </c>
      <c r="M329" s="6" t="str">
        <f>IF(ROUND((L329-I329),2)=0,"OK, confere com a tabela.",IF(ROUND((L329-I329),2)&lt;0,"ACIMA ("&amp;TEXT(ROUND(I329*100/L329,4),"0,0000")&amp;" %) da tabela.","ABAIXO ("&amp;TEXT(ROUND(I329*100/L329,4),"0,0000")&amp;" %) da tabela."))</f>
        <v>OK, confere com a tabela.</v>
      </c>
    </row>
    <row r="330" spans="1:14" ht="30" customHeight="1" x14ac:dyDescent="0.25">
      <c r="A330" s="16" t="s">
        <v>506</v>
      </c>
      <c r="B330" s="16">
        <v>9869</v>
      </c>
      <c r="C330" s="66" t="str">
        <f>VLOOKUP(B330,IF(A330="COMPOSICAO",S!$A:$D,I!$A:$D),2,FALSE)</f>
        <v>TUBO PVC, SOLDAVEL, DE 32 MM, AGUA FRIA (NBR-5648)</v>
      </c>
      <c r="D330" s="66"/>
      <c r="E330" s="66"/>
      <c r="F330" s="66"/>
      <c r="G330" s="16" t="str">
        <f>VLOOKUP(B330,IF(A330="COMPOSICAO",S!$A:$D,I!$A:$D),3,FALSE)</f>
        <v>M</v>
      </c>
      <c r="H330" s="21">
        <f>1.0493</f>
        <v>1.0492999999999999</v>
      </c>
      <c r="I330" s="17">
        <f>IF(A330="COMPOSICAO",VLOOKUP("TOTAL - "&amp;B330,COMPOSICAO_AUX_1!$A:$J,10,FALSE),VLOOKUP(B330,I!$A:$D,4,FALSE))</f>
        <v>9.93</v>
      </c>
      <c r="J330" s="37">
        <f>TRUNC(H330*I330,2)</f>
        <v>10.41</v>
      </c>
      <c r="K330" s="38"/>
      <c r="L330" s="3"/>
      <c r="M330" s="3"/>
      <c r="N330" s="3"/>
    </row>
    <row r="331" spans="1:14" ht="15" customHeight="1" x14ac:dyDescent="0.25">
      <c r="A331" s="16" t="s">
        <v>506</v>
      </c>
      <c r="B331" s="16">
        <v>38383</v>
      </c>
      <c r="C331" s="66" t="str">
        <f>VLOOKUP(B331,IF(A331="COMPOSICAO",S!$A:$D,I!$A:$D),2,FALSE)</f>
        <v>LIXA D'AGUA EM FOLHA, GRAO 100</v>
      </c>
      <c r="D331" s="66"/>
      <c r="E331" s="66"/>
      <c r="F331" s="66"/>
      <c r="G331" s="16" t="str">
        <f>VLOOKUP(B331,IF(A331="COMPOSICAO",S!$A:$D,I!$A:$D),3,FALSE)</f>
        <v>UN</v>
      </c>
      <c r="H331" s="21">
        <f>0.0441</f>
        <v>4.41E-2</v>
      </c>
      <c r="I331" s="17">
        <f>IF(A331="COMPOSICAO",VLOOKUP("TOTAL - "&amp;B331,COMPOSICAO_AUX_1!$A:$J,10,FALSE),VLOOKUP(B331,I!$A:$D,4,FALSE))</f>
        <v>1.79</v>
      </c>
      <c r="J331" s="37">
        <f>TRUNC(H331*I331,2)</f>
        <v>7.0000000000000007E-2</v>
      </c>
      <c r="K331" s="38"/>
      <c r="L331" s="3"/>
      <c r="M331" s="3"/>
      <c r="N331" s="3"/>
    </row>
    <row r="332" spans="1:14" ht="30" customHeight="1" x14ac:dyDescent="0.25">
      <c r="A332" s="16" t="s">
        <v>507</v>
      </c>
      <c r="B332" s="16">
        <v>88248</v>
      </c>
      <c r="C332" s="66" t="str">
        <f>VLOOKUP(B332,IF(A332="COMPOSICAO",S!$A:$D,I!$A:$D),2,FALSE)</f>
        <v>AUXILIAR DE ENCANADOR OU BOMBEIRO HIDRÁULICO COM ENCARGOS COMPLEMENTARES</v>
      </c>
      <c r="D332" s="66"/>
      <c r="E332" s="66"/>
      <c r="F332" s="66"/>
      <c r="G332" s="16" t="str">
        <f>VLOOKUP(B332,IF(A332="COMPOSICAO",S!$A:$D,I!$A:$D),3,FALSE)</f>
        <v>H</v>
      </c>
      <c r="H332" s="21">
        <f>0.1891</f>
        <v>0.18909999999999999</v>
      </c>
      <c r="I332" s="17">
        <f>IF(A332="COMPOSICAO",VLOOKUP("TOTAL - "&amp;B332,COMPOSICAO_AUX_1!$A:$J,10,FALSE),VLOOKUP(B332,I!$A:$D,4,FALSE))</f>
        <v>18.260000000000002</v>
      </c>
      <c r="J332" s="37">
        <f>TRUNC(H332*I332,2)</f>
        <v>3.45</v>
      </c>
      <c r="K332" s="38"/>
      <c r="L332" s="3"/>
      <c r="M332" s="3"/>
      <c r="N332" s="3"/>
    </row>
    <row r="333" spans="1:14" ht="30" customHeight="1" x14ac:dyDescent="0.25">
      <c r="A333" s="16" t="s">
        <v>507</v>
      </c>
      <c r="B333" s="16">
        <v>88267</v>
      </c>
      <c r="C333" s="66" t="str">
        <f>VLOOKUP(B333,IF(A333="COMPOSICAO",S!$A:$D,I!$A:$D),2,FALSE)</f>
        <v>ENCANADOR OU BOMBEIRO HIDRÁULICO COM ENCARGOS COMPLEMENTARES</v>
      </c>
      <c r="D333" s="66"/>
      <c r="E333" s="66"/>
      <c r="F333" s="66"/>
      <c r="G333" s="16" t="str">
        <f>VLOOKUP(B333,IF(A333="COMPOSICAO",S!$A:$D,I!$A:$D),3,FALSE)</f>
        <v>H</v>
      </c>
      <c r="H333" s="21">
        <f>0.1891</f>
        <v>0.18909999999999999</v>
      </c>
      <c r="I333" s="17">
        <f>IF(A333="COMPOSICAO",VLOOKUP("TOTAL - "&amp;B333,COMPOSICAO_AUX_1!$A:$J,10,FALSE),VLOOKUP(B333,I!$A:$D,4,FALSE))</f>
        <v>22.169999999999998</v>
      </c>
      <c r="J333" s="37">
        <f>TRUNC(H333*I333,2)</f>
        <v>4.1900000000000004</v>
      </c>
      <c r="K333" s="38"/>
      <c r="L333" s="3"/>
      <c r="M333" s="3"/>
      <c r="N333" s="3"/>
    </row>
    <row r="334" spans="1:14" ht="15" customHeight="1" x14ac:dyDescent="0.25">
      <c r="A334" s="22" t="s">
        <v>508</v>
      </c>
      <c r="B334" s="23"/>
      <c r="C334" s="23"/>
      <c r="D334" s="23"/>
      <c r="E334" s="23"/>
      <c r="F334" s="23"/>
      <c r="G334" s="24"/>
      <c r="H334" s="25"/>
      <c r="I334" s="18"/>
      <c r="J334" s="37">
        <f>SUM(J329:K333)</f>
        <v>18.12</v>
      </c>
      <c r="K334" s="38"/>
    </row>
    <row r="335" spans="1:14" ht="15" customHeight="1" x14ac:dyDescent="0.25">
      <c r="A335" s="22" t="str">
        <f>"TAXA DE BDI ("&amp;BDI&amp;" %)"</f>
        <v>TAXA DE BDI (20,34 %)</v>
      </c>
      <c r="B335" s="23"/>
      <c r="C335" s="23"/>
      <c r="D335" s="23"/>
      <c r="E335" s="23"/>
      <c r="F335" s="23"/>
      <c r="G335" s="24"/>
      <c r="H335" s="25"/>
      <c r="I335" s="18"/>
      <c r="J335" s="37">
        <f>ROUND(J334*(BDI/100),2)</f>
        <v>3.69</v>
      </c>
      <c r="K335" s="38"/>
    </row>
    <row r="336" spans="1:14" ht="15" customHeight="1" x14ac:dyDescent="0.25">
      <c r="A336" s="22" t="s">
        <v>543</v>
      </c>
      <c r="B336" s="23"/>
      <c r="C336" s="23"/>
      <c r="D336" s="23"/>
      <c r="E336" s="23"/>
      <c r="F336" s="23"/>
      <c r="G336" s="24"/>
      <c r="H336" s="25"/>
      <c r="I336" s="18"/>
      <c r="J336" s="37">
        <f>SUM(J334:K335)</f>
        <v>21.810000000000002</v>
      </c>
      <c r="K336" s="38"/>
    </row>
    <row r="337" spans="1:14" ht="15" customHeight="1" x14ac:dyDescent="0.25">
      <c r="A337" s="3"/>
      <c r="B337" s="3"/>
      <c r="C337" s="3"/>
      <c r="D337" s="3"/>
      <c r="E337" s="3"/>
      <c r="F337" s="3"/>
      <c r="G337" s="3"/>
      <c r="H337" s="3"/>
      <c r="I337" s="3"/>
      <c r="J337" s="3"/>
      <c r="K337" s="3"/>
    </row>
    <row r="338" spans="1:14" ht="15" customHeight="1" x14ac:dyDescent="0.25">
      <c r="A338" s="10" t="s">
        <v>502</v>
      </c>
      <c r="B338" s="10" t="s">
        <v>32</v>
      </c>
      <c r="C338" s="70" t="s">
        <v>8</v>
      </c>
      <c r="D338" s="71"/>
      <c r="E338" s="71"/>
      <c r="F338" s="71"/>
      <c r="G338" s="6" t="s">
        <v>33</v>
      </c>
      <c r="H338" s="6" t="s">
        <v>503</v>
      </c>
      <c r="I338" s="6" t="s">
        <v>504</v>
      </c>
      <c r="J338" s="44" t="s">
        <v>10</v>
      </c>
      <c r="K338" s="45"/>
    </row>
    <row r="339" spans="1:14" ht="45" customHeight="1" x14ac:dyDescent="0.25">
      <c r="A339" s="6" t="s">
        <v>538</v>
      </c>
      <c r="B339" s="6">
        <v>89446</v>
      </c>
      <c r="C339" s="76" t="str">
        <f>VLOOKUP(B339,S!$A:$D,2,FALSE)</f>
        <v>TUBO, PVC, SOLDÁVEL, DN 25MM, INSTALADO EM PRUMADA DE ÁGUA - FORNECIMENTO E INSTALAÇÃO. AF_06/2022</v>
      </c>
      <c r="D339" s="76"/>
      <c r="E339" s="76"/>
      <c r="F339" s="77"/>
      <c r="G339" s="6" t="str">
        <f>VLOOKUP(B339,S!$A:$D,3,FALSE)</f>
        <v>M</v>
      </c>
      <c r="H339" s="20"/>
      <c r="I339" s="20">
        <f>J344</f>
        <v>5.6</v>
      </c>
      <c r="J339" s="64"/>
      <c r="K339" s="65"/>
      <c r="L339" s="20">
        <f>VLOOKUP(B339,S!$A:$D,4,FALSE)</f>
        <v>5.6</v>
      </c>
      <c r="M339" s="6" t="str">
        <f>IF(ROUND((L339-I339),2)=0,"OK, confere com a tabela.",IF(ROUND((L339-I339),2)&lt;0,"ACIMA ("&amp;TEXT(ROUND(I339*100/L339,4),"0,0000")&amp;" %) da tabela.","ABAIXO ("&amp;TEXT(ROUND(I339*100/L339,4),"0,0000")&amp;" %) da tabela."))</f>
        <v>OK, confere com a tabela.</v>
      </c>
    </row>
    <row r="340" spans="1:14" ht="30" customHeight="1" x14ac:dyDescent="0.25">
      <c r="A340" s="16" t="s">
        <v>506</v>
      </c>
      <c r="B340" s="16">
        <v>9868</v>
      </c>
      <c r="C340" s="66" t="str">
        <f>VLOOKUP(B340,IF(A340="COMPOSICAO",S!$A:$D,I!$A:$D),2,FALSE)</f>
        <v>TUBO PVC, SOLDAVEL, DE 25 MM, AGUA FRIA (NBR-5648)</v>
      </c>
      <c r="D340" s="66"/>
      <c r="E340" s="66"/>
      <c r="F340" s="66"/>
      <c r="G340" s="16" t="str">
        <f>VLOOKUP(B340,IF(A340="COMPOSICAO",S!$A:$D,I!$A:$D),3,FALSE)</f>
        <v>M</v>
      </c>
      <c r="H340" s="21">
        <f>1.0493</f>
        <v>1.0492999999999999</v>
      </c>
      <c r="I340" s="17">
        <f>IF(A340="COMPOSICAO",VLOOKUP("TOTAL - "&amp;B340,COMPOSICAO_AUX_1!$A:$J,10,FALSE),VLOOKUP(B340,I!$A:$D,4,FALSE))</f>
        <v>4.5999999999999996</v>
      </c>
      <c r="J340" s="37">
        <f>TRUNC(H340*I340,2)</f>
        <v>4.82</v>
      </c>
      <c r="K340" s="38"/>
      <c r="L340" s="3"/>
      <c r="M340" s="3"/>
      <c r="N340" s="3"/>
    </row>
    <row r="341" spans="1:14" ht="15" customHeight="1" x14ac:dyDescent="0.25">
      <c r="A341" s="16" t="s">
        <v>506</v>
      </c>
      <c r="B341" s="16">
        <v>38383</v>
      </c>
      <c r="C341" s="66" t="str">
        <f>VLOOKUP(B341,IF(A341="COMPOSICAO",S!$A:$D,I!$A:$D),2,FALSE)</f>
        <v>LIXA D'AGUA EM FOLHA, GRAO 100</v>
      </c>
      <c r="D341" s="66"/>
      <c r="E341" s="66"/>
      <c r="F341" s="66"/>
      <c r="G341" s="16" t="str">
        <f>VLOOKUP(B341,IF(A341="COMPOSICAO",S!$A:$D,I!$A:$D),3,FALSE)</f>
        <v>UN</v>
      </c>
      <c r="H341" s="21">
        <f>0.0045</f>
        <v>4.4999999999999997E-3</v>
      </c>
      <c r="I341" s="17">
        <f>IF(A341="COMPOSICAO",VLOOKUP("TOTAL - "&amp;B341,COMPOSICAO_AUX_1!$A:$J,10,FALSE),VLOOKUP(B341,I!$A:$D,4,FALSE))</f>
        <v>1.79</v>
      </c>
      <c r="J341" s="37">
        <f>TRUNC(H341*I341,2)</f>
        <v>0</v>
      </c>
      <c r="K341" s="38"/>
      <c r="L341" s="3"/>
      <c r="M341" s="3"/>
      <c r="N341" s="3"/>
    </row>
    <row r="342" spans="1:14" ht="30" customHeight="1" x14ac:dyDescent="0.25">
      <c r="A342" s="16" t="s">
        <v>507</v>
      </c>
      <c r="B342" s="16">
        <v>88248</v>
      </c>
      <c r="C342" s="66" t="str">
        <f>VLOOKUP(B342,IF(A342="COMPOSICAO",S!$A:$D,I!$A:$D),2,FALSE)</f>
        <v>AUXILIAR DE ENCANADOR OU BOMBEIRO HIDRÁULICO COM ENCARGOS COMPLEMENTARES</v>
      </c>
      <c r="D342" s="66"/>
      <c r="E342" s="66"/>
      <c r="F342" s="66"/>
      <c r="G342" s="16" t="str">
        <f>VLOOKUP(B342,IF(A342="COMPOSICAO",S!$A:$D,I!$A:$D),3,FALSE)</f>
        <v>H</v>
      </c>
      <c r="H342" s="21">
        <f>0.0195</f>
        <v>1.95E-2</v>
      </c>
      <c r="I342" s="17">
        <f>IF(A342="COMPOSICAO",VLOOKUP("TOTAL - "&amp;B342,COMPOSICAO_AUX_1!$A:$J,10,FALSE),VLOOKUP(B342,I!$A:$D,4,FALSE))</f>
        <v>18.260000000000002</v>
      </c>
      <c r="J342" s="37">
        <f>TRUNC(H342*I342,2)</f>
        <v>0.35</v>
      </c>
      <c r="K342" s="38"/>
      <c r="L342" s="3"/>
      <c r="M342" s="3"/>
      <c r="N342" s="3"/>
    </row>
    <row r="343" spans="1:14" ht="30" customHeight="1" x14ac:dyDescent="0.25">
      <c r="A343" s="16" t="s">
        <v>507</v>
      </c>
      <c r="B343" s="16">
        <v>88267</v>
      </c>
      <c r="C343" s="66" t="str">
        <f>VLOOKUP(B343,IF(A343="COMPOSICAO",S!$A:$D,I!$A:$D),2,FALSE)</f>
        <v>ENCANADOR OU BOMBEIRO HIDRÁULICO COM ENCARGOS COMPLEMENTARES</v>
      </c>
      <c r="D343" s="66"/>
      <c r="E343" s="66"/>
      <c r="F343" s="66"/>
      <c r="G343" s="16" t="str">
        <f>VLOOKUP(B343,IF(A343="COMPOSICAO",S!$A:$D,I!$A:$D),3,FALSE)</f>
        <v>H</v>
      </c>
      <c r="H343" s="21">
        <f>0.0195</f>
        <v>1.95E-2</v>
      </c>
      <c r="I343" s="17">
        <f>IF(A343="COMPOSICAO",VLOOKUP("TOTAL - "&amp;B343,COMPOSICAO_AUX_1!$A:$J,10,FALSE),VLOOKUP(B343,I!$A:$D,4,FALSE))</f>
        <v>22.169999999999998</v>
      </c>
      <c r="J343" s="37">
        <f>TRUNC(H343*I343,2)</f>
        <v>0.43</v>
      </c>
      <c r="K343" s="38"/>
      <c r="L343" s="3"/>
      <c r="M343" s="3"/>
      <c r="N343" s="3"/>
    </row>
    <row r="344" spans="1:14" ht="15" customHeight="1" x14ac:dyDescent="0.25">
      <c r="A344" s="22" t="s">
        <v>508</v>
      </c>
      <c r="B344" s="23"/>
      <c r="C344" s="23"/>
      <c r="D344" s="23"/>
      <c r="E344" s="23"/>
      <c r="F344" s="23"/>
      <c r="G344" s="24"/>
      <c r="H344" s="25"/>
      <c r="I344" s="18"/>
      <c r="J344" s="37">
        <f>SUM(J339:K343)</f>
        <v>5.6</v>
      </c>
      <c r="K344" s="38"/>
    </row>
    <row r="345" spans="1:14" ht="15" customHeight="1" x14ac:dyDescent="0.25">
      <c r="A345" s="22" t="str">
        <f>"TAXA DE BDI ("&amp;BDI&amp;" %)"</f>
        <v>TAXA DE BDI (20,34 %)</v>
      </c>
      <c r="B345" s="23"/>
      <c r="C345" s="23"/>
      <c r="D345" s="23"/>
      <c r="E345" s="23"/>
      <c r="F345" s="23"/>
      <c r="G345" s="24"/>
      <c r="H345" s="25"/>
      <c r="I345" s="18"/>
      <c r="J345" s="37">
        <f>ROUND(J344*(BDI/100),2)</f>
        <v>1.1399999999999999</v>
      </c>
      <c r="K345" s="38"/>
    </row>
    <row r="346" spans="1:14" ht="15" customHeight="1" x14ac:dyDescent="0.25">
      <c r="A346" s="22" t="s">
        <v>544</v>
      </c>
      <c r="B346" s="23"/>
      <c r="C346" s="23"/>
      <c r="D346" s="23"/>
      <c r="E346" s="23"/>
      <c r="F346" s="23"/>
      <c r="G346" s="24"/>
      <c r="H346" s="25"/>
      <c r="I346" s="18"/>
      <c r="J346" s="37">
        <f>SUM(J344:K345)</f>
        <v>6.7399999999999993</v>
      </c>
      <c r="K346" s="38"/>
    </row>
    <row r="347" spans="1:14" ht="15" customHeight="1" x14ac:dyDescent="0.25">
      <c r="A347" s="3"/>
      <c r="B347" s="3"/>
      <c r="C347" s="3"/>
      <c r="D347" s="3"/>
      <c r="E347" s="3"/>
      <c r="F347" s="3"/>
      <c r="G347" s="3"/>
      <c r="H347" s="3"/>
      <c r="I347" s="3"/>
      <c r="J347" s="3"/>
      <c r="K347" s="3"/>
    </row>
    <row r="348" spans="1:14" ht="15" customHeight="1" x14ac:dyDescent="0.25">
      <c r="A348" s="10" t="s">
        <v>502</v>
      </c>
      <c r="B348" s="10" t="s">
        <v>32</v>
      </c>
      <c r="C348" s="70" t="s">
        <v>8</v>
      </c>
      <c r="D348" s="71"/>
      <c r="E348" s="71"/>
      <c r="F348" s="71"/>
      <c r="G348" s="6" t="s">
        <v>33</v>
      </c>
      <c r="H348" s="6" t="s">
        <v>503</v>
      </c>
      <c r="I348" s="6" t="s">
        <v>504</v>
      </c>
      <c r="J348" s="44" t="s">
        <v>10</v>
      </c>
      <c r="K348" s="45"/>
    </row>
    <row r="349" spans="1:14" ht="45" customHeight="1" x14ac:dyDescent="0.25">
      <c r="A349" s="6" t="s">
        <v>538</v>
      </c>
      <c r="B349" s="6">
        <v>89447</v>
      </c>
      <c r="C349" s="76" t="str">
        <f>VLOOKUP(B349,S!$A:$D,2,FALSE)</f>
        <v>TUBO, PVC, SOLDÁVEL, DN 32MM, INSTALADO EM PRUMADA DE ÁGUA - FORNECIMENTO E INSTALAÇÃO. AF_06/2022</v>
      </c>
      <c r="D349" s="76"/>
      <c r="E349" s="76"/>
      <c r="F349" s="77"/>
      <c r="G349" s="6" t="str">
        <f>VLOOKUP(B349,S!$A:$D,3,FALSE)</f>
        <v>M</v>
      </c>
      <c r="H349" s="20"/>
      <c r="I349" s="20">
        <f>J354</f>
        <v>11.35</v>
      </c>
      <c r="J349" s="64"/>
      <c r="K349" s="65"/>
      <c r="L349" s="20">
        <f>VLOOKUP(B349,S!$A:$D,4,FALSE)</f>
        <v>11.35</v>
      </c>
      <c r="M349" s="6" t="str">
        <f>IF(ROUND((L349-I349),2)=0,"OK, confere com a tabela.",IF(ROUND((L349-I349),2)&lt;0,"ACIMA ("&amp;TEXT(ROUND(I349*100/L349,4),"0,0000")&amp;" %) da tabela.","ABAIXO ("&amp;TEXT(ROUND(I349*100/L349,4),"0,0000")&amp;" %) da tabela."))</f>
        <v>OK, confere com a tabela.</v>
      </c>
    </row>
    <row r="350" spans="1:14" ht="30" customHeight="1" x14ac:dyDescent="0.25">
      <c r="A350" s="16" t="s">
        <v>506</v>
      </c>
      <c r="B350" s="16">
        <v>9869</v>
      </c>
      <c r="C350" s="66" t="str">
        <f>VLOOKUP(B350,IF(A350="COMPOSICAO",S!$A:$D,I!$A:$D),2,FALSE)</f>
        <v>TUBO PVC, SOLDAVEL, DE 32 MM, AGUA FRIA (NBR-5648)</v>
      </c>
      <c r="D350" s="66"/>
      <c r="E350" s="66"/>
      <c r="F350" s="66"/>
      <c r="G350" s="16" t="str">
        <f>VLOOKUP(B350,IF(A350="COMPOSICAO",S!$A:$D,I!$A:$D),3,FALSE)</f>
        <v>M</v>
      </c>
      <c r="H350" s="21">
        <f>1.0493</f>
        <v>1.0492999999999999</v>
      </c>
      <c r="I350" s="17">
        <f>IF(A350="COMPOSICAO",VLOOKUP("TOTAL - "&amp;B350,COMPOSICAO_AUX_1!$A:$J,10,FALSE),VLOOKUP(B350,I!$A:$D,4,FALSE))</f>
        <v>9.93</v>
      </c>
      <c r="J350" s="37">
        <f>TRUNC(H350*I350,2)</f>
        <v>10.41</v>
      </c>
      <c r="K350" s="38"/>
      <c r="L350" s="3"/>
      <c r="M350" s="3"/>
      <c r="N350" s="3"/>
    </row>
    <row r="351" spans="1:14" ht="15" customHeight="1" x14ac:dyDescent="0.25">
      <c r="A351" s="16" t="s">
        <v>506</v>
      </c>
      <c r="B351" s="16">
        <v>38383</v>
      </c>
      <c r="C351" s="66" t="str">
        <f>VLOOKUP(B351,IF(A351="COMPOSICAO",S!$A:$D,I!$A:$D),2,FALSE)</f>
        <v>LIXA D'AGUA EM FOLHA, GRAO 100</v>
      </c>
      <c r="D351" s="66"/>
      <c r="E351" s="66"/>
      <c r="F351" s="66"/>
      <c r="G351" s="16" t="str">
        <f>VLOOKUP(B351,IF(A351="COMPOSICAO",S!$A:$D,I!$A:$D),3,FALSE)</f>
        <v>UN</v>
      </c>
      <c r="H351" s="21">
        <f>0.0055</f>
        <v>5.4999999999999997E-3</v>
      </c>
      <c r="I351" s="17">
        <f>IF(A351="COMPOSICAO",VLOOKUP("TOTAL - "&amp;B351,COMPOSICAO_AUX_1!$A:$J,10,FALSE),VLOOKUP(B351,I!$A:$D,4,FALSE))</f>
        <v>1.79</v>
      </c>
      <c r="J351" s="37">
        <f>TRUNC(H351*I351,2)</f>
        <v>0</v>
      </c>
      <c r="K351" s="38"/>
      <c r="L351" s="3"/>
      <c r="M351" s="3"/>
      <c r="N351" s="3"/>
    </row>
    <row r="352" spans="1:14" ht="30" customHeight="1" x14ac:dyDescent="0.25">
      <c r="A352" s="16" t="s">
        <v>507</v>
      </c>
      <c r="B352" s="16">
        <v>88248</v>
      </c>
      <c r="C352" s="66" t="str">
        <f>VLOOKUP(B352,IF(A352="COMPOSICAO",S!$A:$D,I!$A:$D),2,FALSE)</f>
        <v>AUXILIAR DE ENCANADOR OU BOMBEIRO HIDRÁULICO COM ENCARGOS COMPLEMENTARES</v>
      </c>
      <c r="D352" s="66"/>
      <c r="E352" s="66"/>
      <c r="F352" s="66"/>
      <c r="G352" s="16" t="str">
        <f>VLOOKUP(B352,IF(A352="COMPOSICAO",S!$A:$D,I!$A:$D),3,FALSE)</f>
        <v>H</v>
      </c>
      <c r="H352" s="21">
        <f>0.0235</f>
        <v>2.35E-2</v>
      </c>
      <c r="I352" s="17">
        <f>IF(A352="COMPOSICAO",VLOOKUP("TOTAL - "&amp;B352,COMPOSICAO_AUX_1!$A:$J,10,FALSE),VLOOKUP(B352,I!$A:$D,4,FALSE))</f>
        <v>18.260000000000002</v>
      </c>
      <c r="J352" s="37">
        <f>TRUNC(H352*I352,2)</f>
        <v>0.42</v>
      </c>
      <c r="K352" s="38"/>
      <c r="L352" s="3"/>
      <c r="M352" s="3"/>
      <c r="N352" s="3"/>
    </row>
    <row r="353" spans="1:14" ht="30" customHeight="1" x14ac:dyDescent="0.25">
      <c r="A353" s="16" t="s">
        <v>507</v>
      </c>
      <c r="B353" s="16">
        <v>88267</v>
      </c>
      <c r="C353" s="66" t="str">
        <f>VLOOKUP(B353,IF(A353="COMPOSICAO",S!$A:$D,I!$A:$D),2,FALSE)</f>
        <v>ENCANADOR OU BOMBEIRO HIDRÁULICO COM ENCARGOS COMPLEMENTARES</v>
      </c>
      <c r="D353" s="66"/>
      <c r="E353" s="66"/>
      <c r="F353" s="66"/>
      <c r="G353" s="16" t="str">
        <f>VLOOKUP(B353,IF(A353="COMPOSICAO",S!$A:$D,I!$A:$D),3,FALSE)</f>
        <v>H</v>
      </c>
      <c r="H353" s="21">
        <f>0.0235</f>
        <v>2.35E-2</v>
      </c>
      <c r="I353" s="17">
        <f>IF(A353="COMPOSICAO",VLOOKUP("TOTAL - "&amp;B353,COMPOSICAO_AUX_1!$A:$J,10,FALSE),VLOOKUP(B353,I!$A:$D,4,FALSE))</f>
        <v>22.169999999999998</v>
      </c>
      <c r="J353" s="37">
        <f>TRUNC(H353*I353,2)</f>
        <v>0.52</v>
      </c>
      <c r="K353" s="38"/>
      <c r="L353" s="3"/>
      <c r="M353" s="3"/>
      <c r="N353" s="3"/>
    </row>
    <row r="354" spans="1:14" ht="15" customHeight="1" x14ac:dyDescent="0.25">
      <c r="A354" s="22" t="s">
        <v>508</v>
      </c>
      <c r="B354" s="23"/>
      <c r="C354" s="23"/>
      <c r="D354" s="23"/>
      <c r="E354" s="23"/>
      <c r="F354" s="23"/>
      <c r="G354" s="24"/>
      <c r="H354" s="25"/>
      <c r="I354" s="18"/>
      <c r="J354" s="37">
        <f>SUM(J349:K353)</f>
        <v>11.35</v>
      </c>
      <c r="K354" s="38"/>
    </row>
    <row r="355" spans="1:14" ht="15" customHeight="1" x14ac:dyDescent="0.25">
      <c r="A355" s="22" t="str">
        <f>"TAXA DE BDI ("&amp;BDI&amp;" %)"</f>
        <v>TAXA DE BDI (20,34 %)</v>
      </c>
      <c r="B355" s="23"/>
      <c r="C355" s="23"/>
      <c r="D355" s="23"/>
      <c r="E355" s="23"/>
      <c r="F355" s="23"/>
      <c r="G355" s="24"/>
      <c r="H355" s="25"/>
      <c r="I355" s="18"/>
      <c r="J355" s="37">
        <f>ROUND(J354*(BDI/100),2)</f>
        <v>2.31</v>
      </c>
      <c r="K355" s="38"/>
    </row>
    <row r="356" spans="1:14" ht="15" customHeight="1" x14ac:dyDescent="0.25">
      <c r="A356" s="22" t="s">
        <v>545</v>
      </c>
      <c r="B356" s="23"/>
      <c r="C356" s="23"/>
      <c r="D356" s="23"/>
      <c r="E356" s="23"/>
      <c r="F356" s="23"/>
      <c r="G356" s="24"/>
      <c r="H356" s="25"/>
      <c r="I356" s="18"/>
      <c r="J356" s="37">
        <f>SUM(J354:K355)</f>
        <v>13.66</v>
      </c>
      <c r="K356" s="38"/>
    </row>
    <row r="357" spans="1:14" ht="15" customHeight="1" x14ac:dyDescent="0.25">
      <c r="A357" s="3"/>
      <c r="B357" s="3"/>
      <c r="C357" s="3"/>
      <c r="D357" s="3"/>
      <c r="E357" s="3"/>
      <c r="F357" s="3"/>
      <c r="G357" s="3"/>
      <c r="H357" s="3"/>
      <c r="I357" s="3"/>
      <c r="J357" s="3"/>
      <c r="K357" s="3"/>
    </row>
    <row r="358" spans="1:14" ht="15" customHeight="1" x14ac:dyDescent="0.25">
      <c r="A358" s="10" t="s">
        <v>502</v>
      </c>
      <c r="B358" s="10" t="s">
        <v>32</v>
      </c>
      <c r="C358" s="70" t="s">
        <v>8</v>
      </c>
      <c r="D358" s="71"/>
      <c r="E358" s="71"/>
      <c r="F358" s="71"/>
      <c r="G358" s="6" t="s">
        <v>33</v>
      </c>
      <c r="H358" s="6" t="s">
        <v>503</v>
      </c>
      <c r="I358" s="6" t="s">
        <v>504</v>
      </c>
      <c r="J358" s="44" t="s">
        <v>10</v>
      </c>
      <c r="K358" s="45"/>
    </row>
    <row r="359" spans="1:14" ht="45" customHeight="1" x14ac:dyDescent="0.25">
      <c r="A359" s="6" t="s">
        <v>538</v>
      </c>
      <c r="B359" s="6">
        <v>89448</v>
      </c>
      <c r="C359" s="76" t="str">
        <f>VLOOKUP(B359,S!$A:$D,2,FALSE)</f>
        <v>TUBO, PVC, SOLDÁVEL, DN 40MM, INSTALADO EM PRUMADA DE ÁGUA - FORNECIMENTO E INSTALAÇÃO. AF_06/2022</v>
      </c>
      <c r="D359" s="76"/>
      <c r="E359" s="76"/>
      <c r="F359" s="77"/>
      <c r="G359" s="6" t="str">
        <f>VLOOKUP(B359,S!$A:$D,3,FALSE)</f>
        <v>M</v>
      </c>
      <c r="H359" s="20"/>
      <c r="I359" s="20">
        <f>J364</f>
        <v>17.490000000000006</v>
      </c>
      <c r="J359" s="64"/>
      <c r="K359" s="65"/>
      <c r="L359" s="20">
        <f>VLOOKUP(B359,S!$A:$D,4,FALSE)</f>
        <v>17.489999999999998</v>
      </c>
      <c r="M359" s="6" t="str">
        <f>IF(ROUND((L359-I359),2)=0,"OK, confere com a tabela.",IF(ROUND((L359-I359),2)&lt;0,"ACIMA ("&amp;TEXT(ROUND(I359*100/L359,4),"0,0000")&amp;" %) da tabela.","ABAIXO ("&amp;TEXT(ROUND(I359*100/L359,4),"0,0000")&amp;" %) da tabela."))</f>
        <v>OK, confere com a tabela.</v>
      </c>
    </row>
    <row r="360" spans="1:14" ht="30" customHeight="1" x14ac:dyDescent="0.25">
      <c r="A360" s="16" t="s">
        <v>506</v>
      </c>
      <c r="B360" s="16">
        <v>9874</v>
      </c>
      <c r="C360" s="66" t="str">
        <f>VLOOKUP(B360,IF(A360="COMPOSICAO",S!$A:$D,I!$A:$D),2,FALSE)</f>
        <v>TUBO PVC, SOLDAVEL, DE 40 MM, AGUA FRIA (NBR-5648)</v>
      </c>
      <c r="D360" s="66"/>
      <c r="E360" s="66"/>
      <c r="F360" s="66"/>
      <c r="G360" s="16" t="str">
        <f>VLOOKUP(B360,IF(A360="COMPOSICAO",S!$A:$D,I!$A:$D),3,FALSE)</f>
        <v>M</v>
      </c>
      <c r="H360" s="21">
        <f>1.0493</f>
        <v>1.0492999999999999</v>
      </c>
      <c r="I360" s="17">
        <f>IF(A360="COMPOSICAO",VLOOKUP("TOTAL - "&amp;B360,COMPOSICAO_AUX_1!$A:$J,10,FALSE),VLOOKUP(B360,I!$A:$D,4,FALSE))</f>
        <v>15.59</v>
      </c>
      <c r="J360" s="37">
        <f>TRUNC(H360*I360,2)</f>
        <v>16.350000000000001</v>
      </c>
      <c r="K360" s="38"/>
      <c r="L360" s="3"/>
      <c r="M360" s="3"/>
      <c r="N360" s="3"/>
    </row>
    <row r="361" spans="1:14" ht="15" customHeight="1" x14ac:dyDescent="0.25">
      <c r="A361" s="16" t="s">
        <v>506</v>
      </c>
      <c r="B361" s="16">
        <v>38383</v>
      </c>
      <c r="C361" s="66" t="str">
        <f>VLOOKUP(B361,IF(A361="COMPOSICAO",S!$A:$D,I!$A:$D),2,FALSE)</f>
        <v>LIXA D'AGUA EM FOLHA, GRAO 100</v>
      </c>
      <c r="D361" s="66"/>
      <c r="E361" s="66"/>
      <c r="F361" s="66"/>
      <c r="G361" s="16" t="str">
        <f>VLOOKUP(B361,IF(A361="COMPOSICAO",S!$A:$D,I!$A:$D),3,FALSE)</f>
        <v>UN</v>
      </c>
      <c r="H361" s="21">
        <f>0.0066</f>
        <v>6.6E-3</v>
      </c>
      <c r="I361" s="17">
        <f>IF(A361="COMPOSICAO",VLOOKUP("TOTAL - "&amp;B361,COMPOSICAO_AUX_1!$A:$J,10,FALSE),VLOOKUP(B361,I!$A:$D,4,FALSE))</f>
        <v>1.79</v>
      </c>
      <c r="J361" s="37">
        <f>TRUNC(H361*I361,2)</f>
        <v>0.01</v>
      </c>
      <c r="K361" s="38"/>
      <c r="L361" s="3"/>
      <c r="M361" s="3"/>
      <c r="N361" s="3"/>
    </row>
    <row r="362" spans="1:14" ht="30" customHeight="1" x14ac:dyDescent="0.25">
      <c r="A362" s="16" t="s">
        <v>507</v>
      </c>
      <c r="B362" s="16">
        <v>88248</v>
      </c>
      <c r="C362" s="66" t="str">
        <f>VLOOKUP(B362,IF(A362="COMPOSICAO",S!$A:$D,I!$A:$D),2,FALSE)</f>
        <v>AUXILIAR DE ENCANADOR OU BOMBEIRO HIDRÁULICO COM ENCARGOS COMPLEMENTARES</v>
      </c>
      <c r="D362" s="66"/>
      <c r="E362" s="66"/>
      <c r="F362" s="66"/>
      <c r="G362" s="16" t="str">
        <f>VLOOKUP(B362,IF(A362="COMPOSICAO",S!$A:$D,I!$A:$D),3,FALSE)</f>
        <v>H</v>
      </c>
      <c r="H362" s="21">
        <f>0.0282</f>
        <v>2.8199999999999999E-2</v>
      </c>
      <c r="I362" s="17">
        <f>IF(A362="COMPOSICAO",VLOOKUP("TOTAL - "&amp;B362,COMPOSICAO_AUX_1!$A:$J,10,FALSE),VLOOKUP(B362,I!$A:$D,4,FALSE))</f>
        <v>18.260000000000002</v>
      </c>
      <c r="J362" s="37">
        <f>TRUNC(H362*I362,2)</f>
        <v>0.51</v>
      </c>
      <c r="K362" s="38"/>
      <c r="L362" s="3"/>
      <c r="M362" s="3"/>
      <c r="N362" s="3"/>
    </row>
    <row r="363" spans="1:14" ht="30" customHeight="1" x14ac:dyDescent="0.25">
      <c r="A363" s="16" t="s">
        <v>507</v>
      </c>
      <c r="B363" s="16">
        <v>88267</v>
      </c>
      <c r="C363" s="66" t="str">
        <f>VLOOKUP(B363,IF(A363="COMPOSICAO",S!$A:$D,I!$A:$D),2,FALSE)</f>
        <v>ENCANADOR OU BOMBEIRO HIDRÁULICO COM ENCARGOS COMPLEMENTARES</v>
      </c>
      <c r="D363" s="66"/>
      <c r="E363" s="66"/>
      <c r="F363" s="66"/>
      <c r="G363" s="16" t="str">
        <f>VLOOKUP(B363,IF(A363="COMPOSICAO",S!$A:$D,I!$A:$D),3,FALSE)</f>
        <v>H</v>
      </c>
      <c r="H363" s="21">
        <f>0.0282</f>
        <v>2.8199999999999999E-2</v>
      </c>
      <c r="I363" s="17">
        <f>IF(A363="COMPOSICAO",VLOOKUP("TOTAL - "&amp;B363,COMPOSICAO_AUX_1!$A:$J,10,FALSE),VLOOKUP(B363,I!$A:$D,4,FALSE))</f>
        <v>22.169999999999998</v>
      </c>
      <c r="J363" s="37">
        <f>TRUNC(H363*I363,2)</f>
        <v>0.62</v>
      </c>
      <c r="K363" s="38"/>
      <c r="L363" s="3"/>
      <c r="M363" s="3"/>
      <c r="N363" s="3"/>
    </row>
    <row r="364" spans="1:14" ht="15" customHeight="1" x14ac:dyDescent="0.25">
      <c r="A364" s="22" t="s">
        <v>508</v>
      </c>
      <c r="B364" s="23"/>
      <c r="C364" s="23"/>
      <c r="D364" s="23"/>
      <c r="E364" s="23"/>
      <c r="F364" s="23"/>
      <c r="G364" s="24"/>
      <c r="H364" s="25"/>
      <c r="I364" s="18"/>
      <c r="J364" s="37">
        <f>SUM(J359:K363)</f>
        <v>17.490000000000006</v>
      </c>
      <c r="K364" s="38"/>
    </row>
    <row r="365" spans="1:14" ht="15" customHeight="1" x14ac:dyDescent="0.25">
      <c r="A365" s="22" t="str">
        <f>"TAXA DE BDI ("&amp;BDI&amp;" %)"</f>
        <v>TAXA DE BDI (20,34 %)</v>
      </c>
      <c r="B365" s="23"/>
      <c r="C365" s="23"/>
      <c r="D365" s="23"/>
      <c r="E365" s="23"/>
      <c r="F365" s="23"/>
      <c r="G365" s="24"/>
      <c r="H365" s="25"/>
      <c r="I365" s="18"/>
      <c r="J365" s="37">
        <f>ROUND(J364*(BDI/100),2)</f>
        <v>3.56</v>
      </c>
      <c r="K365" s="38"/>
    </row>
    <row r="366" spans="1:14" ht="15" customHeight="1" x14ac:dyDescent="0.25">
      <c r="A366" s="22" t="s">
        <v>546</v>
      </c>
      <c r="B366" s="23"/>
      <c r="C366" s="23"/>
      <c r="D366" s="23"/>
      <c r="E366" s="23"/>
      <c r="F366" s="23"/>
      <c r="G366" s="24"/>
      <c r="H366" s="25"/>
      <c r="I366" s="18"/>
      <c r="J366" s="37">
        <f>SUM(J364:K365)</f>
        <v>21.050000000000004</v>
      </c>
      <c r="K366" s="38"/>
    </row>
    <row r="367" spans="1:14" ht="15" customHeight="1" x14ac:dyDescent="0.25">
      <c r="A367" s="3"/>
      <c r="B367" s="3"/>
      <c r="C367" s="3"/>
      <c r="D367" s="3"/>
      <c r="E367" s="3"/>
      <c r="F367" s="3"/>
      <c r="G367" s="3"/>
      <c r="H367" s="3"/>
      <c r="I367" s="3"/>
      <c r="J367" s="3"/>
      <c r="K367" s="3"/>
    </row>
    <row r="368" spans="1:14" ht="15" customHeight="1" x14ac:dyDescent="0.25">
      <c r="A368" s="10" t="s">
        <v>502</v>
      </c>
      <c r="B368" s="10" t="s">
        <v>32</v>
      </c>
      <c r="C368" s="70" t="s">
        <v>8</v>
      </c>
      <c r="D368" s="71"/>
      <c r="E368" s="71"/>
      <c r="F368" s="71"/>
      <c r="G368" s="6" t="s">
        <v>33</v>
      </c>
      <c r="H368" s="6" t="s">
        <v>503</v>
      </c>
      <c r="I368" s="6" t="s">
        <v>504</v>
      </c>
      <c r="J368" s="44" t="s">
        <v>10</v>
      </c>
      <c r="K368" s="45"/>
    </row>
    <row r="369" spans="1:14" ht="45" customHeight="1" x14ac:dyDescent="0.25">
      <c r="A369" s="6" t="s">
        <v>538</v>
      </c>
      <c r="B369" s="6">
        <v>89449</v>
      </c>
      <c r="C369" s="76" t="str">
        <f>VLOOKUP(B369,S!$A:$D,2,FALSE)</f>
        <v>TUBO, PVC, SOLDÁVEL, DN 50MM, INSTALADO EM PRUMADA DE ÁGUA - FORNECIMENTO E INSTALAÇÃO. AF_06/2022</v>
      </c>
      <c r="D369" s="76"/>
      <c r="E369" s="76"/>
      <c r="F369" s="77"/>
      <c r="G369" s="6" t="str">
        <f>VLOOKUP(B369,S!$A:$D,3,FALSE)</f>
        <v>M</v>
      </c>
      <c r="H369" s="20"/>
      <c r="I369" s="20">
        <f>J374</f>
        <v>19.320000000000004</v>
      </c>
      <c r="J369" s="64"/>
      <c r="K369" s="65"/>
      <c r="L369" s="20">
        <f>VLOOKUP(B369,S!$A:$D,4,FALSE)</f>
        <v>19.32</v>
      </c>
      <c r="M369" s="6" t="str">
        <f>IF(ROUND((L369-I369),2)=0,"OK, confere com a tabela.",IF(ROUND((L369-I369),2)&lt;0,"ACIMA ("&amp;TEXT(ROUND(I369*100/L369,4),"0,0000")&amp;" %) da tabela.","ABAIXO ("&amp;TEXT(ROUND(I369*100/L369,4),"0,0000")&amp;" %) da tabela."))</f>
        <v>OK, confere com a tabela.</v>
      </c>
    </row>
    <row r="370" spans="1:14" ht="30" customHeight="1" x14ac:dyDescent="0.25">
      <c r="A370" s="16" t="s">
        <v>506</v>
      </c>
      <c r="B370" s="16">
        <v>9875</v>
      </c>
      <c r="C370" s="66" t="str">
        <f>VLOOKUP(B370,IF(A370="COMPOSICAO",S!$A:$D,I!$A:$D),2,FALSE)</f>
        <v>TUBO PVC, SOLDAVEL, DE 50 MM, AGUA FRIA (NBR-5648)</v>
      </c>
      <c r="D370" s="66"/>
      <c r="E370" s="66"/>
      <c r="F370" s="66"/>
      <c r="G370" s="16" t="str">
        <f>VLOOKUP(B370,IF(A370="COMPOSICAO",S!$A:$D,I!$A:$D),3,FALSE)</f>
        <v>M</v>
      </c>
      <c r="H370" s="21">
        <f>1.0493</f>
        <v>1.0492999999999999</v>
      </c>
      <c r="I370" s="17">
        <f>IF(A370="COMPOSICAO",VLOOKUP("TOTAL - "&amp;B370,COMPOSICAO_AUX_1!$A:$J,10,FALSE),VLOOKUP(B370,I!$A:$D,4,FALSE))</f>
        <v>17.100000000000001</v>
      </c>
      <c r="J370" s="37">
        <f>TRUNC(H370*I370,2)</f>
        <v>17.940000000000001</v>
      </c>
      <c r="K370" s="38"/>
      <c r="L370" s="3"/>
      <c r="M370" s="3"/>
      <c r="N370" s="3"/>
    </row>
    <row r="371" spans="1:14" ht="15" customHeight="1" x14ac:dyDescent="0.25">
      <c r="A371" s="16" t="s">
        <v>506</v>
      </c>
      <c r="B371" s="16">
        <v>38383</v>
      </c>
      <c r="C371" s="66" t="str">
        <f>VLOOKUP(B371,IF(A371="COMPOSICAO",S!$A:$D,I!$A:$D),2,FALSE)</f>
        <v>LIXA D'AGUA EM FOLHA, GRAO 100</v>
      </c>
      <c r="D371" s="66"/>
      <c r="E371" s="66"/>
      <c r="F371" s="66"/>
      <c r="G371" s="16" t="str">
        <f>VLOOKUP(B371,IF(A371="COMPOSICAO",S!$A:$D,I!$A:$D),3,FALSE)</f>
        <v>UN</v>
      </c>
      <c r="H371" s="21">
        <f>0.008</f>
        <v>8.0000000000000002E-3</v>
      </c>
      <c r="I371" s="17">
        <f>IF(A371="COMPOSICAO",VLOOKUP("TOTAL - "&amp;B371,COMPOSICAO_AUX_1!$A:$J,10,FALSE),VLOOKUP(B371,I!$A:$D,4,FALSE))</f>
        <v>1.79</v>
      </c>
      <c r="J371" s="37">
        <f>TRUNC(H371*I371,2)</f>
        <v>0.01</v>
      </c>
      <c r="K371" s="38"/>
      <c r="L371" s="3"/>
      <c r="M371" s="3"/>
      <c r="N371" s="3"/>
    </row>
    <row r="372" spans="1:14" ht="30" customHeight="1" x14ac:dyDescent="0.25">
      <c r="A372" s="16" t="s">
        <v>507</v>
      </c>
      <c r="B372" s="16">
        <v>88248</v>
      </c>
      <c r="C372" s="66" t="str">
        <f>VLOOKUP(B372,IF(A372="COMPOSICAO",S!$A:$D,I!$A:$D),2,FALSE)</f>
        <v>AUXILIAR DE ENCANADOR OU BOMBEIRO HIDRÁULICO COM ENCARGOS COMPLEMENTARES</v>
      </c>
      <c r="D372" s="66"/>
      <c r="E372" s="66"/>
      <c r="F372" s="66"/>
      <c r="G372" s="16" t="str">
        <f>VLOOKUP(B372,IF(A372="COMPOSICAO",S!$A:$D,I!$A:$D),3,FALSE)</f>
        <v>H</v>
      </c>
      <c r="H372" s="21">
        <f>0.0341</f>
        <v>3.4099999999999998E-2</v>
      </c>
      <c r="I372" s="17">
        <f>IF(A372="COMPOSICAO",VLOOKUP("TOTAL - "&amp;B372,COMPOSICAO_AUX_1!$A:$J,10,FALSE),VLOOKUP(B372,I!$A:$D,4,FALSE))</f>
        <v>18.260000000000002</v>
      </c>
      <c r="J372" s="37">
        <f>TRUNC(H372*I372,2)</f>
        <v>0.62</v>
      </c>
      <c r="K372" s="38"/>
      <c r="L372" s="3"/>
      <c r="M372" s="3"/>
      <c r="N372" s="3"/>
    </row>
    <row r="373" spans="1:14" ht="30" customHeight="1" x14ac:dyDescent="0.25">
      <c r="A373" s="16" t="s">
        <v>507</v>
      </c>
      <c r="B373" s="16">
        <v>88267</v>
      </c>
      <c r="C373" s="66" t="str">
        <f>VLOOKUP(B373,IF(A373="COMPOSICAO",S!$A:$D,I!$A:$D),2,FALSE)</f>
        <v>ENCANADOR OU BOMBEIRO HIDRÁULICO COM ENCARGOS COMPLEMENTARES</v>
      </c>
      <c r="D373" s="66"/>
      <c r="E373" s="66"/>
      <c r="F373" s="66"/>
      <c r="G373" s="16" t="str">
        <f>VLOOKUP(B373,IF(A373="COMPOSICAO",S!$A:$D,I!$A:$D),3,FALSE)</f>
        <v>H</v>
      </c>
      <c r="H373" s="21">
        <f>0.0341</f>
        <v>3.4099999999999998E-2</v>
      </c>
      <c r="I373" s="17">
        <f>IF(A373="COMPOSICAO",VLOOKUP("TOTAL - "&amp;B373,COMPOSICAO_AUX_1!$A:$J,10,FALSE),VLOOKUP(B373,I!$A:$D,4,FALSE))</f>
        <v>22.169999999999998</v>
      </c>
      <c r="J373" s="37">
        <f>TRUNC(H373*I373,2)</f>
        <v>0.75</v>
      </c>
      <c r="K373" s="38"/>
      <c r="L373" s="3"/>
      <c r="M373" s="3"/>
      <c r="N373" s="3"/>
    </row>
    <row r="374" spans="1:14" ht="15" customHeight="1" x14ac:dyDescent="0.25">
      <c r="A374" s="22" t="s">
        <v>508</v>
      </c>
      <c r="B374" s="23"/>
      <c r="C374" s="23"/>
      <c r="D374" s="23"/>
      <c r="E374" s="23"/>
      <c r="F374" s="23"/>
      <c r="G374" s="24"/>
      <c r="H374" s="25"/>
      <c r="I374" s="18"/>
      <c r="J374" s="37">
        <f>SUM(J369:K373)</f>
        <v>19.320000000000004</v>
      </c>
      <c r="K374" s="38"/>
    </row>
    <row r="375" spans="1:14" ht="15" customHeight="1" x14ac:dyDescent="0.25">
      <c r="A375" s="22" t="str">
        <f>"TAXA DE BDI ("&amp;BDI&amp;" %)"</f>
        <v>TAXA DE BDI (20,34 %)</v>
      </c>
      <c r="B375" s="23"/>
      <c r="C375" s="23"/>
      <c r="D375" s="23"/>
      <c r="E375" s="23"/>
      <c r="F375" s="23"/>
      <c r="G375" s="24"/>
      <c r="H375" s="25"/>
      <c r="I375" s="18"/>
      <c r="J375" s="37">
        <f>ROUND(J374*(BDI/100),2)</f>
        <v>3.93</v>
      </c>
      <c r="K375" s="38"/>
    </row>
    <row r="376" spans="1:14" ht="15" customHeight="1" x14ac:dyDescent="0.25">
      <c r="A376" s="22" t="s">
        <v>547</v>
      </c>
      <c r="B376" s="23"/>
      <c r="C376" s="23"/>
      <c r="D376" s="23"/>
      <c r="E376" s="23"/>
      <c r="F376" s="23"/>
      <c r="G376" s="24"/>
      <c r="H376" s="25"/>
      <c r="I376" s="18"/>
      <c r="J376" s="37">
        <f>SUM(J374:K375)</f>
        <v>23.250000000000004</v>
      </c>
      <c r="K376" s="38"/>
    </row>
    <row r="377" spans="1:14" ht="15" customHeight="1" x14ac:dyDescent="0.25">
      <c r="A377" s="3"/>
      <c r="B377" s="3"/>
      <c r="C377" s="3"/>
      <c r="D377" s="3"/>
      <c r="E377" s="3"/>
      <c r="F377" s="3"/>
      <c r="G377" s="3"/>
      <c r="H377" s="3"/>
      <c r="I377" s="3"/>
      <c r="J377" s="3"/>
      <c r="K377" s="3"/>
    </row>
    <row r="378" spans="1:14" ht="15" customHeight="1" x14ac:dyDescent="0.25">
      <c r="A378" s="10" t="s">
        <v>502</v>
      </c>
      <c r="B378" s="10" t="s">
        <v>32</v>
      </c>
      <c r="C378" s="70" t="s">
        <v>8</v>
      </c>
      <c r="D378" s="71"/>
      <c r="E378" s="71"/>
      <c r="F378" s="71"/>
      <c r="G378" s="6" t="s">
        <v>33</v>
      </c>
      <c r="H378" s="6" t="s">
        <v>503</v>
      </c>
      <c r="I378" s="6" t="s">
        <v>504</v>
      </c>
      <c r="J378" s="44" t="s">
        <v>10</v>
      </c>
      <c r="K378" s="45"/>
    </row>
    <row r="379" spans="1:14" ht="45" customHeight="1" x14ac:dyDescent="0.25">
      <c r="A379" s="6" t="s">
        <v>538</v>
      </c>
      <c r="B379" s="6">
        <v>89633</v>
      </c>
      <c r="C379" s="76" t="str">
        <f>VLOOKUP(B379,S!$A:$D,2,FALSE)</f>
        <v>TUBO, CPVC, SOLDÁVEL, DN 15MM, INSTALADO EM RAMAL OU SUB-RAMAL DE ÁGUA - FORNECIMENTO E INSTALAÇÃO. AF_06/2022</v>
      </c>
      <c r="D379" s="76"/>
      <c r="E379" s="76"/>
      <c r="F379" s="77"/>
      <c r="G379" s="6" t="str">
        <f>VLOOKUP(B379,S!$A:$D,3,FALSE)</f>
        <v>M</v>
      </c>
      <c r="H379" s="20"/>
      <c r="I379" s="20">
        <f>J383</f>
        <v>21.97</v>
      </c>
      <c r="J379" s="64"/>
      <c r="K379" s="65"/>
      <c r="L379" s="20">
        <f>VLOOKUP(B379,S!$A:$D,4,FALSE)</f>
        <v>21.97</v>
      </c>
      <c r="M379" s="6" t="str">
        <f>IF(ROUND((L379-I379),2)=0,"OK, confere com a tabela.",IF(ROUND((L379-I379),2)&lt;0,"ACIMA ("&amp;TEXT(ROUND(I379*100/L379,4),"0,0000")&amp;" %) da tabela.","ABAIXO ("&amp;TEXT(ROUND(I379*100/L379,4),"0,0000")&amp;" %) da tabela."))</f>
        <v>OK, confere com a tabela.</v>
      </c>
    </row>
    <row r="380" spans="1:14" ht="30" customHeight="1" x14ac:dyDescent="0.25">
      <c r="A380" s="16" t="s">
        <v>506</v>
      </c>
      <c r="B380" s="16">
        <v>21123</v>
      </c>
      <c r="C380" s="66" t="str">
        <f>VLOOKUP(B380,IF(A380="COMPOSICAO",S!$A:$D,I!$A:$D),2,FALSE)</f>
        <v>TUBO CPVC, SOLDAVEL, 15 MM, AGUA QUENTE PREDIAL (NBR 15884)</v>
      </c>
      <c r="D380" s="66"/>
      <c r="E380" s="66"/>
      <c r="F380" s="66"/>
      <c r="G380" s="16" t="str">
        <f>VLOOKUP(B380,IF(A380="COMPOSICAO",S!$A:$D,I!$A:$D),3,FALSE)</f>
        <v>M</v>
      </c>
      <c r="H380" s="21">
        <f>1.0493</f>
        <v>1.0492999999999999</v>
      </c>
      <c r="I380" s="17">
        <f>IF(A380="COMPOSICAO",VLOOKUP("TOTAL - "&amp;B380,COMPOSICAO_AUX_1!$A:$J,10,FALSE),VLOOKUP(B380,I!$A:$D,4,FALSE))</f>
        <v>10.33</v>
      </c>
      <c r="J380" s="37">
        <f>TRUNC(H380*I380,2)</f>
        <v>10.83</v>
      </c>
      <c r="K380" s="38"/>
      <c r="L380" s="3"/>
      <c r="M380" s="3"/>
      <c r="N380" s="3"/>
    </row>
    <row r="381" spans="1:14" ht="30" customHeight="1" x14ac:dyDescent="0.25">
      <c r="A381" s="16" t="s">
        <v>507</v>
      </c>
      <c r="B381" s="16">
        <v>88248</v>
      </c>
      <c r="C381" s="66" t="str">
        <f>VLOOKUP(B381,IF(A381="COMPOSICAO",S!$A:$D,I!$A:$D),2,FALSE)</f>
        <v>AUXILIAR DE ENCANADOR OU BOMBEIRO HIDRÁULICO COM ENCARGOS COMPLEMENTARES</v>
      </c>
      <c r="D381" s="66"/>
      <c r="E381" s="66"/>
      <c r="F381" s="66"/>
      <c r="G381" s="16" t="str">
        <f>VLOOKUP(B381,IF(A381="COMPOSICAO",S!$A:$D,I!$A:$D),3,FALSE)</f>
        <v>H</v>
      </c>
      <c r="H381" s="21">
        <f>0.2757</f>
        <v>0.2757</v>
      </c>
      <c r="I381" s="17">
        <f>IF(A381="COMPOSICAO",VLOOKUP("TOTAL - "&amp;B381,COMPOSICAO_AUX_1!$A:$J,10,FALSE),VLOOKUP(B381,I!$A:$D,4,FALSE))</f>
        <v>18.260000000000002</v>
      </c>
      <c r="J381" s="37">
        <f>TRUNC(H381*I381,2)</f>
        <v>5.03</v>
      </c>
      <c r="K381" s="38"/>
      <c r="L381" s="3"/>
      <c r="M381" s="3"/>
      <c r="N381" s="3"/>
    </row>
    <row r="382" spans="1:14" ht="30" customHeight="1" x14ac:dyDescent="0.25">
      <c r="A382" s="16" t="s">
        <v>507</v>
      </c>
      <c r="B382" s="16">
        <v>88267</v>
      </c>
      <c r="C382" s="66" t="str">
        <f>VLOOKUP(B382,IF(A382="COMPOSICAO",S!$A:$D,I!$A:$D),2,FALSE)</f>
        <v>ENCANADOR OU BOMBEIRO HIDRÁULICO COM ENCARGOS COMPLEMENTARES</v>
      </c>
      <c r="D382" s="66"/>
      <c r="E382" s="66"/>
      <c r="F382" s="66"/>
      <c r="G382" s="16" t="str">
        <f>VLOOKUP(B382,IF(A382="COMPOSICAO",S!$A:$D,I!$A:$D),3,FALSE)</f>
        <v>H</v>
      </c>
      <c r="H382" s="21">
        <f>0.2757</f>
        <v>0.2757</v>
      </c>
      <c r="I382" s="17">
        <f>IF(A382="COMPOSICAO",VLOOKUP("TOTAL - "&amp;B382,COMPOSICAO_AUX_1!$A:$J,10,FALSE),VLOOKUP(B382,I!$A:$D,4,FALSE))</f>
        <v>22.169999999999998</v>
      </c>
      <c r="J382" s="37">
        <f>TRUNC(H382*I382,2)</f>
        <v>6.11</v>
      </c>
      <c r="K382" s="38"/>
      <c r="L382" s="3"/>
      <c r="M382" s="3"/>
      <c r="N382" s="3"/>
    </row>
    <row r="383" spans="1:14" ht="15" customHeight="1" x14ac:dyDescent="0.25">
      <c r="A383" s="22" t="s">
        <v>508</v>
      </c>
      <c r="B383" s="23"/>
      <c r="C383" s="23"/>
      <c r="D383" s="23"/>
      <c r="E383" s="23"/>
      <c r="F383" s="23"/>
      <c r="G383" s="24"/>
      <c r="H383" s="25"/>
      <c r="I383" s="18"/>
      <c r="J383" s="37">
        <f>SUM(J379:K382)</f>
        <v>21.97</v>
      </c>
      <c r="K383" s="38"/>
    </row>
    <row r="384" spans="1:14" ht="15" customHeight="1" x14ac:dyDescent="0.25">
      <c r="A384" s="22" t="str">
        <f>"TAXA DE BDI ("&amp;BDI&amp;" %)"</f>
        <v>TAXA DE BDI (20,34 %)</v>
      </c>
      <c r="B384" s="23"/>
      <c r="C384" s="23"/>
      <c r="D384" s="23"/>
      <c r="E384" s="23"/>
      <c r="F384" s="23"/>
      <c r="G384" s="24"/>
      <c r="H384" s="25"/>
      <c r="I384" s="18"/>
      <c r="J384" s="37">
        <f>ROUND(J383*(BDI/100),2)</f>
        <v>4.47</v>
      </c>
      <c r="K384" s="38"/>
    </row>
    <row r="385" spans="1:14" ht="15" customHeight="1" x14ac:dyDescent="0.25">
      <c r="A385" s="22" t="s">
        <v>548</v>
      </c>
      <c r="B385" s="23"/>
      <c r="C385" s="23"/>
      <c r="D385" s="23"/>
      <c r="E385" s="23"/>
      <c r="F385" s="23"/>
      <c r="G385" s="24"/>
      <c r="H385" s="25"/>
      <c r="I385" s="18"/>
      <c r="J385" s="37">
        <f>SUM(J383:K384)</f>
        <v>26.439999999999998</v>
      </c>
      <c r="K385" s="38"/>
    </row>
    <row r="386" spans="1:14" ht="15" customHeight="1" x14ac:dyDescent="0.25">
      <c r="A386" s="3"/>
      <c r="B386" s="3"/>
      <c r="C386" s="3"/>
      <c r="D386" s="3"/>
      <c r="E386" s="3"/>
      <c r="F386" s="3"/>
      <c r="G386" s="3"/>
      <c r="H386" s="3"/>
      <c r="I386" s="3"/>
      <c r="J386" s="3"/>
      <c r="K386" s="3"/>
    </row>
    <row r="387" spans="1:14" ht="15" customHeight="1" x14ac:dyDescent="0.25">
      <c r="A387" s="10" t="s">
        <v>502</v>
      </c>
      <c r="B387" s="10" t="s">
        <v>32</v>
      </c>
      <c r="C387" s="70" t="s">
        <v>8</v>
      </c>
      <c r="D387" s="71"/>
      <c r="E387" s="71"/>
      <c r="F387" s="71"/>
      <c r="G387" s="6" t="s">
        <v>33</v>
      </c>
      <c r="H387" s="6" t="s">
        <v>503</v>
      </c>
      <c r="I387" s="6" t="s">
        <v>504</v>
      </c>
      <c r="J387" s="44" t="s">
        <v>10</v>
      </c>
      <c r="K387" s="45"/>
    </row>
    <row r="388" spans="1:14" ht="45" customHeight="1" x14ac:dyDescent="0.25">
      <c r="A388" s="6" t="s">
        <v>538</v>
      </c>
      <c r="B388" s="6">
        <v>89634</v>
      </c>
      <c r="C388" s="76" t="str">
        <f>VLOOKUP(B388,S!$A:$D,2,FALSE)</f>
        <v>TUBO, CPVC, SOLDÁVEL, DN 22MM, INSTALADO EM RAMAL OU SUB-RAMAL DE ÁGUA - FORNECIMENTO E INSTALAÇÃO. AF_06/2022</v>
      </c>
      <c r="D388" s="76"/>
      <c r="E388" s="76"/>
      <c r="F388" s="77"/>
      <c r="G388" s="6" t="str">
        <f>VLOOKUP(B388,S!$A:$D,3,FALSE)</f>
        <v>M</v>
      </c>
      <c r="H388" s="20"/>
      <c r="I388" s="20">
        <f>J392</f>
        <v>31.4</v>
      </c>
      <c r="J388" s="64"/>
      <c r="K388" s="65"/>
      <c r="L388" s="20">
        <f>VLOOKUP(B388,S!$A:$D,4,FALSE)</f>
        <v>31.4</v>
      </c>
      <c r="M388" s="6" t="str">
        <f>IF(ROUND((L388-I388),2)=0,"OK, confere com a tabela.",IF(ROUND((L388-I388),2)&lt;0,"ACIMA ("&amp;TEXT(ROUND(I388*100/L388,4),"0,0000")&amp;" %) da tabela.","ABAIXO ("&amp;TEXT(ROUND(I388*100/L388,4),"0,0000")&amp;" %) da tabela."))</f>
        <v>OK, confere com a tabela.</v>
      </c>
    </row>
    <row r="389" spans="1:14" ht="30" customHeight="1" x14ac:dyDescent="0.25">
      <c r="A389" s="16" t="s">
        <v>506</v>
      </c>
      <c r="B389" s="16">
        <v>21124</v>
      </c>
      <c r="C389" s="66" t="str">
        <f>VLOOKUP(B389,IF(A389="COMPOSICAO",S!$A:$D,I!$A:$D),2,FALSE)</f>
        <v>TUBO CPVC, SOLDAVEL, 22 MM, AGUA QUENTE PREDIAL (NBR 15884)</v>
      </c>
      <c r="D389" s="66"/>
      <c r="E389" s="66"/>
      <c r="F389" s="66"/>
      <c r="G389" s="16" t="str">
        <f>VLOOKUP(B389,IF(A389="COMPOSICAO",S!$A:$D,I!$A:$D),3,FALSE)</f>
        <v>M</v>
      </c>
      <c r="H389" s="21">
        <f>1.0493</f>
        <v>1.0492999999999999</v>
      </c>
      <c r="I389" s="17">
        <f>IF(A389="COMPOSICAO",VLOOKUP("TOTAL - "&amp;B389,COMPOSICAO_AUX_1!$A:$J,10,FALSE),VLOOKUP(B389,I!$A:$D,4,FALSE))</f>
        <v>16.5</v>
      </c>
      <c r="J389" s="37">
        <f>TRUNC(H389*I389,2)</f>
        <v>17.309999999999999</v>
      </c>
      <c r="K389" s="38"/>
      <c r="L389" s="3"/>
      <c r="M389" s="3"/>
      <c r="N389" s="3"/>
    </row>
    <row r="390" spans="1:14" ht="30" customHeight="1" x14ac:dyDescent="0.25">
      <c r="A390" s="16" t="s">
        <v>507</v>
      </c>
      <c r="B390" s="16">
        <v>88248</v>
      </c>
      <c r="C390" s="66" t="str">
        <f>VLOOKUP(B390,IF(A390="COMPOSICAO",S!$A:$D,I!$A:$D),2,FALSE)</f>
        <v>AUXILIAR DE ENCANADOR OU BOMBEIRO HIDRÁULICO COM ENCARGOS COMPLEMENTARES</v>
      </c>
      <c r="D390" s="66"/>
      <c r="E390" s="66"/>
      <c r="F390" s="66"/>
      <c r="G390" s="16" t="str">
        <f>VLOOKUP(B390,IF(A390="COMPOSICAO",S!$A:$D,I!$A:$D),3,FALSE)</f>
        <v>H</v>
      </c>
      <c r="H390" s="21">
        <f>0.3487</f>
        <v>0.34870000000000001</v>
      </c>
      <c r="I390" s="17">
        <f>IF(A390="COMPOSICAO",VLOOKUP("TOTAL - "&amp;B390,COMPOSICAO_AUX_1!$A:$J,10,FALSE),VLOOKUP(B390,I!$A:$D,4,FALSE))</f>
        <v>18.260000000000002</v>
      </c>
      <c r="J390" s="37">
        <f>TRUNC(H390*I390,2)</f>
        <v>6.36</v>
      </c>
      <c r="K390" s="38"/>
      <c r="L390" s="3"/>
      <c r="M390" s="3"/>
      <c r="N390" s="3"/>
    </row>
    <row r="391" spans="1:14" ht="30" customHeight="1" x14ac:dyDescent="0.25">
      <c r="A391" s="16" t="s">
        <v>507</v>
      </c>
      <c r="B391" s="16">
        <v>88267</v>
      </c>
      <c r="C391" s="66" t="str">
        <f>VLOOKUP(B391,IF(A391="COMPOSICAO",S!$A:$D,I!$A:$D),2,FALSE)</f>
        <v>ENCANADOR OU BOMBEIRO HIDRÁULICO COM ENCARGOS COMPLEMENTARES</v>
      </c>
      <c r="D391" s="66"/>
      <c r="E391" s="66"/>
      <c r="F391" s="66"/>
      <c r="G391" s="16" t="str">
        <f>VLOOKUP(B391,IF(A391="COMPOSICAO",S!$A:$D,I!$A:$D),3,FALSE)</f>
        <v>H</v>
      </c>
      <c r="H391" s="21">
        <f>0.3487</f>
        <v>0.34870000000000001</v>
      </c>
      <c r="I391" s="17">
        <f>IF(A391="COMPOSICAO",VLOOKUP("TOTAL - "&amp;B391,COMPOSICAO_AUX_1!$A:$J,10,FALSE),VLOOKUP(B391,I!$A:$D,4,FALSE))</f>
        <v>22.169999999999998</v>
      </c>
      <c r="J391" s="37">
        <f>TRUNC(H391*I391,2)</f>
        <v>7.73</v>
      </c>
      <c r="K391" s="38"/>
      <c r="L391" s="3"/>
      <c r="M391" s="3"/>
      <c r="N391" s="3"/>
    </row>
    <row r="392" spans="1:14" ht="15" customHeight="1" x14ac:dyDescent="0.25">
      <c r="A392" s="22" t="s">
        <v>508</v>
      </c>
      <c r="B392" s="23"/>
      <c r="C392" s="23"/>
      <c r="D392" s="23"/>
      <c r="E392" s="23"/>
      <c r="F392" s="23"/>
      <c r="G392" s="24"/>
      <c r="H392" s="25"/>
      <c r="I392" s="18"/>
      <c r="J392" s="37">
        <f>SUM(J388:K391)</f>
        <v>31.4</v>
      </c>
      <c r="K392" s="38"/>
    </row>
    <row r="393" spans="1:14" ht="15" customHeight="1" x14ac:dyDescent="0.25">
      <c r="A393" s="22" t="str">
        <f>"TAXA DE BDI ("&amp;BDI&amp;" %)"</f>
        <v>TAXA DE BDI (20,34 %)</v>
      </c>
      <c r="B393" s="23"/>
      <c r="C393" s="23"/>
      <c r="D393" s="23"/>
      <c r="E393" s="23"/>
      <c r="F393" s="23"/>
      <c r="G393" s="24"/>
      <c r="H393" s="25"/>
      <c r="I393" s="18"/>
      <c r="J393" s="37">
        <f>ROUND(J392*(BDI/100),2)</f>
        <v>6.39</v>
      </c>
      <c r="K393" s="38"/>
    </row>
    <row r="394" spans="1:14" ht="15" customHeight="1" x14ac:dyDescent="0.25">
      <c r="A394" s="22" t="s">
        <v>549</v>
      </c>
      <c r="B394" s="23"/>
      <c r="C394" s="23"/>
      <c r="D394" s="23"/>
      <c r="E394" s="23"/>
      <c r="F394" s="23"/>
      <c r="G394" s="24"/>
      <c r="H394" s="25"/>
      <c r="I394" s="18"/>
      <c r="J394" s="37">
        <f>SUM(J392:K393)</f>
        <v>37.79</v>
      </c>
      <c r="K394" s="38"/>
    </row>
    <row r="395" spans="1:14" ht="15" customHeight="1" x14ac:dyDescent="0.25">
      <c r="A395" s="3"/>
      <c r="B395" s="3"/>
      <c r="C395" s="3"/>
      <c r="D395" s="3"/>
      <c r="E395" s="3"/>
      <c r="F395" s="3"/>
      <c r="G395" s="3"/>
      <c r="H395" s="3"/>
      <c r="I395" s="3"/>
      <c r="J395" s="3"/>
      <c r="K395" s="3"/>
    </row>
    <row r="396" spans="1:14" ht="15" customHeight="1" x14ac:dyDescent="0.25">
      <c r="A396" s="10" t="s">
        <v>502</v>
      </c>
      <c r="B396" s="10" t="s">
        <v>32</v>
      </c>
      <c r="C396" s="70" t="s">
        <v>8</v>
      </c>
      <c r="D396" s="71"/>
      <c r="E396" s="71"/>
      <c r="F396" s="71"/>
      <c r="G396" s="6" t="s">
        <v>33</v>
      </c>
      <c r="H396" s="6" t="s">
        <v>503</v>
      </c>
      <c r="I396" s="6" t="s">
        <v>504</v>
      </c>
      <c r="J396" s="44" t="s">
        <v>10</v>
      </c>
      <c r="K396" s="45"/>
    </row>
    <row r="397" spans="1:14" ht="45" customHeight="1" x14ac:dyDescent="0.25">
      <c r="A397" s="6" t="s">
        <v>538</v>
      </c>
      <c r="B397" s="6">
        <v>89635</v>
      </c>
      <c r="C397" s="76" t="str">
        <f>VLOOKUP(B397,S!$A:$D,2,FALSE)</f>
        <v>TUBO, CPVC, SOLDÁVEL, DN 28MM, INSTALADO EM RAMAL OU SUB-RAMAL DE ÁGUA - FORNECIMENTO E INSTALAÇÃO. AF_06/2022</v>
      </c>
      <c r="D397" s="76"/>
      <c r="E397" s="76"/>
      <c r="F397" s="77"/>
      <c r="G397" s="6" t="str">
        <f>VLOOKUP(B397,S!$A:$D,3,FALSE)</f>
        <v>M</v>
      </c>
      <c r="H397" s="20"/>
      <c r="I397" s="20">
        <f>J401</f>
        <v>46.44</v>
      </c>
      <c r="J397" s="64"/>
      <c r="K397" s="65"/>
      <c r="L397" s="20">
        <f>VLOOKUP(B397,S!$A:$D,4,FALSE)</f>
        <v>46.44</v>
      </c>
      <c r="M397" s="6" t="str">
        <f>IF(ROUND((L397-I397),2)=0,"OK, confere com a tabela.",IF(ROUND((L397-I397),2)&lt;0,"ACIMA ("&amp;TEXT(ROUND(I397*100/L397,4),"0,0000")&amp;" %) da tabela.","ABAIXO ("&amp;TEXT(ROUND(I397*100/L397,4),"0,0000")&amp;" %) da tabela."))</f>
        <v>OK, confere com a tabela.</v>
      </c>
    </row>
    <row r="398" spans="1:14" ht="30" customHeight="1" x14ac:dyDescent="0.25">
      <c r="A398" s="16" t="s">
        <v>506</v>
      </c>
      <c r="B398" s="16">
        <v>21125</v>
      </c>
      <c r="C398" s="66" t="str">
        <f>VLOOKUP(B398,IF(A398="COMPOSICAO",S!$A:$D,I!$A:$D),2,FALSE)</f>
        <v>TUBO CPVC, SOLDAVEL, 28 MM, AGUA QUENTE PREDIAL (NBR 15884)</v>
      </c>
      <c r="D398" s="66"/>
      <c r="E398" s="66"/>
      <c r="F398" s="66"/>
      <c r="G398" s="16" t="str">
        <f>VLOOKUP(B398,IF(A398="COMPOSICAO",S!$A:$D,I!$A:$D),3,FALSE)</f>
        <v>M</v>
      </c>
      <c r="H398" s="21">
        <f>1.0493</f>
        <v>1.0492999999999999</v>
      </c>
      <c r="I398" s="17">
        <f>IF(A398="COMPOSICAO",VLOOKUP("TOTAL - "&amp;B398,COMPOSICAO_AUX_1!$A:$J,10,FALSE),VLOOKUP(B398,I!$A:$D,4,FALSE))</f>
        <v>28.42</v>
      </c>
      <c r="J398" s="37">
        <f>TRUNC(H398*I398,2)</f>
        <v>29.82</v>
      </c>
      <c r="K398" s="38"/>
      <c r="L398" s="3"/>
      <c r="M398" s="3"/>
      <c r="N398" s="3"/>
    </row>
    <row r="399" spans="1:14" ht="30" customHeight="1" x14ac:dyDescent="0.25">
      <c r="A399" s="16" t="s">
        <v>507</v>
      </c>
      <c r="B399" s="16">
        <v>88248</v>
      </c>
      <c r="C399" s="66" t="str">
        <f>VLOOKUP(B399,IF(A399="COMPOSICAO",S!$A:$D,I!$A:$D),2,FALSE)</f>
        <v>AUXILIAR DE ENCANADOR OU BOMBEIRO HIDRÁULICO COM ENCARGOS COMPLEMENTARES</v>
      </c>
      <c r="D399" s="66"/>
      <c r="E399" s="66"/>
      <c r="F399" s="66"/>
      <c r="G399" s="16" t="str">
        <f>VLOOKUP(B399,IF(A399="COMPOSICAO",S!$A:$D,I!$A:$D),3,FALSE)</f>
        <v>H</v>
      </c>
      <c r="H399" s="21">
        <f>0.4113</f>
        <v>0.4113</v>
      </c>
      <c r="I399" s="17">
        <f>IF(A399="COMPOSICAO",VLOOKUP("TOTAL - "&amp;B399,COMPOSICAO_AUX_1!$A:$J,10,FALSE),VLOOKUP(B399,I!$A:$D,4,FALSE))</f>
        <v>18.260000000000002</v>
      </c>
      <c r="J399" s="37">
        <f>TRUNC(H399*I399,2)</f>
        <v>7.51</v>
      </c>
      <c r="K399" s="38"/>
      <c r="L399" s="3"/>
      <c r="M399" s="3"/>
      <c r="N399" s="3"/>
    </row>
    <row r="400" spans="1:14" ht="30" customHeight="1" x14ac:dyDescent="0.25">
      <c r="A400" s="16" t="s">
        <v>507</v>
      </c>
      <c r="B400" s="16">
        <v>88267</v>
      </c>
      <c r="C400" s="66" t="str">
        <f>VLOOKUP(B400,IF(A400="COMPOSICAO",S!$A:$D,I!$A:$D),2,FALSE)</f>
        <v>ENCANADOR OU BOMBEIRO HIDRÁULICO COM ENCARGOS COMPLEMENTARES</v>
      </c>
      <c r="D400" s="66"/>
      <c r="E400" s="66"/>
      <c r="F400" s="66"/>
      <c r="G400" s="16" t="str">
        <f>VLOOKUP(B400,IF(A400="COMPOSICAO",S!$A:$D,I!$A:$D),3,FALSE)</f>
        <v>H</v>
      </c>
      <c r="H400" s="21">
        <f>0.4113</f>
        <v>0.4113</v>
      </c>
      <c r="I400" s="17">
        <f>IF(A400="COMPOSICAO",VLOOKUP("TOTAL - "&amp;B400,COMPOSICAO_AUX_1!$A:$J,10,FALSE),VLOOKUP(B400,I!$A:$D,4,FALSE))</f>
        <v>22.169999999999998</v>
      </c>
      <c r="J400" s="37">
        <f>TRUNC(H400*I400,2)</f>
        <v>9.11</v>
      </c>
      <c r="K400" s="38"/>
      <c r="L400" s="3"/>
      <c r="M400" s="3"/>
      <c r="N400" s="3"/>
    </row>
    <row r="401" spans="1:14" ht="15" customHeight="1" x14ac:dyDescent="0.25">
      <c r="A401" s="22" t="s">
        <v>508</v>
      </c>
      <c r="B401" s="23"/>
      <c r="C401" s="23"/>
      <c r="D401" s="23"/>
      <c r="E401" s="23"/>
      <c r="F401" s="23"/>
      <c r="G401" s="24"/>
      <c r="H401" s="25"/>
      <c r="I401" s="18"/>
      <c r="J401" s="37">
        <f>SUM(J397:K400)</f>
        <v>46.44</v>
      </c>
      <c r="K401" s="38"/>
    </row>
    <row r="402" spans="1:14" ht="15" customHeight="1" x14ac:dyDescent="0.25">
      <c r="A402" s="22" t="str">
        <f>"TAXA DE BDI ("&amp;BDI&amp;" %)"</f>
        <v>TAXA DE BDI (20,34 %)</v>
      </c>
      <c r="B402" s="23"/>
      <c r="C402" s="23"/>
      <c r="D402" s="23"/>
      <c r="E402" s="23"/>
      <c r="F402" s="23"/>
      <c r="G402" s="24"/>
      <c r="H402" s="25"/>
      <c r="I402" s="18"/>
      <c r="J402" s="37">
        <f>ROUND(J401*(BDI/100),2)</f>
        <v>9.4499999999999993</v>
      </c>
      <c r="K402" s="38"/>
    </row>
    <row r="403" spans="1:14" ht="15" customHeight="1" x14ac:dyDescent="0.25">
      <c r="A403" s="22" t="s">
        <v>550</v>
      </c>
      <c r="B403" s="23"/>
      <c r="C403" s="23"/>
      <c r="D403" s="23"/>
      <c r="E403" s="23"/>
      <c r="F403" s="23"/>
      <c r="G403" s="24"/>
      <c r="H403" s="25"/>
      <c r="I403" s="18"/>
      <c r="J403" s="37">
        <f>SUM(J401:K402)</f>
        <v>55.89</v>
      </c>
      <c r="K403" s="38"/>
    </row>
    <row r="404" spans="1:14" ht="15" customHeight="1" x14ac:dyDescent="0.25">
      <c r="A404" s="3"/>
      <c r="B404" s="3"/>
      <c r="C404" s="3"/>
      <c r="D404" s="3"/>
      <c r="E404" s="3"/>
      <c r="F404" s="3"/>
      <c r="G404" s="3"/>
      <c r="H404" s="3"/>
      <c r="I404" s="3"/>
      <c r="J404" s="3"/>
      <c r="K404" s="3"/>
    </row>
    <row r="405" spans="1:14" ht="15" customHeight="1" x14ac:dyDescent="0.25">
      <c r="A405" s="10" t="s">
        <v>502</v>
      </c>
      <c r="B405" s="10" t="s">
        <v>32</v>
      </c>
      <c r="C405" s="70" t="s">
        <v>8</v>
      </c>
      <c r="D405" s="71"/>
      <c r="E405" s="71"/>
      <c r="F405" s="71"/>
      <c r="G405" s="6" t="s">
        <v>33</v>
      </c>
      <c r="H405" s="6" t="s">
        <v>503</v>
      </c>
      <c r="I405" s="6" t="s">
        <v>504</v>
      </c>
      <c r="J405" s="44" t="s">
        <v>10</v>
      </c>
      <c r="K405" s="45"/>
    </row>
    <row r="406" spans="1:14" ht="45" customHeight="1" x14ac:dyDescent="0.25">
      <c r="A406" s="6" t="s">
        <v>538</v>
      </c>
      <c r="B406" s="6">
        <v>89716</v>
      </c>
      <c r="C406" s="76" t="str">
        <f>VLOOKUP(B406,S!$A:$D,2,FALSE)</f>
        <v>TUBO, CPVC, SOLDÁVEL, DN 22MM, INSTALADO EM RAMAL DE DISTRIBUIÇÃO DE ÁGUA - FORNECIMENTO E INSTALAÇÃO. AF_06/2022</v>
      </c>
      <c r="D406" s="76"/>
      <c r="E406" s="76"/>
      <c r="F406" s="77"/>
      <c r="G406" s="6" t="str">
        <f>VLOOKUP(B406,S!$A:$D,3,FALSE)</f>
        <v>M</v>
      </c>
      <c r="H406" s="20"/>
      <c r="I406" s="20">
        <f>J410</f>
        <v>23.179999999999996</v>
      </c>
      <c r="J406" s="64"/>
      <c r="K406" s="65"/>
      <c r="L406" s="20">
        <f>VLOOKUP(B406,S!$A:$D,4,FALSE)</f>
        <v>23.18</v>
      </c>
      <c r="M406" s="6" t="str">
        <f>IF(ROUND((L406-I406),2)=0,"OK, confere com a tabela.",IF(ROUND((L406-I406),2)&lt;0,"ACIMA ("&amp;TEXT(ROUND(I406*100/L406,4),"0,0000")&amp;" %) da tabela.","ABAIXO ("&amp;TEXT(ROUND(I406*100/L406,4),"0,0000")&amp;" %) da tabela."))</f>
        <v>OK, confere com a tabela.</v>
      </c>
    </row>
    <row r="407" spans="1:14" ht="30" customHeight="1" x14ac:dyDescent="0.25">
      <c r="A407" s="16" t="s">
        <v>506</v>
      </c>
      <c r="B407" s="16">
        <v>21124</v>
      </c>
      <c r="C407" s="66" t="str">
        <f>VLOOKUP(B407,IF(A407="COMPOSICAO",S!$A:$D,I!$A:$D),2,FALSE)</f>
        <v>TUBO CPVC, SOLDAVEL, 22 MM, AGUA QUENTE PREDIAL (NBR 15884)</v>
      </c>
      <c r="D407" s="66"/>
      <c r="E407" s="66"/>
      <c r="F407" s="66"/>
      <c r="G407" s="16" t="str">
        <f>VLOOKUP(B407,IF(A407="COMPOSICAO",S!$A:$D,I!$A:$D),3,FALSE)</f>
        <v>M</v>
      </c>
      <c r="H407" s="21">
        <f>1.0493</f>
        <v>1.0492999999999999</v>
      </c>
      <c r="I407" s="17">
        <f>IF(A407="COMPOSICAO",VLOOKUP("TOTAL - "&amp;B407,COMPOSICAO_AUX_1!$A:$J,10,FALSE),VLOOKUP(B407,I!$A:$D,4,FALSE))</f>
        <v>16.5</v>
      </c>
      <c r="J407" s="37">
        <f>TRUNC(H407*I407,2)</f>
        <v>17.309999999999999</v>
      </c>
      <c r="K407" s="38"/>
      <c r="L407" s="3"/>
      <c r="M407" s="3"/>
      <c r="N407" s="3"/>
    </row>
    <row r="408" spans="1:14" ht="30" customHeight="1" x14ac:dyDescent="0.25">
      <c r="A408" s="16" t="s">
        <v>507</v>
      </c>
      <c r="B408" s="16">
        <v>88248</v>
      </c>
      <c r="C408" s="66" t="str">
        <f>VLOOKUP(B408,IF(A408="COMPOSICAO",S!$A:$D,I!$A:$D),2,FALSE)</f>
        <v>AUXILIAR DE ENCANADOR OU BOMBEIRO HIDRÁULICO COM ENCARGOS COMPLEMENTARES</v>
      </c>
      <c r="D408" s="66"/>
      <c r="E408" s="66"/>
      <c r="F408" s="66"/>
      <c r="G408" s="16" t="str">
        <f>VLOOKUP(B408,IF(A408="COMPOSICAO",S!$A:$D,I!$A:$D),3,FALSE)</f>
        <v>H</v>
      </c>
      <c r="H408" s="21">
        <f>0.1455</f>
        <v>0.14549999999999999</v>
      </c>
      <c r="I408" s="17">
        <f>IF(A408="COMPOSICAO",VLOOKUP("TOTAL - "&amp;B408,COMPOSICAO_AUX_1!$A:$J,10,FALSE),VLOOKUP(B408,I!$A:$D,4,FALSE))</f>
        <v>18.260000000000002</v>
      </c>
      <c r="J408" s="37">
        <f>TRUNC(H408*I408,2)</f>
        <v>2.65</v>
      </c>
      <c r="K408" s="38"/>
      <c r="L408" s="3"/>
      <c r="M408" s="3"/>
      <c r="N408" s="3"/>
    </row>
    <row r="409" spans="1:14" ht="30" customHeight="1" x14ac:dyDescent="0.25">
      <c r="A409" s="16" t="s">
        <v>507</v>
      </c>
      <c r="B409" s="16">
        <v>88267</v>
      </c>
      <c r="C409" s="66" t="str">
        <f>VLOOKUP(B409,IF(A409="COMPOSICAO",S!$A:$D,I!$A:$D),2,FALSE)</f>
        <v>ENCANADOR OU BOMBEIRO HIDRÁULICO COM ENCARGOS COMPLEMENTARES</v>
      </c>
      <c r="D409" s="66"/>
      <c r="E409" s="66"/>
      <c r="F409" s="66"/>
      <c r="G409" s="16" t="str">
        <f>VLOOKUP(B409,IF(A409="COMPOSICAO",S!$A:$D,I!$A:$D),3,FALSE)</f>
        <v>H</v>
      </c>
      <c r="H409" s="21">
        <f>0.1455</f>
        <v>0.14549999999999999</v>
      </c>
      <c r="I409" s="17">
        <f>IF(A409="COMPOSICAO",VLOOKUP("TOTAL - "&amp;B409,COMPOSICAO_AUX_1!$A:$J,10,FALSE),VLOOKUP(B409,I!$A:$D,4,FALSE))</f>
        <v>22.169999999999998</v>
      </c>
      <c r="J409" s="37">
        <f>TRUNC(H409*I409,2)</f>
        <v>3.22</v>
      </c>
      <c r="K409" s="38"/>
      <c r="L409" s="3"/>
      <c r="M409" s="3"/>
      <c r="N409" s="3"/>
    </row>
    <row r="410" spans="1:14" ht="15" customHeight="1" x14ac:dyDescent="0.25">
      <c r="A410" s="22" t="s">
        <v>508</v>
      </c>
      <c r="B410" s="23"/>
      <c r="C410" s="23"/>
      <c r="D410" s="23"/>
      <c r="E410" s="23"/>
      <c r="F410" s="23"/>
      <c r="G410" s="24"/>
      <c r="H410" s="25"/>
      <c r="I410" s="18"/>
      <c r="J410" s="37">
        <f>SUM(J406:K409)</f>
        <v>23.179999999999996</v>
      </c>
      <c r="K410" s="38"/>
    </row>
    <row r="411" spans="1:14" ht="15" customHeight="1" x14ac:dyDescent="0.25">
      <c r="A411" s="22" t="str">
        <f>"TAXA DE BDI ("&amp;BDI&amp;" %)"</f>
        <v>TAXA DE BDI (20,34 %)</v>
      </c>
      <c r="B411" s="23"/>
      <c r="C411" s="23"/>
      <c r="D411" s="23"/>
      <c r="E411" s="23"/>
      <c r="F411" s="23"/>
      <c r="G411" s="24"/>
      <c r="H411" s="25"/>
      <c r="I411" s="18"/>
      <c r="J411" s="37">
        <f>ROUND(J410*(BDI/100),2)</f>
        <v>4.71</v>
      </c>
      <c r="K411" s="38"/>
    </row>
    <row r="412" spans="1:14" ht="15" customHeight="1" x14ac:dyDescent="0.25">
      <c r="A412" s="22" t="s">
        <v>551</v>
      </c>
      <c r="B412" s="23"/>
      <c r="C412" s="23"/>
      <c r="D412" s="23"/>
      <c r="E412" s="23"/>
      <c r="F412" s="23"/>
      <c r="G412" s="24"/>
      <c r="H412" s="25"/>
      <c r="I412" s="18"/>
      <c r="J412" s="37">
        <f>SUM(J410:K411)</f>
        <v>27.889999999999997</v>
      </c>
      <c r="K412" s="38"/>
    </row>
    <row r="413" spans="1:14" ht="15" customHeight="1" x14ac:dyDescent="0.25">
      <c r="A413" s="3"/>
      <c r="B413" s="3"/>
      <c r="C413" s="3"/>
      <c r="D413" s="3"/>
      <c r="E413" s="3"/>
      <c r="F413" s="3"/>
      <c r="G413" s="3"/>
      <c r="H413" s="3"/>
      <c r="I413" s="3"/>
      <c r="J413" s="3"/>
      <c r="K413" s="3"/>
    </row>
    <row r="414" spans="1:14" ht="15" customHeight="1" x14ac:dyDescent="0.25">
      <c r="A414" s="10" t="s">
        <v>502</v>
      </c>
      <c r="B414" s="10" t="s">
        <v>32</v>
      </c>
      <c r="C414" s="70" t="s">
        <v>8</v>
      </c>
      <c r="D414" s="71"/>
      <c r="E414" s="71"/>
      <c r="F414" s="71"/>
      <c r="G414" s="6" t="s">
        <v>33</v>
      </c>
      <c r="H414" s="6" t="s">
        <v>503</v>
      </c>
      <c r="I414" s="6" t="s">
        <v>504</v>
      </c>
      <c r="J414" s="44" t="s">
        <v>10</v>
      </c>
      <c r="K414" s="45"/>
    </row>
    <row r="415" spans="1:14" ht="45" customHeight="1" x14ac:dyDescent="0.25">
      <c r="A415" s="6" t="s">
        <v>538</v>
      </c>
      <c r="B415" s="6">
        <v>89717</v>
      </c>
      <c r="C415" s="76" t="str">
        <f>VLOOKUP(B415,S!$A:$D,2,FALSE)</f>
        <v>TUBO, CPVC, SOLDÁVEL, DN 28MM, INSTALADO EM RAMAL DE DISTRIBUIÇÃO DE ÁGUA - FORNECIMENTO E INSTALAÇÃO. AF_06/2022</v>
      </c>
      <c r="D415" s="76"/>
      <c r="E415" s="76"/>
      <c r="F415" s="77"/>
      <c r="G415" s="6" t="str">
        <f>VLOOKUP(B415,S!$A:$D,3,FALSE)</f>
        <v>M</v>
      </c>
      <c r="H415" s="20"/>
      <c r="I415" s="20">
        <f>J419</f>
        <v>36.75</v>
      </c>
      <c r="J415" s="64"/>
      <c r="K415" s="65"/>
      <c r="L415" s="20">
        <f>VLOOKUP(B415,S!$A:$D,4,FALSE)</f>
        <v>36.75</v>
      </c>
      <c r="M415" s="6" t="str">
        <f>IF(ROUND((L415-I415),2)=0,"OK, confere com a tabela.",IF(ROUND((L415-I415),2)&lt;0,"ACIMA ("&amp;TEXT(ROUND(I415*100/L415,4),"0,0000")&amp;" %) da tabela.","ABAIXO ("&amp;TEXT(ROUND(I415*100/L415,4),"0,0000")&amp;" %) da tabela."))</f>
        <v>OK, confere com a tabela.</v>
      </c>
    </row>
    <row r="416" spans="1:14" ht="30" customHeight="1" x14ac:dyDescent="0.25">
      <c r="A416" s="16" t="s">
        <v>506</v>
      </c>
      <c r="B416" s="16">
        <v>21125</v>
      </c>
      <c r="C416" s="66" t="str">
        <f>VLOOKUP(B416,IF(A416="COMPOSICAO",S!$A:$D,I!$A:$D),2,FALSE)</f>
        <v>TUBO CPVC, SOLDAVEL, 28 MM, AGUA QUENTE PREDIAL (NBR 15884)</v>
      </c>
      <c r="D416" s="66"/>
      <c r="E416" s="66"/>
      <c r="F416" s="66"/>
      <c r="G416" s="16" t="str">
        <f>VLOOKUP(B416,IF(A416="COMPOSICAO",S!$A:$D,I!$A:$D),3,FALSE)</f>
        <v>M</v>
      </c>
      <c r="H416" s="21">
        <f>1.0493</f>
        <v>1.0492999999999999</v>
      </c>
      <c r="I416" s="17">
        <f>IF(A416="COMPOSICAO",VLOOKUP("TOTAL - "&amp;B416,COMPOSICAO_AUX_1!$A:$J,10,FALSE),VLOOKUP(B416,I!$A:$D,4,FALSE))</f>
        <v>28.42</v>
      </c>
      <c r="J416" s="37">
        <f>TRUNC(H416*I416,2)</f>
        <v>29.82</v>
      </c>
      <c r="K416" s="38"/>
      <c r="L416" s="3"/>
      <c r="M416" s="3"/>
      <c r="N416" s="3"/>
    </row>
    <row r="417" spans="1:14" ht="30" customHeight="1" x14ac:dyDescent="0.25">
      <c r="A417" s="16" t="s">
        <v>507</v>
      </c>
      <c r="B417" s="16">
        <v>88248</v>
      </c>
      <c r="C417" s="66" t="str">
        <f>VLOOKUP(B417,IF(A417="COMPOSICAO",S!$A:$D,I!$A:$D),2,FALSE)</f>
        <v>AUXILIAR DE ENCANADOR OU BOMBEIRO HIDRÁULICO COM ENCARGOS COMPLEMENTARES</v>
      </c>
      <c r="D417" s="66"/>
      <c r="E417" s="66"/>
      <c r="F417" s="66"/>
      <c r="G417" s="16" t="str">
        <f>VLOOKUP(B417,IF(A417="COMPOSICAO",S!$A:$D,I!$A:$D),3,FALSE)</f>
        <v>H</v>
      </c>
      <c r="H417" s="21">
        <f>0.1716</f>
        <v>0.1716</v>
      </c>
      <c r="I417" s="17">
        <f>IF(A417="COMPOSICAO",VLOOKUP("TOTAL - "&amp;B417,COMPOSICAO_AUX_1!$A:$J,10,FALSE),VLOOKUP(B417,I!$A:$D,4,FALSE))</f>
        <v>18.260000000000002</v>
      </c>
      <c r="J417" s="37">
        <f>TRUNC(H417*I417,2)</f>
        <v>3.13</v>
      </c>
      <c r="K417" s="38"/>
      <c r="L417" s="3"/>
      <c r="M417" s="3"/>
      <c r="N417" s="3"/>
    </row>
    <row r="418" spans="1:14" ht="30" customHeight="1" x14ac:dyDescent="0.25">
      <c r="A418" s="16" t="s">
        <v>507</v>
      </c>
      <c r="B418" s="16">
        <v>88267</v>
      </c>
      <c r="C418" s="66" t="str">
        <f>VLOOKUP(B418,IF(A418="COMPOSICAO",S!$A:$D,I!$A:$D),2,FALSE)</f>
        <v>ENCANADOR OU BOMBEIRO HIDRÁULICO COM ENCARGOS COMPLEMENTARES</v>
      </c>
      <c r="D418" s="66"/>
      <c r="E418" s="66"/>
      <c r="F418" s="66"/>
      <c r="G418" s="16" t="str">
        <f>VLOOKUP(B418,IF(A418="COMPOSICAO",S!$A:$D,I!$A:$D),3,FALSE)</f>
        <v>H</v>
      </c>
      <c r="H418" s="21">
        <f>0.1716</f>
        <v>0.1716</v>
      </c>
      <c r="I418" s="17">
        <f>IF(A418="COMPOSICAO",VLOOKUP("TOTAL - "&amp;B418,COMPOSICAO_AUX_1!$A:$J,10,FALSE),VLOOKUP(B418,I!$A:$D,4,FALSE))</f>
        <v>22.169999999999998</v>
      </c>
      <c r="J418" s="37">
        <f>TRUNC(H418*I418,2)</f>
        <v>3.8</v>
      </c>
      <c r="K418" s="38"/>
      <c r="L418" s="3"/>
      <c r="M418" s="3"/>
      <c r="N418" s="3"/>
    </row>
    <row r="419" spans="1:14" ht="15" customHeight="1" x14ac:dyDescent="0.25">
      <c r="A419" s="22" t="s">
        <v>508</v>
      </c>
      <c r="B419" s="23"/>
      <c r="C419" s="23"/>
      <c r="D419" s="23"/>
      <c r="E419" s="23"/>
      <c r="F419" s="23"/>
      <c r="G419" s="24"/>
      <c r="H419" s="25"/>
      <c r="I419" s="18"/>
      <c r="J419" s="37">
        <f>SUM(J415:K418)</f>
        <v>36.75</v>
      </c>
      <c r="K419" s="38"/>
    </row>
    <row r="420" spans="1:14" ht="15" customHeight="1" x14ac:dyDescent="0.25">
      <c r="A420" s="22" t="str">
        <f>"TAXA DE BDI ("&amp;BDI&amp;" %)"</f>
        <v>TAXA DE BDI (20,34 %)</v>
      </c>
      <c r="B420" s="23"/>
      <c r="C420" s="23"/>
      <c r="D420" s="23"/>
      <c r="E420" s="23"/>
      <c r="F420" s="23"/>
      <c r="G420" s="24"/>
      <c r="H420" s="25"/>
      <c r="I420" s="18"/>
      <c r="J420" s="37">
        <f>ROUND(J419*(BDI/100),2)</f>
        <v>7.47</v>
      </c>
      <c r="K420" s="38"/>
    </row>
    <row r="421" spans="1:14" ht="15" customHeight="1" x14ac:dyDescent="0.25">
      <c r="A421" s="22" t="s">
        <v>552</v>
      </c>
      <c r="B421" s="23"/>
      <c r="C421" s="23"/>
      <c r="D421" s="23"/>
      <c r="E421" s="23"/>
      <c r="F421" s="23"/>
      <c r="G421" s="24"/>
      <c r="H421" s="25"/>
      <c r="I421" s="18"/>
      <c r="J421" s="37">
        <f>SUM(J419:K420)</f>
        <v>44.22</v>
      </c>
      <c r="K421" s="38"/>
    </row>
    <row r="422" spans="1:14" ht="15" customHeight="1" x14ac:dyDescent="0.25">
      <c r="A422" s="3"/>
      <c r="B422" s="3"/>
      <c r="C422" s="3"/>
      <c r="D422" s="3"/>
      <c r="E422" s="3"/>
      <c r="F422" s="3"/>
      <c r="G422" s="3"/>
      <c r="H422" s="3"/>
      <c r="I422" s="3"/>
      <c r="J422" s="3"/>
      <c r="K422" s="3"/>
    </row>
    <row r="423" spans="1:14" ht="15" customHeight="1" x14ac:dyDescent="0.25">
      <c r="A423" s="10" t="s">
        <v>502</v>
      </c>
      <c r="B423" s="10" t="s">
        <v>32</v>
      </c>
      <c r="C423" s="70" t="s">
        <v>8</v>
      </c>
      <c r="D423" s="71"/>
      <c r="E423" s="71"/>
      <c r="F423" s="71"/>
      <c r="G423" s="6" t="s">
        <v>33</v>
      </c>
      <c r="H423" s="6" t="s">
        <v>503</v>
      </c>
      <c r="I423" s="6" t="s">
        <v>504</v>
      </c>
      <c r="J423" s="44" t="s">
        <v>10</v>
      </c>
      <c r="K423" s="45"/>
    </row>
    <row r="424" spans="1:14" ht="45" customHeight="1" x14ac:dyDescent="0.25">
      <c r="A424" s="6" t="s">
        <v>538</v>
      </c>
      <c r="B424" s="6">
        <v>89358</v>
      </c>
      <c r="C424" s="76" t="str">
        <f>VLOOKUP(B424,S!$A:$D,2,FALSE)</f>
        <v>JOELHO 90 GRAUS, PVC, SOLDÁVEL, DN 20MM, INSTALADO EM RAMAL OU SUB-RAMAL DE ÁGUA - FORNECIMENTO E INSTALAÇÃO. AF_06/2022</v>
      </c>
      <c r="D424" s="76"/>
      <c r="E424" s="76"/>
      <c r="F424" s="77"/>
      <c r="G424" s="6" t="str">
        <f>VLOOKUP(B424,S!$A:$D,3,FALSE)</f>
        <v>UN</v>
      </c>
      <c r="H424" s="20"/>
      <c r="I424" s="20">
        <f>J431</f>
        <v>6.6</v>
      </c>
      <c r="J424" s="64"/>
      <c r="K424" s="65"/>
      <c r="L424" s="20">
        <f>VLOOKUP(B424,S!$A:$D,4,FALSE)</f>
        <v>6.6</v>
      </c>
      <c r="M424" s="6" t="str">
        <f>IF(ROUND((L424-I424),2)=0,"OK, confere com a tabela.",IF(ROUND((L424-I424),2)&lt;0,"ACIMA ("&amp;TEXT(ROUND(I424*100/L424,4),"0,0000")&amp;" %) da tabela.","ABAIXO ("&amp;TEXT(ROUND(I424*100/L424,4),"0,0000")&amp;" %) da tabela."))</f>
        <v>OK, confere com a tabela.</v>
      </c>
    </row>
    <row r="425" spans="1:14" ht="30" customHeight="1" x14ac:dyDescent="0.25">
      <c r="A425" s="16" t="s">
        <v>506</v>
      </c>
      <c r="B425" s="16">
        <v>122</v>
      </c>
      <c r="C425" s="66" t="str">
        <f>VLOOKUP(B425,IF(A425="COMPOSICAO",S!$A:$D,I!$A:$D),2,FALSE)</f>
        <v>ADESIVO PLASTICO PARA PVC, FRASCO COM *850* GR</v>
      </c>
      <c r="D425" s="66"/>
      <c r="E425" s="66"/>
      <c r="F425" s="66"/>
      <c r="G425" s="16" t="str">
        <f>VLOOKUP(B425,IF(A425="COMPOSICAO",S!$A:$D,I!$A:$D),3,FALSE)</f>
        <v>UN</v>
      </c>
      <c r="H425" s="21">
        <f>0.0047</f>
        <v>4.7000000000000002E-3</v>
      </c>
      <c r="I425" s="17">
        <f>IF(A425="COMPOSICAO",VLOOKUP("TOTAL - "&amp;B425,COMPOSICAO_AUX_1!$A:$J,10,FALSE),VLOOKUP(B425,I!$A:$D,4,FALSE))</f>
        <v>53.01</v>
      </c>
      <c r="J425" s="37">
        <f t="shared" ref="J425:J430" si="14">TRUNC(H425*I425,2)</f>
        <v>0.24</v>
      </c>
      <c r="K425" s="38"/>
      <c r="L425" s="3"/>
      <c r="M425" s="3"/>
      <c r="N425" s="3"/>
    </row>
    <row r="426" spans="1:14" ht="30" customHeight="1" x14ac:dyDescent="0.25">
      <c r="A426" s="16" t="s">
        <v>506</v>
      </c>
      <c r="B426" s="16">
        <v>3542</v>
      </c>
      <c r="C426" s="66" t="str">
        <f>VLOOKUP(B426,IF(A426="COMPOSICAO",S!$A:$D,I!$A:$D),2,FALSE)</f>
        <v>JOELHO PVC, SOLDAVEL, 90 GRAUS, 20 MM, COR MARROM, PARA AGUA FRIA PREDIAL</v>
      </c>
      <c r="D426" s="66"/>
      <c r="E426" s="66"/>
      <c r="F426" s="66"/>
      <c r="G426" s="16" t="str">
        <f>VLOOKUP(B426,IF(A426="COMPOSICAO",S!$A:$D,I!$A:$D),3,FALSE)</f>
        <v>UN</v>
      </c>
      <c r="H426" s="21">
        <f>1</f>
        <v>1</v>
      </c>
      <c r="I426" s="17">
        <f>IF(A426="COMPOSICAO",VLOOKUP("TOTAL - "&amp;B426,COMPOSICAO_AUX_1!$A:$J,10,FALSE),VLOOKUP(B426,I!$A:$D,4,FALSE))</f>
        <v>0.66</v>
      </c>
      <c r="J426" s="37">
        <f t="shared" si="14"/>
        <v>0.66</v>
      </c>
      <c r="K426" s="38"/>
      <c r="L426" s="3"/>
      <c r="M426" s="3"/>
      <c r="N426" s="3"/>
    </row>
    <row r="427" spans="1:14" ht="30" customHeight="1" x14ac:dyDescent="0.25">
      <c r="A427" s="16" t="s">
        <v>506</v>
      </c>
      <c r="B427" s="16">
        <v>20083</v>
      </c>
      <c r="C427" s="66" t="str">
        <f>VLOOKUP(B427,IF(A427="COMPOSICAO",S!$A:$D,I!$A:$D),2,FALSE)</f>
        <v>SOLUCAO PREPARADORA / LIMPADORA PARA PVC, FRASCO COM 1000 CM3</v>
      </c>
      <c r="D427" s="66"/>
      <c r="E427" s="66"/>
      <c r="F427" s="66"/>
      <c r="G427" s="16" t="str">
        <f>VLOOKUP(B427,IF(A427="COMPOSICAO",S!$A:$D,I!$A:$D),3,FALSE)</f>
        <v>UN</v>
      </c>
      <c r="H427" s="21">
        <f>0.006</f>
        <v>6.0000000000000001E-3</v>
      </c>
      <c r="I427" s="17">
        <f>IF(A427="COMPOSICAO",VLOOKUP("TOTAL - "&amp;B427,COMPOSICAO_AUX_1!$A:$J,10,FALSE),VLOOKUP(B427,I!$A:$D,4,FALSE))</f>
        <v>60.06</v>
      </c>
      <c r="J427" s="37">
        <f t="shared" si="14"/>
        <v>0.36</v>
      </c>
      <c r="K427" s="38"/>
      <c r="L427" s="3"/>
      <c r="M427" s="3"/>
      <c r="N427" s="3"/>
    </row>
    <row r="428" spans="1:14" ht="15" customHeight="1" x14ac:dyDescent="0.25">
      <c r="A428" s="16" t="s">
        <v>506</v>
      </c>
      <c r="B428" s="16">
        <v>38383</v>
      </c>
      <c r="C428" s="66" t="str">
        <f>VLOOKUP(B428,IF(A428="COMPOSICAO",S!$A:$D,I!$A:$D),2,FALSE)</f>
        <v>LIXA D'AGUA EM FOLHA, GRAO 100</v>
      </c>
      <c r="D428" s="66"/>
      <c r="E428" s="66"/>
      <c r="F428" s="66"/>
      <c r="G428" s="16" t="str">
        <f>VLOOKUP(B428,IF(A428="COMPOSICAO",S!$A:$D,I!$A:$D),3,FALSE)</f>
        <v>UN</v>
      </c>
      <c r="H428" s="21">
        <f>0.0291</f>
        <v>2.9100000000000001E-2</v>
      </c>
      <c r="I428" s="17">
        <f>IF(A428="COMPOSICAO",VLOOKUP("TOTAL - "&amp;B428,COMPOSICAO_AUX_1!$A:$J,10,FALSE),VLOOKUP(B428,I!$A:$D,4,FALSE))</f>
        <v>1.79</v>
      </c>
      <c r="J428" s="37">
        <f t="shared" si="14"/>
        <v>0.05</v>
      </c>
      <c r="K428" s="38"/>
      <c r="L428" s="3"/>
      <c r="M428" s="3"/>
      <c r="N428" s="3"/>
    </row>
    <row r="429" spans="1:14" ht="30" customHeight="1" x14ac:dyDescent="0.25">
      <c r="A429" s="16" t="s">
        <v>507</v>
      </c>
      <c r="B429" s="16">
        <v>88248</v>
      </c>
      <c r="C429" s="66" t="str">
        <f>VLOOKUP(B429,IF(A429="COMPOSICAO",S!$A:$D,I!$A:$D),2,FALSE)</f>
        <v>AUXILIAR DE ENCANADOR OU BOMBEIRO HIDRÁULICO COM ENCARGOS COMPLEMENTARES</v>
      </c>
      <c r="D429" s="66"/>
      <c r="E429" s="66"/>
      <c r="F429" s="66"/>
      <c r="G429" s="16" t="str">
        <f>VLOOKUP(B429,IF(A429="COMPOSICAO",S!$A:$D,I!$A:$D),3,FALSE)</f>
        <v>H</v>
      </c>
      <c r="H429" s="21">
        <f>0.1311</f>
        <v>0.13109999999999999</v>
      </c>
      <c r="I429" s="17">
        <f>IF(A429="COMPOSICAO",VLOOKUP("TOTAL - "&amp;B429,COMPOSICAO_AUX_1!$A:$J,10,FALSE),VLOOKUP(B429,I!$A:$D,4,FALSE))</f>
        <v>18.260000000000002</v>
      </c>
      <c r="J429" s="37">
        <f t="shared" si="14"/>
        <v>2.39</v>
      </c>
      <c r="K429" s="38"/>
      <c r="L429" s="3"/>
      <c r="M429" s="3"/>
      <c r="N429" s="3"/>
    </row>
    <row r="430" spans="1:14" ht="30" customHeight="1" x14ac:dyDescent="0.25">
      <c r="A430" s="16" t="s">
        <v>507</v>
      </c>
      <c r="B430" s="16">
        <v>88267</v>
      </c>
      <c r="C430" s="66" t="str">
        <f>VLOOKUP(B430,IF(A430="COMPOSICAO",S!$A:$D,I!$A:$D),2,FALSE)</f>
        <v>ENCANADOR OU BOMBEIRO HIDRÁULICO COM ENCARGOS COMPLEMENTARES</v>
      </c>
      <c r="D430" s="66"/>
      <c r="E430" s="66"/>
      <c r="F430" s="66"/>
      <c r="G430" s="16" t="str">
        <f>VLOOKUP(B430,IF(A430="COMPOSICAO",S!$A:$D,I!$A:$D),3,FALSE)</f>
        <v>H</v>
      </c>
      <c r="H430" s="21">
        <f>0.1311</f>
        <v>0.13109999999999999</v>
      </c>
      <c r="I430" s="17">
        <f>IF(A430="COMPOSICAO",VLOOKUP("TOTAL - "&amp;B430,COMPOSICAO_AUX_1!$A:$J,10,FALSE),VLOOKUP(B430,I!$A:$D,4,FALSE))</f>
        <v>22.169999999999998</v>
      </c>
      <c r="J430" s="37">
        <f t="shared" si="14"/>
        <v>2.9</v>
      </c>
      <c r="K430" s="38"/>
      <c r="L430" s="3"/>
      <c r="M430" s="3"/>
      <c r="N430" s="3"/>
    </row>
    <row r="431" spans="1:14" ht="15" customHeight="1" x14ac:dyDescent="0.25">
      <c r="A431" s="22" t="s">
        <v>508</v>
      </c>
      <c r="B431" s="23"/>
      <c r="C431" s="23"/>
      <c r="D431" s="23"/>
      <c r="E431" s="23"/>
      <c r="F431" s="23"/>
      <c r="G431" s="24"/>
      <c r="H431" s="25"/>
      <c r="I431" s="18"/>
      <c r="J431" s="37">
        <f>SUM(J424:K430)</f>
        <v>6.6</v>
      </c>
      <c r="K431" s="38"/>
    </row>
    <row r="432" spans="1:14" ht="15" customHeight="1" x14ac:dyDescent="0.25">
      <c r="A432" s="22" t="str">
        <f>"TAXA DE BDI ("&amp;BDI&amp;" %)"</f>
        <v>TAXA DE BDI (20,34 %)</v>
      </c>
      <c r="B432" s="23"/>
      <c r="C432" s="23"/>
      <c r="D432" s="23"/>
      <c r="E432" s="23"/>
      <c r="F432" s="23"/>
      <c r="G432" s="24"/>
      <c r="H432" s="25"/>
      <c r="I432" s="18"/>
      <c r="J432" s="37">
        <f>ROUND(J431*(BDI/100),2)</f>
        <v>1.34</v>
      </c>
      <c r="K432" s="38"/>
    </row>
    <row r="433" spans="1:14" ht="15" customHeight="1" x14ac:dyDescent="0.25">
      <c r="A433" s="22" t="s">
        <v>553</v>
      </c>
      <c r="B433" s="23"/>
      <c r="C433" s="23"/>
      <c r="D433" s="23"/>
      <c r="E433" s="23"/>
      <c r="F433" s="23"/>
      <c r="G433" s="24"/>
      <c r="H433" s="25"/>
      <c r="I433" s="18"/>
      <c r="J433" s="37">
        <f>SUM(J431:K432)</f>
        <v>7.9399999999999995</v>
      </c>
      <c r="K433" s="38"/>
    </row>
    <row r="434" spans="1:14" ht="15" customHeight="1" x14ac:dyDescent="0.25">
      <c r="A434" s="3"/>
      <c r="B434" s="3"/>
      <c r="C434" s="3"/>
      <c r="D434" s="3"/>
      <c r="E434" s="3"/>
      <c r="F434" s="3"/>
      <c r="G434" s="3"/>
      <c r="H434" s="3"/>
      <c r="I434" s="3"/>
      <c r="J434" s="3"/>
      <c r="K434" s="3"/>
    </row>
    <row r="435" spans="1:14" ht="15" customHeight="1" x14ac:dyDescent="0.25">
      <c r="A435" s="10" t="s">
        <v>502</v>
      </c>
      <c r="B435" s="10" t="s">
        <v>32</v>
      </c>
      <c r="C435" s="70" t="s">
        <v>8</v>
      </c>
      <c r="D435" s="71"/>
      <c r="E435" s="71"/>
      <c r="F435" s="71"/>
      <c r="G435" s="6" t="s">
        <v>33</v>
      </c>
      <c r="H435" s="6" t="s">
        <v>503</v>
      </c>
      <c r="I435" s="6" t="s">
        <v>504</v>
      </c>
      <c r="J435" s="44" t="s">
        <v>10</v>
      </c>
      <c r="K435" s="45"/>
    </row>
    <row r="436" spans="1:14" ht="45" customHeight="1" x14ac:dyDescent="0.25">
      <c r="A436" s="6" t="s">
        <v>538</v>
      </c>
      <c r="B436" s="6">
        <v>89362</v>
      </c>
      <c r="C436" s="76" t="str">
        <f>VLOOKUP(B436,S!$A:$D,2,FALSE)</f>
        <v>JOELHO 90 GRAUS, PVC, SOLDÁVEL, DN 25MM, INSTALADO EM RAMAL OU SUB-RAMAL DE ÁGUA - FORNECIMENTO E INSTALAÇÃO. AF_06/2022</v>
      </c>
      <c r="D436" s="76"/>
      <c r="E436" s="76"/>
      <c r="F436" s="77"/>
      <c r="G436" s="6" t="str">
        <f>VLOOKUP(B436,S!$A:$D,3,FALSE)</f>
        <v>UN</v>
      </c>
      <c r="H436" s="20"/>
      <c r="I436" s="20">
        <f>J443</f>
        <v>7.84</v>
      </c>
      <c r="J436" s="64"/>
      <c r="K436" s="65"/>
      <c r="L436" s="20">
        <f>VLOOKUP(B436,S!$A:$D,4,FALSE)</f>
        <v>7.84</v>
      </c>
      <c r="M436" s="6" t="str">
        <f>IF(ROUND((L436-I436),2)=0,"OK, confere com a tabela.",IF(ROUND((L436-I436),2)&lt;0,"ACIMA ("&amp;TEXT(ROUND(I436*100/L436,4),"0,0000")&amp;" %) da tabela.","ABAIXO ("&amp;TEXT(ROUND(I436*100/L436,4),"0,0000")&amp;" %) da tabela."))</f>
        <v>OK, confere com a tabela.</v>
      </c>
    </row>
    <row r="437" spans="1:14" ht="30" customHeight="1" x14ac:dyDescent="0.25">
      <c r="A437" s="16" t="s">
        <v>506</v>
      </c>
      <c r="B437" s="16">
        <v>122</v>
      </c>
      <c r="C437" s="66" t="str">
        <f>VLOOKUP(B437,IF(A437="COMPOSICAO",S!$A:$D,I!$A:$D),2,FALSE)</f>
        <v>ADESIVO PLASTICO PARA PVC, FRASCO COM *850* GR</v>
      </c>
      <c r="D437" s="66"/>
      <c r="E437" s="66"/>
      <c r="F437" s="66"/>
      <c r="G437" s="16" t="str">
        <f>VLOOKUP(B437,IF(A437="COMPOSICAO",S!$A:$D,I!$A:$D),3,FALSE)</f>
        <v>UN</v>
      </c>
      <c r="H437" s="21">
        <f>0.0071</f>
        <v>7.1000000000000004E-3</v>
      </c>
      <c r="I437" s="17">
        <f>IF(A437="COMPOSICAO",VLOOKUP("TOTAL - "&amp;B437,COMPOSICAO_AUX_1!$A:$J,10,FALSE),VLOOKUP(B437,I!$A:$D,4,FALSE))</f>
        <v>53.01</v>
      </c>
      <c r="J437" s="37">
        <f t="shared" ref="J437:J442" si="15">TRUNC(H437*I437,2)</f>
        <v>0.37</v>
      </c>
      <c r="K437" s="38"/>
      <c r="L437" s="3"/>
      <c r="M437" s="3"/>
      <c r="N437" s="3"/>
    </row>
    <row r="438" spans="1:14" ht="30" customHeight="1" x14ac:dyDescent="0.25">
      <c r="A438" s="16" t="s">
        <v>506</v>
      </c>
      <c r="B438" s="16">
        <v>3529</v>
      </c>
      <c r="C438" s="66" t="str">
        <f>VLOOKUP(B438,IF(A438="COMPOSICAO",S!$A:$D,I!$A:$D),2,FALSE)</f>
        <v>JOELHO PVC, SOLDAVEL, 90 GRAUS, 25 MM, COR MARROM, PARA AGUA FRIA PREDIAL</v>
      </c>
      <c r="D438" s="66"/>
      <c r="E438" s="66"/>
      <c r="F438" s="66"/>
      <c r="G438" s="16" t="str">
        <f>VLOOKUP(B438,IF(A438="COMPOSICAO",S!$A:$D,I!$A:$D),3,FALSE)</f>
        <v>UN</v>
      </c>
      <c r="H438" s="21">
        <f>1</f>
        <v>1</v>
      </c>
      <c r="I438" s="17">
        <f>IF(A438="COMPOSICAO",VLOOKUP("TOTAL - "&amp;B438,COMPOSICAO_AUX_1!$A:$J,10,FALSE),VLOOKUP(B438,I!$A:$D,4,FALSE))</f>
        <v>0.8</v>
      </c>
      <c r="J438" s="37">
        <f t="shared" si="15"/>
        <v>0.8</v>
      </c>
      <c r="K438" s="38"/>
      <c r="L438" s="3"/>
      <c r="M438" s="3"/>
      <c r="N438" s="3"/>
    </row>
    <row r="439" spans="1:14" ht="30" customHeight="1" x14ac:dyDescent="0.25">
      <c r="A439" s="16" t="s">
        <v>506</v>
      </c>
      <c r="B439" s="16">
        <v>20083</v>
      </c>
      <c r="C439" s="66" t="str">
        <f>VLOOKUP(B439,IF(A439="COMPOSICAO",S!$A:$D,I!$A:$D),2,FALSE)</f>
        <v>SOLUCAO PREPARADORA / LIMPADORA PARA PVC, FRASCO COM 1000 CM3</v>
      </c>
      <c r="D439" s="66"/>
      <c r="E439" s="66"/>
      <c r="F439" s="66"/>
      <c r="G439" s="16" t="str">
        <f>VLOOKUP(B439,IF(A439="COMPOSICAO",S!$A:$D,I!$A:$D),3,FALSE)</f>
        <v>UN</v>
      </c>
      <c r="H439" s="21">
        <f>0.008</f>
        <v>8.0000000000000002E-3</v>
      </c>
      <c r="I439" s="17">
        <f>IF(A439="COMPOSICAO",VLOOKUP("TOTAL - "&amp;B439,COMPOSICAO_AUX_1!$A:$J,10,FALSE),VLOOKUP(B439,I!$A:$D,4,FALSE))</f>
        <v>60.06</v>
      </c>
      <c r="J439" s="37">
        <f t="shared" si="15"/>
        <v>0.48</v>
      </c>
      <c r="K439" s="38"/>
      <c r="L439" s="3"/>
      <c r="M439" s="3"/>
      <c r="N439" s="3"/>
    </row>
    <row r="440" spans="1:14" ht="15" customHeight="1" x14ac:dyDescent="0.25">
      <c r="A440" s="16" t="s">
        <v>506</v>
      </c>
      <c r="B440" s="16">
        <v>38383</v>
      </c>
      <c r="C440" s="66" t="str">
        <f>VLOOKUP(B440,IF(A440="COMPOSICAO",S!$A:$D,I!$A:$D),2,FALSE)</f>
        <v>LIXA D'AGUA EM FOLHA, GRAO 100</v>
      </c>
      <c r="D440" s="66"/>
      <c r="E440" s="66"/>
      <c r="F440" s="66"/>
      <c r="G440" s="16" t="str">
        <f>VLOOKUP(B440,IF(A440="COMPOSICAO",S!$A:$D,I!$A:$D),3,FALSE)</f>
        <v>UN</v>
      </c>
      <c r="H440" s="21">
        <f>0.0338</f>
        <v>3.3799999999999997E-2</v>
      </c>
      <c r="I440" s="17">
        <f>IF(A440="COMPOSICAO",VLOOKUP("TOTAL - "&amp;B440,COMPOSICAO_AUX_1!$A:$J,10,FALSE),VLOOKUP(B440,I!$A:$D,4,FALSE))</f>
        <v>1.79</v>
      </c>
      <c r="J440" s="37">
        <f t="shared" si="15"/>
        <v>0.06</v>
      </c>
      <c r="K440" s="38"/>
      <c r="L440" s="3"/>
      <c r="M440" s="3"/>
      <c r="N440" s="3"/>
    </row>
    <row r="441" spans="1:14" ht="30" customHeight="1" x14ac:dyDescent="0.25">
      <c r="A441" s="16" t="s">
        <v>507</v>
      </c>
      <c r="B441" s="16">
        <v>88248</v>
      </c>
      <c r="C441" s="66" t="str">
        <f>VLOOKUP(B441,IF(A441="COMPOSICAO",S!$A:$D,I!$A:$D),2,FALSE)</f>
        <v>AUXILIAR DE ENCANADOR OU BOMBEIRO HIDRÁULICO COM ENCARGOS COMPLEMENTARES</v>
      </c>
      <c r="D441" s="66"/>
      <c r="E441" s="66"/>
      <c r="F441" s="66"/>
      <c r="G441" s="16" t="str">
        <f>VLOOKUP(B441,IF(A441="COMPOSICAO",S!$A:$D,I!$A:$D),3,FALSE)</f>
        <v>H</v>
      </c>
      <c r="H441" s="21">
        <f>0.152</f>
        <v>0.152</v>
      </c>
      <c r="I441" s="17">
        <f>IF(A441="COMPOSICAO",VLOOKUP("TOTAL - "&amp;B441,COMPOSICAO_AUX_1!$A:$J,10,FALSE),VLOOKUP(B441,I!$A:$D,4,FALSE))</f>
        <v>18.260000000000002</v>
      </c>
      <c r="J441" s="37">
        <f t="shared" si="15"/>
        <v>2.77</v>
      </c>
      <c r="K441" s="38"/>
      <c r="L441" s="3"/>
      <c r="M441" s="3"/>
      <c r="N441" s="3"/>
    </row>
    <row r="442" spans="1:14" ht="30" customHeight="1" x14ac:dyDescent="0.25">
      <c r="A442" s="16" t="s">
        <v>507</v>
      </c>
      <c r="B442" s="16">
        <v>88267</v>
      </c>
      <c r="C442" s="66" t="str">
        <f>VLOOKUP(B442,IF(A442="COMPOSICAO",S!$A:$D,I!$A:$D),2,FALSE)</f>
        <v>ENCANADOR OU BOMBEIRO HIDRÁULICO COM ENCARGOS COMPLEMENTARES</v>
      </c>
      <c r="D442" s="66"/>
      <c r="E442" s="66"/>
      <c r="F442" s="66"/>
      <c r="G442" s="16" t="str">
        <f>VLOOKUP(B442,IF(A442="COMPOSICAO",S!$A:$D,I!$A:$D),3,FALSE)</f>
        <v>H</v>
      </c>
      <c r="H442" s="21">
        <f>0.152</f>
        <v>0.152</v>
      </c>
      <c r="I442" s="17">
        <f>IF(A442="COMPOSICAO",VLOOKUP("TOTAL - "&amp;B442,COMPOSICAO_AUX_1!$A:$J,10,FALSE),VLOOKUP(B442,I!$A:$D,4,FALSE))</f>
        <v>22.169999999999998</v>
      </c>
      <c r="J442" s="37">
        <f t="shared" si="15"/>
        <v>3.36</v>
      </c>
      <c r="K442" s="38"/>
      <c r="L442" s="3"/>
      <c r="M442" s="3"/>
      <c r="N442" s="3"/>
    </row>
    <row r="443" spans="1:14" ht="15" customHeight="1" x14ac:dyDescent="0.25">
      <c r="A443" s="22" t="s">
        <v>508</v>
      </c>
      <c r="B443" s="23"/>
      <c r="C443" s="23"/>
      <c r="D443" s="23"/>
      <c r="E443" s="23"/>
      <c r="F443" s="23"/>
      <c r="G443" s="24"/>
      <c r="H443" s="25"/>
      <c r="I443" s="18"/>
      <c r="J443" s="37">
        <f>SUM(J436:K442)</f>
        <v>7.84</v>
      </c>
      <c r="K443" s="38"/>
    </row>
    <row r="444" spans="1:14" ht="15" customHeight="1" x14ac:dyDescent="0.25">
      <c r="A444" s="22" t="str">
        <f>"TAXA DE BDI ("&amp;BDI&amp;" %)"</f>
        <v>TAXA DE BDI (20,34 %)</v>
      </c>
      <c r="B444" s="23"/>
      <c r="C444" s="23"/>
      <c r="D444" s="23"/>
      <c r="E444" s="23"/>
      <c r="F444" s="23"/>
      <c r="G444" s="24"/>
      <c r="H444" s="25"/>
      <c r="I444" s="18"/>
      <c r="J444" s="37">
        <f>ROUND(J443*(BDI/100),2)</f>
        <v>1.59</v>
      </c>
      <c r="K444" s="38"/>
    </row>
    <row r="445" spans="1:14" ht="15" customHeight="1" x14ac:dyDescent="0.25">
      <c r="A445" s="22" t="s">
        <v>554</v>
      </c>
      <c r="B445" s="23"/>
      <c r="C445" s="23"/>
      <c r="D445" s="23"/>
      <c r="E445" s="23"/>
      <c r="F445" s="23"/>
      <c r="G445" s="24"/>
      <c r="H445" s="25"/>
      <c r="I445" s="18"/>
      <c r="J445" s="37">
        <f>SUM(J443:K444)</f>
        <v>9.43</v>
      </c>
      <c r="K445" s="38"/>
    </row>
    <row r="446" spans="1:14" ht="15" customHeight="1" x14ac:dyDescent="0.25">
      <c r="A446" s="3"/>
      <c r="B446" s="3"/>
      <c r="C446" s="3"/>
      <c r="D446" s="3"/>
      <c r="E446" s="3"/>
      <c r="F446" s="3"/>
      <c r="G446" s="3"/>
      <c r="H446" s="3"/>
      <c r="I446" s="3"/>
      <c r="J446" s="3"/>
      <c r="K446" s="3"/>
    </row>
    <row r="447" spans="1:14" ht="15" customHeight="1" x14ac:dyDescent="0.25">
      <c r="A447" s="10" t="s">
        <v>502</v>
      </c>
      <c r="B447" s="10" t="s">
        <v>32</v>
      </c>
      <c r="C447" s="70" t="s">
        <v>8</v>
      </c>
      <c r="D447" s="71"/>
      <c r="E447" s="71"/>
      <c r="F447" s="71"/>
      <c r="G447" s="6" t="s">
        <v>33</v>
      </c>
      <c r="H447" s="6" t="s">
        <v>503</v>
      </c>
      <c r="I447" s="6" t="s">
        <v>504</v>
      </c>
      <c r="J447" s="44" t="s">
        <v>10</v>
      </c>
      <c r="K447" s="45"/>
    </row>
    <row r="448" spans="1:14" ht="45" customHeight="1" x14ac:dyDescent="0.25">
      <c r="A448" s="6" t="s">
        <v>538</v>
      </c>
      <c r="B448" s="6">
        <v>89373</v>
      </c>
      <c r="C448" s="76" t="str">
        <f>VLOOKUP(B448,S!$A:$D,2,FALSE)</f>
        <v>LUVA DE REDUÇÃO, PVC, SOLDÁVEL, DN 25MM X 20MM, INSTALADO EM RAMAL OU SUB-RAMAL DE ÁGUA - FORNECIMENTO E INSTALAÇÃO. AF_06/2022</v>
      </c>
      <c r="D448" s="76"/>
      <c r="E448" s="76"/>
      <c r="F448" s="77"/>
      <c r="G448" s="6" t="str">
        <f>VLOOKUP(B448,S!$A:$D,3,FALSE)</f>
        <v>UN</v>
      </c>
      <c r="H448" s="20"/>
      <c r="I448" s="20">
        <f>J455</f>
        <v>6.14</v>
      </c>
      <c r="J448" s="64"/>
      <c r="K448" s="65"/>
      <c r="L448" s="20">
        <f>VLOOKUP(B448,S!$A:$D,4,FALSE)</f>
        <v>6.14</v>
      </c>
      <c r="M448" s="6" t="str">
        <f>IF(ROUND((L448-I448),2)=0,"OK, confere com a tabela.",IF(ROUND((L448-I448),2)&lt;0,"ACIMA ("&amp;TEXT(ROUND(I448*100/L448,4),"0,0000")&amp;" %) da tabela.","ABAIXO ("&amp;TEXT(ROUND(I448*100/L448,4),"0,0000")&amp;" %) da tabela."))</f>
        <v>OK, confere com a tabela.</v>
      </c>
    </row>
    <row r="449" spans="1:14" ht="30" customHeight="1" x14ac:dyDescent="0.25">
      <c r="A449" s="16" t="s">
        <v>506</v>
      </c>
      <c r="B449" s="16">
        <v>122</v>
      </c>
      <c r="C449" s="66" t="str">
        <f>VLOOKUP(B449,IF(A449="COMPOSICAO",S!$A:$D,I!$A:$D),2,FALSE)</f>
        <v>ADESIVO PLASTICO PARA PVC, FRASCO COM *850* GR</v>
      </c>
      <c r="D449" s="66"/>
      <c r="E449" s="66"/>
      <c r="F449" s="66"/>
      <c r="G449" s="16" t="str">
        <f>VLOOKUP(B449,IF(A449="COMPOSICAO",S!$A:$D,I!$A:$D),3,FALSE)</f>
        <v>UN</v>
      </c>
      <c r="H449" s="21">
        <f>0.0059</f>
        <v>5.8999999999999999E-3</v>
      </c>
      <c r="I449" s="17">
        <f>IF(A449="COMPOSICAO",VLOOKUP("TOTAL - "&amp;B449,COMPOSICAO_AUX_1!$A:$J,10,FALSE),VLOOKUP(B449,I!$A:$D,4,FALSE))</f>
        <v>53.01</v>
      </c>
      <c r="J449" s="37">
        <f t="shared" ref="J449:J454" si="16">TRUNC(H449*I449,2)</f>
        <v>0.31</v>
      </c>
      <c r="K449" s="38"/>
      <c r="L449" s="3"/>
      <c r="M449" s="3"/>
      <c r="N449" s="3"/>
    </row>
    <row r="450" spans="1:14" ht="30" customHeight="1" x14ac:dyDescent="0.25">
      <c r="A450" s="16" t="s">
        <v>506</v>
      </c>
      <c r="B450" s="16">
        <v>3868</v>
      </c>
      <c r="C450" s="66" t="str">
        <f>VLOOKUP(B450,IF(A450="COMPOSICAO",S!$A:$D,I!$A:$D),2,FALSE)</f>
        <v>LUVA DE REDUCAO SOLDAVEL, PVC, 25 MM X 20 MM, PARA AGUA FRIA PREDIAL</v>
      </c>
      <c r="D450" s="66"/>
      <c r="E450" s="66"/>
      <c r="F450" s="66"/>
      <c r="G450" s="16" t="str">
        <f>VLOOKUP(B450,IF(A450="COMPOSICAO",S!$A:$D,I!$A:$D),3,FALSE)</f>
        <v>UN</v>
      </c>
      <c r="H450" s="21">
        <f>1</f>
        <v>1</v>
      </c>
      <c r="I450" s="17">
        <f>IF(A450="COMPOSICAO",VLOOKUP("TOTAL - "&amp;B450,COMPOSICAO_AUX_1!$A:$J,10,FALSE),VLOOKUP(B450,I!$A:$D,4,FALSE))</f>
        <v>1.55</v>
      </c>
      <c r="J450" s="37">
        <f t="shared" si="16"/>
        <v>1.55</v>
      </c>
      <c r="K450" s="38"/>
      <c r="L450" s="3"/>
      <c r="M450" s="3"/>
      <c r="N450" s="3"/>
    </row>
    <row r="451" spans="1:14" ht="30" customHeight="1" x14ac:dyDescent="0.25">
      <c r="A451" s="16" t="s">
        <v>506</v>
      </c>
      <c r="B451" s="16">
        <v>20083</v>
      </c>
      <c r="C451" s="66" t="str">
        <f>VLOOKUP(B451,IF(A451="COMPOSICAO",S!$A:$D,I!$A:$D),2,FALSE)</f>
        <v>SOLUCAO PREPARADORA / LIMPADORA PARA PVC, FRASCO COM 1000 CM3</v>
      </c>
      <c r="D451" s="66"/>
      <c r="E451" s="66"/>
      <c r="F451" s="66"/>
      <c r="G451" s="16" t="str">
        <f>VLOOKUP(B451,IF(A451="COMPOSICAO",S!$A:$D,I!$A:$D),3,FALSE)</f>
        <v>UN</v>
      </c>
      <c r="H451" s="21">
        <f>0.007</f>
        <v>7.0000000000000001E-3</v>
      </c>
      <c r="I451" s="17">
        <f>IF(A451="COMPOSICAO",VLOOKUP("TOTAL - "&amp;B451,COMPOSICAO_AUX_1!$A:$J,10,FALSE),VLOOKUP(B451,I!$A:$D,4,FALSE))</f>
        <v>60.06</v>
      </c>
      <c r="J451" s="37">
        <f t="shared" si="16"/>
        <v>0.42</v>
      </c>
      <c r="K451" s="38"/>
      <c r="L451" s="3"/>
      <c r="M451" s="3"/>
      <c r="N451" s="3"/>
    </row>
    <row r="452" spans="1:14" ht="15" customHeight="1" x14ac:dyDescent="0.25">
      <c r="A452" s="16" t="s">
        <v>506</v>
      </c>
      <c r="B452" s="16">
        <v>38383</v>
      </c>
      <c r="C452" s="66" t="str">
        <f>VLOOKUP(B452,IF(A452="COMPOSICAO",S!$A:$D,I!$A:$D),2,FALSE)</f>
        <v>LIXA D'AGUA EM FOLHA, GRAO 100</v>
      </c>
      <c r="D452" s="66"/>
      <c r="E452" s="66"/>
      <c r="F452" s="66"/>
      <c r="G452" s="16" t="str">
        <f>VLOOKUP(B452,IF(A452="COMPOSICAO",S!$A:$D,I!$A:$D),3,FALSE)</f>
        <v>UN</v>
      </c>
      <c r="H452" s="21">
        <f>0.0315</f>
        <v>3.15E-2</v>
      </c>
      <c r="I452" s="17">
        <f>IF(A452="COMPOSICAO",VLOOKUP("TOTAL - "&amp;B452,COMPOSICAO_AUX_1!$A:$J,10,FALSE),VLOOKUP(B452,I!$A:$D,4,FALSE))</f>
        <v>1.79</v>
      </c>
      <c r="J452" s="37">
        <f t="shared" si="16"/>
        <v>0.05</v>
      </c>
      <c r="K452" s="38"/>
      <c r="L452" s="3"/>
      <c r="M452" s="3"/>
      <c r="N452" s="3"/>
    </row>
    <row r="453" spans="1:14" ht="30" customHeight="1" x14ac:dyDescent="0.25">
      <c r="A453" s="16" t="s">
        <v>507</v>
      </c>
      <c r="B453" s="16">
        <v>88248</v>
      </c>
      <c r="C453" s="66" t="str">
        <f>VLOOKUP(B453,IF(A453="COMPOSICAO",S!$A:$D,I!$A:$D),2,FALSE)</f>
        <v>AUXILIAR DE ENCANADOR OU BOMBEIRO HIDRÁULICO COM ENCARGOS COMPLEMENTARES</v>
      </c>
      <c r="D453" s="66"/>
      <c r="E453" s="66"/>
      <c r="F453" s="66"/>
      <c r="G453" s="16" t="str">
        <f>VLOOKUP(B453,IF(A453="COMPOSICAO",S!$A:$D,I!$A:$D),3,FALSE)</f>
        <v>H</v>
      </c>
      <c r="H453" s="21">
        <f>0.0944</f>
        <v>9.4399999999999998E-2</v>
      </c>
      <c r="I453" s="17">
        <f>IF(A453="COMPOSICAO",VLOOKUP("TOTAL - "&amp;B453,COMPOSICAO_AUX_1!$A:$J,10,FALSE),VLOOKUP(B453,I!$A:$D,4,FALSE))</f>
        <v>18.260000000000002</v>
      </c>
      <c r="J453" s="37">
        <f t="shared" si="16"/>
        <v>1.72</v>
      </c>
      <c r="K453" s="38"/>
      <c r="L453" s="3"/>
      <c r="M453" s="3"/>
      <c r="N453" s="3"/>
    </row>
    <row r="454" spans="1:14" ht="30" customHeight="1" x14ac:dyDescent="0.25">
      <c r="A454" s="16" t="s">
        <v>507</v>
      </c>
      <c r="B454" s="16">
        <v>88267</v>
      </c>
      <c r="C454" s="66" t="str">
        <f>VLOOKUP(B454,IF(A454="COMPOSICAO",S!$A:$D,I!$A:$D),2,FALSE)</f>
        <v>ENCANADOR OU BOMBEIRO HIDRÁULICO COM ENCARGOS COMPLEMENTARES</v>
      </c>
      <c r="D454" s="66"/>
      <c r="E454" s="66"/>
      <c r="F454" s="66"/>
      <c r="G454" s="16" t="str">
        <f>VLOOKUP(B454,IF(A454="COMPOSICAO",S!$A:$D,I!$A:$D),3,FALSE)</f>
        <v>H</v>
      </c>
      <c r="H454" s="21">
        <f>0.0944</f>
        <v>9.4399999999999998E-2</v>
      </c>
      <c r="I454" s="17">
        <f>IF(A454="COMPOSICAO",VLOOKUP("TOTAL - "&amp;B454,COMPOSICAO_AUX_1!$A:$J,10,FALSE),VLOOKUP(B454,I!$A:$D,4,FALSE))</f>
        <v>22.169999999999998</v>
      </c>
      <c r="J454" s="37">
        <f t="shared" si="16"/>
        <v>2.09</v>
      </c>
      <c r="K454" s="38"/>
      <c r="L454" s="3"/>
      <c r="M454" s="3"/>
      <c r="N454" s="3"/>
    </row>
    <row r="455" spans="1:14" ht="15" customHeight="1" x14ac:dyDescent="0.25">
      <c r="A455" s="22" t="s">
        <v>508</v>
      </c>
      <c r="B455" s="23"/>
      <c r="C455" s="23"/>
      <c r="D455" s="23"/>
      <c r="E455" s="23"/>
      <c r="F455" s="23"/>
      <c r="G455" s="24"/>
      <c r="H455" s="25"/>
      <c r="I455" s="18"/>
      <c r="J455" s="37">
        <f>SUM(J448:K454)</f>
        <v>6.14</v>
      </c>
      <c r="K455" s="38"/>
    </row>
    <row r="456" spans="1:14" ht="15" customHeight="1" x14ac:dyDescent="0.25">
      <c r="A456" s="22" t="str">
        <f>"TAXA DE BDI ("&amp;BDI&amp;" %)"</f>
        <v>TAXA DE BDI (20,34 %)</v>
      </c>
      <c r="B456" s="23"/>
      <c r="C456" s="23"/>
      <c r="D456" s="23"/>
      <c r="E456" s="23"/>
      <c r="F456" s="23"/>
      <c r="G456" s="24"/>
      <c r="H456" s="25"/>
      <c r="I456" s="18"/>
      <c r="J456" s="37">
        <f>ROUND(J455*(BDI/100),2)</f>
        <v>1.25</v>
      </c>
      <c r="K456" s="38"/>
    </row>
    <row r="457" spans="1:14" ht="15" customHeight="1" x14ac:dyDescent="0.25">
      <c r="A457" s="22" t="s">
        <v>555</v>
      </c>
      <c r="B457" s="23"/>
      <c r="C457" s="23"/>
      <c r="D457" s="23"/>
      <c r="E457" s="23"/>
      <c r="F457" s="23"/>
      <c r="G457" s="24"/>
      <c r="H457" s="25"/>
      <c r="I457" s="18"/>
      <c r="J457" s="37">
        <f>SUM(J455:K456)</f>
        <v>7.39</v>
      </c>
      <c r="K457" s="38"/>
    </row>
    <row r="458" spans="1:14" ht="15" customHeight="1" x14ac:dyDescent="0.25">
      <c r="A458" s="3"/>
      <c r="B458" s="3"/>
      <c r="C458" s="3"/>
      <c r="D458" s="3"/>
      <c r="E458" s="3"/>
      <c r="F458" s="3"/>
      <c r="G458" s="3"/>
      <c r="H458" s="3"/>
      <c r="I458" s="3"/>
      <c r="J458" s="3"/>
      <c r="K458" s="3"/>
    </row>
    <row r="459" spans="1:14" ht="15" customHeight="1" x14ac:dyDescent="0.25">
      <c r="A459" s="10" t="s">
        <v>502</v>
      </c>
      <c r="B459" s="10" t="s">
        <v>32</v>
      </c>
      <c r="C459" s="70" t="s">
        <v>8</v>
      </c>
      <c r="D459" s="71"/>
      <c r="E459" s="71"/>
      <c r="F459" s="71"/>
      <c r="G459" s="6" t="s">
        <v>33</v>
      </c>
      <c r="H459" s="6" t="s">
        <v>503</v>
      </c>
      <c r="I459" s="6" t="s">
        <v>504</v>
      </c>
      <c r="J459" s="44" t="s">
        <v>10</v>
      </c>
      <c r="K459" s="45"/>
    </row>
    <row r="460" spans="1:14" ht="45" customHeight="1" x14ac:dyDescent="0.25">
      <c r="A460" s="6" t="s">
        <v>538</v>
      </c>
      <c r="B460" s="6">
        <v>89380</v>
      </c>
      <c r="C460" s="76" t="str">
        <f>VLOOKUP(B460,S!$A:$D,2,FALSE)</f>
        <v>LUVA DE REDUÇÃO, PVC, SOLDÁVEL, DN 32MM X 25MM, INSTALADO EM RAMAL OU SUB-RAMAL DE ÁGUA - FORNECIMENTO E INSTALAÇÃO. AF_06/2022</v>
      </c>
      <c r="D460" s="76"/>
      <c r="E460" s="76"/>
      <c r="F460" s="77"/>
      <c r="G460" s="6" t="str">
        <f>VLOOKUP(B460,S!$A:$D,3,FALSE)</f>
        <v>UN</v>
      </c>
      <c r="H460" s="20"/>
      <c r="I460" s="20">
        <f>J467</f>
        <v>8.98</v>
      </c>
      <c r="J460" s="64"/>
      <c r="K460" s="65"/>
      <c r="L460" s="20">
        <f>VLOOKUP(B460,S!$A:$D,4,FALSE)</f>
        <v>8.98</v>
      </c>
      <c r="M460" s="6" t="str">
        <f>IF(ROUND((L460-I460),2)=0,"OK, confere com a tabela.",IF(ROUND((L460-I460),2)&lt;0,"ACIMA ("&amp;TEXT(ROUND(I460*100/L460,4),"0,0000")&amp;" %) da tabela.","ABAIXO ("&amp;TEXT(ROUND(I460*100/L460,4),"0,0000")&amp;" %) da tabela."))</f>
        <v>OK, confere com a tabela.</v>
      </c>
    </row>
    <row r="461" spans="1:14" ht="30" customHeight="1" x14ac:dyDescent="0.25">
      <c r="A461" s="16" t="s">
        <v>506</v>
      </c>
      <c r="B461" s="16">
        <v>122</v>
      </c>
      <c r="C461" s="66" t="str">
        <f>VLOOKUP(B461,IF(A461="COMPOSICAO",S!$A:$D,I!$A:$D),2,FALSE)</f>
        <v>ADESIVO PLASTICO PARA PVC, FRASCO COM *850* GR</v>
      </c>
      <c r="D461" s="66"/>
      <c r="E461" s="66"/>
      <c r="F461" s="66"/>
      <c r="G461" s="16" t="str">
        <f>VLOOKUP(B461,IF(A461="COMPOSICAO",S!$A:$D,I!$A:$D),3,FALSE)</f>
        <v>UN</v>
      </c>
      <c r="H461" s="21">
        <f>0.0082</f>
        <v>8.2000000000000007E-3</v>
      </c>
      <c r="I461" s="17">
        <f>IF(A461="COMPOSICAO",VLOOKUP("TOTAL - "&amp;B461,COMPOSICAO_AUX_1!$A:$J,10,FALSE),VLOOKUP(B461,I!$A:$D,4,FALSE))</f>
        <v>53.01</v>
      </c>
      <c r="J461" s="37">
        <f t="shared" ref="J461:J466" si="17">TRUNC(H461*I461,2)</f>
        <v>0.43</v>
      </c>
      <c r="K461" s="38"/>
      <c r="L461" s="3"/>
      <c r="M461" s="3"/>
      <c r="N461" s="3"/>
    </row>
    <row r="462" spans="1:14" ht="30" customHeight="1" x14ac:dyDescent="0.25">
      <c r="A462" s="16" t="s">
        <v>506</v>
      </c>
      <c r="B462" s="16">
        <v>3869</v>
      </c>
      <c r="C462" s="66" t="str">
        <f>VLOOKUP(B462,IF(A462="COMPOSICAO",S!$A:$D,I!$A:$D),2,FALSE)</f>
        <v>LUVA DE REDUCAO SOLDAVEL, PVC, 32 MM X 25 MM, PARA AGUA FRIA PREDIAL</v>
      </c>
      <c r="D462" s="66"/>
      <c r="E462" s="66"/>
      <c r="F462" s="66"/>
      <c r="G462" s="16" t="str">
        <f>VLOOKUP(B462,IF(A462="COMPOSICAO",S!$A:$D,I!$A:$D),3,FALSE)</f>
        <v>UN</v>
      </c>
      <c r="H462" s="21">
        <f>1</f>
        <v>1</v>
      </c>
      <c r="I462" s="17">
        <f>IF(A462="COMPOSICAO",VLOOKUP("TOTAL - "&amp;B462,COMPOSICAO_AUX_1!$A:$J,10,FALSE),VLOOKUP(B462,I!$A:$D,4,FALSE))</f>
        <v>3.44</v>
      </c>
      <c r="J462" s="37">
        <f t="shared" si="17"/>
        <v>3.44</v>
      </c>
      <c r="K462" s="38"/>
      <c r="L462" s="3"/>
      <c r="M462" s="3"/>
      <c r="N462" s="3"/>
    </row>
    <row r="463" spans="1:14" ht="30" customHeight="1" x14ac:dyDescent="0.25">
      <c r="A463" s="16" t="s">
        <v>506</v>
      </c>
      <c r="B463" s="16">
        <v>20083</v>
      </c>
      <c r="C463" s="66" t="str">
        <f>VLOOKUP(B463,IF(A463="COMPOSICAO",S!$A:$D,I!$A:$D),2,FALSE)</f>
        <v>SOLUCAO PREPARADORA / LIMPADORA PARA PVC, FRASCO COM 1000 CM3</v>
      </c>
      <c r="D463" s="66"/>
      <c r="E463" s="66"/>
      <c r="F463" s="66"/>
      <c r="G463" s="16" t="str">
        <f>VLOOKUP(B463,IF(A463="COMPOSICAO",S!$A:$D,I!$A:$D),3,FALSE)</f>
        <v>UN</v>
      </c>
      <c r="H463" s="21">
        <f>0.0095</f>
        <v>9.4999999999999998E-3</v>
      </c>
      <c r="I463" s="17">
        <f>IF(A463="COMPOSICAO",VLOOKUP("TOTAL - "&amp;B463,COMPOSICAO_AUX_1!$A:$J,10,FALSE),VLOOKUP(B463,I!$A:$D,4,FALSE))</f>
        <v>60.06</v>
      </c>
      <c r="J463" s="37">
        <f t="shared" si="17"/>
        <v>0.56999999999999995</v>
      </c>
      <c r="K463" s="38"/>
      <c r="L463" s="3"/>
      <c r="M463" s="3"/>
      <c r="N463" s="3"/>
    </row>
    <row r="464" spans="1:14" ht="15" customHeight="1" x14ac:dyDescent="0.25">
      <c r="A464" s="16" t="s">
        <v>506</v>
      </c>
      <c r="B464" s="16">
        <v>38383</v>
      </c>
      <c r="C464" s="66" t="str">
        <f>VLOOKUP(B464,IF(A464="COMPOSICAO",S!$A:$D,I!$A:$D),2,FALSE)</f>
        <v>LIXA D'AGUA EM FOLHA, GRAO 100</v>
      </c>
      <c r="D464" s="66"/>
      <c r="E464" s="66"/>
      <c r="F464" s="66"/>
      <c r="G464" s="16" t="str">
        <f>VLOOKUP(B464,IF(A464="COMPOSICAO",S!$A:$D,I!$A:$D),3,FALSE)</f>
        <v>UN</v>
      </c>
      <c r="H464" s="21">
        <f>0.0371</f>
        <v>3.7100000000000001E-2</v>
      </c>
      <c r="I464" s="17">
        <f>IF(A464="COMPOSICAO",VLOOKUP("TOTAL - "&amp;B464,COMPOSICAO_AUX_1!$A:$J,10,FALSE),VLOOKUP(B464,I!$A:$D,4,FALSE))</f>
        <v>1.79</v>
      </c>
      <c r="J464" s="37">
        <f t="shared" si="17"/>
        <v>0.06</v>
      </c>
      <c r="K464" s="38"/>
      <c r="L464" s="3"/>
      <c r="M464" s="3"/>
      <c r="N464" s="3"/>
    </row>
    <row r="465" spans="1:14" ht="30" customHeight="1" x14ac:dyDescent="0.25">
      <c r="A465" s="16" t="s">
        <v>507</v>
      </c>
      <c r="B465" s="16">
        <v>88248</v>
      </c>
      <c r="C465" s="66" t="str">
        <f>VLOOKUP(B465,IF(A465="COMPOSICAO",S!$A:$D,I!$A:$D),2,FALSE)</f>
        <v>AUXILIAR DE ENCANADOR OU BOMBEIRO HIDRÁULICO COM ENCARGOS COMPLEMENTARES</v>
      </c>
      <c r="D465" s="66"/>
      <c r="E465" s="66"/>
      <c r="F465" s="66"/>
      <c r="G465" s="16" t="str">
        <f>VLOOKUP(B465,IF(A465="COMPOSICAO",S!$A:$D,I!$A:$D),3,FALSE)</f>
        <v>H</v>
      </c>
      <c r="H465" s="21">
        <f>0.1111</f>
        <v>0.1111</v>
      </c>
      <c r="I465" s="17">
        <f>IF(A465="COMPOSICAO",VLOOKUP("TOTAL - "&amp;B465,COMPOSICAO_AUX_1!$A:$J,10,FALSE),VLOOKUP(B465,I!$A:$D,4,FALSE))</f>
        <v>18.260000000000002</v>
      </c>
      <c r="J465" s="37">
        <f t="shared" si="17"/>
        <v>2.02</v>
      </c>
      <c r="K465" s="38"/>
      <c r="L465" s="3"/>
      <c r="M465" s="3"/>
      <c r="N465" s="3"/>
    </row>
    <row r="466" spans="1:14" ht="30" customHeight="1" x14ac:dyDescent="0.25">
      <c r="A466" s="16" t="s">
        <v>507</v>
      </c>
      <c r="B466" s="16">
        <v>88267</v>
      </c>
      <c r="C466" s="66" t="str">
        <f>VLOOKUP(B466,IF(A466="COMPOSICAO",S!$A:$D,I!$A:$D),2,FALSE)</f>
        <v>ENCANADOR OU BOMBEIRO HIDRÁULICO COM ENCARGOS COMPLEMENTARES</v>
      </c>
      <c r="D466" s="66"/>
      <c r="E466" s="66"/>
      <c r="F466" s="66"/>
      <c r="G466" s="16" t="str">
        <f>VLOOKUP(B466,IF(A466="COMPOSICAO",S!$A:$D,I!$A:$D),3,FALSE)</f>
        <v>H</v>
      </c>
      <c r="H466" s="21">
        <f>0.1111</f>
        <v>0.1111</v>
      </c>
      <c r="I466" s="17">
        <f>IF(A466="COMPOSICAO",VLOOKUP("TOTAL - "&amp;B466,COMPOSICAO_AUX_1!$A:$J,10,FALSE),VLOOKUP(B466,I!$A:$D,4,FALSE))</f>
        <v>22.169999999999998</v>
      </c>
      <c r="J466" s="37">
        <f t="shared" si="17"/>
        <v>2.46</v>
      </c>
      <c r="K466" s="38"/>
      <c r="L466" s="3"/>
      <c r="M466" s="3"/>
      <c r="N466" s="3"/>
    </row>
    <row r="467" spans="1:14" ht="15" customHeight="1" x14ac:dyDescent="0.25">
      <c r="A467" s="22" t="s">
        <v>508</v>
      </c>
      <c r="B467" s="23"/>
      <c r="C467" s="23"/>
      <c r="D467" s="23"/>
      <c r="E467" s="23"/>
      <c r="F467" s="23"/>
      <c r="G467" s="24"/>
      <c r="H467" s="25"/>
      <c r="I467" s="18"/>
      <c r="J467" s="37">
        <f>SUM(J460:K466)</f>
        <v>8.98</v>
      </c>
      <c r="K467" s="38"/>
    </row>
    <row r="468" spans="1:14" ht="15" customHeight="1" x14ac:dyDescent="0.25">
      <c r="A468" s="22" t="str">
        <f>"TAXA DE BDI ("&amp;BDI&amp;" %)"</f>
        <v>TAXA DE BDI (20,34 %)</v>
      </c>
      <c r="B468" s="23"/>
      <c r="C468" s="23"/>
      <c r="D468" s="23"/>
      <c r="E468" s="23"/>
      <c r="F468" s="23"/>
      <c r="G468" s="24"/>
      <c r="H468" s="25"/>
      <c r="I468" s="18"/>
      <c r="J468" s="37">
        <f>ROUND(J467*(BDI/100),2)</f>
        <v>1.83</v>
      </c>
      <c r="K468" s="38"/>
    </row>
    <row r="469" spans="1:14" ht="15" customHeight="1" x14ac:dyDescent="0.25">
      <c r="A469" s="22" t="s">
        <v>556</v>
      </c>
      <c r="B469" s="23"/>
      <c r="C469" s="23"/>
      <c r="D469" s="23"/>
      <c r="E469" s="23"/>
      <c r="F469" s="23"/>
      <c r="G469" s="24"/>
      <c r="H469" s="25"/>
      <c r="I469" s="18"/>
      <c r="J469" s="37">
        <f>SUM(J467:K468)</f>
        <v>10.81</v>
      </c>
      <c r="K469" s="38"/>
    </row>
    <row r="470" spans="1:14" ht="15" customHeight="1" x14ac:dyDescent="0.25">
      <c r="A470" s="3"/>
      <c r="B470" s="3"/>
      <c r="C470" s="3"/>
      <c r="D470" s="3"/>
      <c r="E470" s="3"/>
      <c r="F470" s="3"/>
      <c r="G470" s="3"/>
      <c r="H470" s="3"/>
      <c r="I470" s="3"/>
      <c r="J470" s="3"/>
      <c r="K470" s="3"/>
    </row>
    <row r="471" spans="1:14" ht="15" customHeight="1" x14ac:dyDescent="0.25">
      <c r="A471" s="10" t="s">
        <v>502</v>
      </c>
      <c r="B471" s="10" t="s">
        <v>32</v>
      </c>
      <c r="C471" s="70" t="s">
        <v>8</v>
      </c>
      <c r="D471" s="71"/>
      <c r="E471" s="71"/>
      <c r="F471" s="71"/>
      <c r="G471" s="6" t="s">
        <v>33</v>
      </c>
      <c r="H471" s="6" t="s">
        <v>503</v>
      </c>
      <c r="I471" s="6" t="s">
        <v>504</v>
      </c>
      <c r="J471" s="44" t="s">
        <v>10</v>
      </c>
      <c r="K471" s="45"/>
    </row>
    <row r="472" spans="1:14" ht="45" customHeight="1" x14ac:dyDescent="0.25">
      <c r="A472" s="6" t="s">
        <v>538</v>
      </c>
      <c r="B472" s="6">
        <v>89393</v>
      </c>
      <c r="C472" s="76" t="str">
        <f>VLOOKUP(B472,S!$A:$D,2,FALSE)</f>
        <v>TE, PVC, SOLDÁVEL, DN 20MM, INSTALADO EM RAMAL OU SUB-RAMAL DE ÁGUA - FORNECIMENTO E INSTALAÇÃO. AF_06/2022</v>
      </c>
      <c r="D472" s="76"/>
      <c r="E472" s="76"/>
      <c r="F472" s="77"/>
      <c r="G472" s="6" t="str">
        <f>VLOOKUP(B472,S!$A:$D,3,FALSE)</f>
        <v>UN</v>
      </c>
      <c r="H472" s="20"/>
      <c r="I472" s="20">
        <f>J479</f>
        <v>9.2100000000000009</v>
      </c>
      <c r="J472" s="64"/>
      <c r="K472" s="65"/>
      <c r="L472" s="20">
        <f>VLOOKUP(B472,S!$A:$D,4,FALSE)</f>
        <v>9.2100000000000009</v>
      </c>
      <c r="M472" s="6" t="str">
        <f>IF(ROUND((L472-I472),2)=0,"OK, confere com a tabela.",IF(ROUND((L472-I472),2)&lt;0,"ACIMA ("&amp;TEXT(ROUND(I472*100/L472,4),"0,0000")&amp;" %) da tabela.","ABAIXO ("&amp;TEXT(ROUND(I472*100/L472,4),"0,0000")&amp;" %) da tabela."))</f>
        <v>OK, confere com a tabela.</v>
      </c>
    </row>
    <row r="473" spans="1:14" ht="30" customHeight="1" x14ac:dyDescent="0.25">
      <c r="A473" s="16" t="s">
        <v>506</v>
      </c>
      <c r="B473" s="16">
        <v>122</v>
      </c>
      <c r="C473" s="66" t="str">
        <f>VLOOKUP(B473,IF(A473="COMPOSICAO",S!$A:$D,I!$A:$D),2,FALSE)</f>
        <v>ADESIVO PLASTICO PARA PVC, FRASCO COM *850* GR</v>
      </c>
      <c r="D473" s="66"/>
      <c r="E473" s="66"/>
      <c r="F473" s="66"/>
      <c r="G473" s="16" t="str">
        <f>VLOOKUP(B473,IF(A473="COMPOSICAO",S!$A:$D,I!$A:$D),3,FALSE)</f>
        <v>UN</v>
      </c>
      <c r="H473" s="21">
        <f>0.0071</f>
        <v>7.1000000000000004E-3</v>
      </c>
      <c r="I473" s="17">
        <f>IF(A473="COMPOSICAO",VLOOKUP("TOTAL - "&amp;B473,COMPOSICAO_AUX_1!$A:$J,10,FALSE),VLOOKUP(B473,I!$A:$D,4,FALSE))</f>
        <v>53.01</v>
      </c>
      <c r="J473" s="37">
        <f t="shared" ref="J473:J478" si="18">TRUNC(H473*I473,2)</f>
        <v>0.37</v>
      </c>
      <c r="K473" s="38"/>
      <c r="L473" s="3"/>
      <c r="M473" s="3"/>
      <c r="N473" s="3"/>
    </row>
    <row r="474" spans="1:14" ht="30" customHeight="1" x14ac:dyDescent="0.25">
      <c r="A474" s="16" t="s">
        <v>506</v>
      </c>
      <c r="B474" s="16">
        <v>7138</v>
      </c>
      <c r="C474" s="66" t="str">
        <f>VLOOKUP(B474,IF(A474="COMPOSICAO",S!$A:$D,I!$A:$D),2,FALSE)</f>
        <v>TE SOLDAVEL, PVC, 90 GRAUS, 20 MM, PARA AGUA FRIA PREDIAL (NBR 5648)</v>
      </c>
      <c r="D474" s="66"/>
      <c r="E474" s="66"/>
      <c r="F474" s="66"/>
      <c r="G474" s="16" t="str">
        <f>VLOOKUP(B474,IF(A474="COMPOSICAO",S!$A:$D,I!$A:$D),3,FALSE)</f>
        <v>UN</v>
      </c>
      <c r="H474" s="21">
        <f>1</f>
        <v>1</v>
      </c>
      <c r="I474" s="17">
        <f>IF(A474="COMPOSICAO",VLOOKUP("TOTAL - "&amp;B474,COMPOSICAO_AUX_1!$A:$J,10,FALSE),VLOOKUP(B474,I!$A:$D,4,FALSE))</f>
        <v>1.17</v>
      </c>
      <c r="J474" s="37">
        <f t="shared" si="18"/>
        <v>1.17</v>
      </c>
      <c r="K474" s="38"/>
      <c r="L474" s="3"/>
      <c r="M474" s="3"/>
      <c r="N474" s="3"/>
    </row>
    <row r="475" spans="1:14" ht="30" customHeight="1" x14ac:dyDescent="0.25">
      <c r="A475" s="16" t="s">
        <v>506</v>
      </c>
      <c r="B475" s="16">
        <v>20083</v>
      </c>
      <c r="C475" s="66" t="str">
        <f>VLOOKUP(B475,IF(A475="COMPOSICAO",S!$A:$D,I!$A:$D),2,FALSE)</f>
        <v>SOLUCAO PREPARADORA / LIMPADORA PARA PVC, FRASCO COM 1000 CM3</v>
      </c>
      <c r="D475" s="66"/>
      <c r="E475" s="66"/>
      <c r="F475" s="66"/>
      <c r="G475" s="16" t="str">
        <f>VLOOKUP(B475,IF(A475="COMPOSICAO",S!$A:$D,I!$A:$D),3,FALSE)</f>
        <v>UN</v>
      </c>
      <c r="H475" s="21">
        <f>0.009</f>
        <v>8.9999999999999993E-3</v>
      </c>
      <c r="I475" s="17">
        <f>IF(A475="COMPOSICAO",VLOOKUP("TOTAL - "&amp;B475,COMPOSICAO_AUX_1!$A:$J,10,FALSE),VLOOKUP(B475,I!$A:$D,4,FALSE))</f>
        <v>60.06</v>
      </c>
      <c r="J475" s="37">
        <f t="shared" si="18"/>
        <v>0.54</v>
      </c>
      <c r="K475" s="38"/>
      <c r="L475" s="3"/>
      <c r="M475" s="3"/>
      <c r="N475" s="3"/>
    </row>
    <row r="476" spans="1:14" ht="15" customHeight="1" x14ac:dyDescent="0.25">
      <c r="A476" s="16" t="s">
        <v>506</v>
      </c>
      <c r="B476" s="16">
        <v>38383</v>
      </c>
      <c r="C476" s="66" t="str">
        <f>VLOOKUP(B476,IF(A476="COMPOSICAO",S!$A:$D,I!$A:$D),2,FALSE)</f>
        <v>LIXA D'AGUA EM FOLHA, GRAO 100</v>
      </c>
      <c r="D476" s="66"/>
      <c r="E476" s="66"/>
      <c r="F476" s="66"/>
      <c r="G476" s="16" t="str">
        <f>VLOOKUP(B476,IF(A476="COMPOSICAO",S!$A:$D,I!$A:$D),3,FALSE)</f>
        <v>UN</v>
      </c>
      <c r="H476" s="21">
        <f>0.0437</f>
        <v>4.3700000000000003E-2</v>
      </c>
      <c r="I476" s="17">
        <f>IF(A476="COMPOSICAO",VLOOKUP("TOTAL - "&amp;B476,COMPOSICAO_AUX_1!$A:$J,10,FALSE),VLOOKUP(B476,I!$A:$D,4,FALSE))</f>
        <v>1.79</v>
      </c>
      <c r="J476" s="37">
        <f t="shared" si="18"/>
        <v>7.0000000000000007E-2</v>
      </c>
      <c r="K476" s="38"/>
      <c r="L476" s="3"/>
      <c r="M476" s="3"/>
      <c r="N476" s="3"/>
    </row>
    <row r="477" spans="1:14" ht="30" customHeight="1" x14ac:dyDescent="0.25">
      <c r="A477" s="16" t="s">
        <v>507</v>
      </c>
      <c r="B477" s="16">
        <v>88248</v>
      </c>
      <c r="C477" s="66" t="str">
        <f>VLOOKUP(B477,IF(A477="COMPOSICAO",S!$A:$D,I!$A:$D),2,FALSE)</f>
        <v>AUXILIAR DE ENCANADOR OU BOMBEIRO HIDRÁULICO COM ENCARGOS COMPLEMENTARES</v>
      </c>
      <c r="D477" s="66"/>
      <c r="E477" s="66"/>
      <c r="F477" s="66"/>
      <c r="G477" s="16" t="str">
        <f>VLOOKUP(B477,IF(A477="COMPOSICAO",S!$A:$D,I!$A:$D),3,FALSE)</f>
        <v>H</v>
      </c>
      <c r="H477" s="21">
        <f>0.1748</f>
        <v>0.17480000000000001</v>
      </c>
      <c r="I477" s="17">
        <f>IF(A477="COMPOSICAO",VLOOKUP("TOTAL - "&amp;B477,COMPOSICAO_AUX_1!$A:$J,10,FALSE),VLOOKUP(B477,I!$A:$D,4,FALSE))</f>
        <v>18.260000000000002</v>
      </c>
      <c r="J477" s="37">
        <f t="shared" si="18"/>
        <v>3.19</v>
      </c>
      <c r="K477" s="38"/>
      <c r="L477" s="3"/>
      <c r="M477" s="3"/>
      <c r="N477" s="3"/>
    </row>
    <row r="478" spans="1:14" ht="30" customHeight="1" x14ac:dyDescent="0.25">
      <c r="A478" s="16" t="s">
        <v>507</v>
      </c>
      <c r="B478" s="16">
        <v>88267</v>
      </c>
      <c r="C478" s="66" t="str">
        <f>VLOOKUP(B478,IF(A478="COMPOSICAO",S!$A:$D,I!$A:$D),2,FALSE)</f>
        <v>ENCANADOR OU BOMBEIRO HIDRÁULICO COM ENCARGOS COMPLEMENTARES</v>
      </c>
      <c r="D478" s="66"/>
      <c r="E478" s="66"/>
      <c r="F478" s="66"/>
      <c r="G478" s="16" t="str">
        <f>VLOOKUP(B478,IF(A478="COMPOSICAO",S!$A:$D,I!$A:$D),3,FALSE)</f>
        <v>H</v>
      </c>
      <c r="H478" s="21">
        <f>0.1748</f>
        <v>0.17480000000000001</v>
      </c>
      <c r="I478" s="17">
        <f>IF(A478="COMPOSICAO",VLOOKUP("TOTAL - "&amp;B478,COMPOSICAO_AUX_1!$A:$J,10,FALSE),VLOOKUP(B478,I!$A:$D,4,FALSE))</f>
        <v>22.169999999999998</v>
      </c>
      <c r="J478" s="37">
        <f t="shared" si="18"/>
        <v>3.87</v>
      </c>
      <c r="K478" s="38"/>
      <c r="L478" s="3"/>
      <c r="M478" s="3"/>
      <c r="N478" s="3"/>
    </row>
    <row r="479" spans="1:14" ht="15" customHeight="1" x14ac:dyDescent="0.25">
      <c r="A479" s="22" t="s">
        <v>508</v>
      </c>
      <c r="B479" s="23"/>
      <c r="C479" s="23"/>
      <c r="D479" s="23"/>
      <c r="E479" s="23"/>
      <c r="F479" s="23"/>
      <c r="G479" s="24"/>
      <c r="H479" s="25"/>
      <c r="I479" s="18"/>
      <c r="J479" s="37">
        <f>SUM(J472:K478)</f>
        <v>9.2100000000000009</v>
      </c>
      <c r="K479" s="38"/>
    </row>
    <row r="480" spans="1:14" ht="15" customHeight="1" x14ac:dyDescent="0.25">
      <c r="A480" s="22" t="str">
        <f>"TAXA DE BDI ("&amp;BDI&amp;" %)"</f>
        <v>TAXA DE BDI (20,34 %)</v>
      </c>
      <c r="B480" s="23"/>
      <c r="C480" s="23"/>
      <c r="D480" s="23"/>
      <c r="E480" s="23"/>
      <c r="F480" s="23"/>
      <c r="G480" s="24"/>
      <c r="H480" s="25"/>
      <c r="I480" s="18"/>
      <c r="J480" s="37">
        <f>ROUND(J479*(BDI/100),2)</f>
        <v>1.87</v>
      </c>
      <c r="K480" s="38"/>
    </row>
    <row r="481" spans="1:14" ht="15" customHeight="1" x14ac:dyDescent="0.25">
      <c r="A481" s="22" t="s">
        <v>557</v>
      </c>
      <c r="B481" s="23"/>
      <c r="C481" s="23"/>
      <c r="D481" s="23"/>
      <c r="E481" s="23"/>
      <c r="F481" s="23"/>
      <c r="G481" s="24"/>
      <c r="H481" s="25"/>
      <c r="I481" s="18"/>
      <c r="J481" s="37">
        <f>SUM(J479:K480)</f>
        <v>11.080000000000002</v>
      </c>
      <c r="K481" s="38"/>
    </row>
    <row r="482" spans="1:14" ht="15" customHeight="1" x14ac:dyDescent="0.25">
      <c r="A482" s="3"/>
      <c r="B482" s="3"/>
      <c r="C482" s="3"/>
      <c r="D482" s="3"/>
      <c r="E482" s="3"/>
      <c r="F482" s="3"/>
      <c r="G482" s="3"/>
      <c r="H482" s="3"/>
      <c r="I482" s="3"/>
      <c r="J482" s="3"/>
      <c r="K482" s="3"/>
    </row>
    <row r="483" spans="1:14" ht="15" customHeight="1" x14ac:dyDescent="0.25">
      <c r="A483" s="10" t="s">
        <v>502</v>
      </c>
      <c r="B483" s="10" t="s">
        <v>32</v>
      </c>
      <c r="C483" s="70" t="s">
        <v>8</v>
      </c>
      <c r="D483" s="71"/>
      <c r="E483" s="71"/>
      <c r="F483" s="71"/>
      <c r="G483" s="6" t="s">
        <v>33</v>
      </c>
      <c r="H483" s="6" t="s">
        <v>503</v>
      </c>
      <c r="I483" s="6" t="s">
        <v>504</v>
      </c>
      <c r="J483" s="44" t="s">
        <v>10</v>
      </c>
      <c r="K483" s="45"/>
    </row>
    <row r="484" spans="1:14" ht="45" customHeight="1" x14ac:dyDescent="0.25">
      <c r="A484" s="6" t="s">
        <v>538</v>
      </c>
      <c r="B484" s="6">
        <v>89395</v>
      </c>
      <c r="C484" s="76" t="str">
        <f>VLOOKUP(B484,S!$A:$D,2,FALSE)</f>
        <v>TE, PVC, SOLDÁVEL, DN 25MM, INSTALADO EM RAMAL OU SUB-RAMAL DE ÁGUA - FORNECIMENTO E INSTALAÇÃO. AF_06/2022</v>
      </c>
      <c r="D484" s="76"/>
      <c r="E484" s="76"/>
      <c r="F484" s="77"/>
      <c r="G484" s="6" t="str">
        <f>VLOOKUP(B484,S!$A:$D,3,FALSE)</f>
        <v>UN</v>
      </c>
      <c r="H484" s="20"/>
      <c r="I484" s="20">
        <f>J491</f>
        <v>10.88</v>
      </c>
      <c r="J484" s="64"/>
      <c r="K484" s="65"/>
      <c r="L484" s="20">
        <f>VLOOKUP(B484,S!$A:$D,4,FALSE)</f>
        <v>10.88</v>
      </c>
      <c r="M484" s="6" t="str">
        <f>IF(ROUND((L484-I484),2)=0,"OK, confere com a tabela.",IF(ROUND((L484-I484),2)&lt;0,"ACIMA ("&amp;TEXT(ROUND(I484*100/L484,4),"0,0000")&amp;" %) da tabela.","ABAIXO ("&amp;TEXT(ROUND(I484*100/L484,4),"0,0000")&amp;" %) da tabela."))</f>
        <v>OK, confere com a tabela.</v>
      </c>
    </row>
    <row r="485" spans="1:14" ht="30" customHeight="1" x14ac:dyDescent="0.25">
      <c r="A485" s="16" t="s">
        <v>506</v>
      </c>
      <c r="B485" s="16">
        <v>122</v>
      </c>
      <c r="C485" s="66" t="str">
        <f>VLOOKUP(B485,IF(A485="COMPOSICAO",S!$A:$D,I!$A:$D),2,FALSE)</f>
        <v>ADESIVO PLASTICO PARA PVC, FRASCO COM *850* GR</v>
      </c>
      <c r="D485" s="66"/>
      <c r="E485" s="66"/>
      <c r="F485" s="66"/>
      <c r="G485" s="16" t="str">
        <f>VLOOKUP(B485,IF(A485="COMPOSICAO",S!$A:$D,I!$A:$D),3,FALSE)</f>
        <v>UN</v>
      </c>
      <c r="H485" s="21">
        <f>0.0106</f>
        <v>1.06E-2</v>
      </c>
      <c r="I485" s="17">
        <f>IF(A485="COMPOSICAO",VLOOKUP("TOTAL - "&amp;B485,COMPOSICAO_AUX_1!$A:$J,10,FALSE),VLOOKUP(B485,I!$A:$D,4,FALSE))</f>
        <v>53.01</v>
      </c>
      <c r="J485" s="37">
        <f t="shared" ref="J485:J490" si="19">TRUNC(H485*I485,2)</f>
        <v>0.56000000000000005</v>
      </c>
      <c r="K485" s="38"/>
      <c r="L485" s="3"/>
      <c r="M485" s="3"/>
      <c r="N485" s="3"/>
    </row>
    <row r="486" spans="1:14" ht="30" customHeight="1" x14ac:dyDescent="0.25">
      <c r="A486" s="16" t="s">
        <v>506</v>
      </c>
      <c r="B486" s="16">
        <v>7139</v>
      </c>
      <c r="C486" s="66" t="str">
        <f>VLOOKUP(B486,IF(A486="COMPOSICAO",S!$A:$D,I!$A:$D),2,FALSE)</f>
        <v>TE SOLDAVEL, PVC, 90 GRAUS, 25 MM, PARA AGUA FRIA PREDIAL (NBR 5648)</v>
      </c>
      <c r="D486" s="66"/>
      <c r="E486" s="66"/>
      <c r="F486" s="66"/>
      <c r="G486" s="16" t="str">
        <f>VLOOKUP(B486,IF(A486="COMPOSICAO",S!$A:$D,I!$A:$D),3,FALSE)</f>
        <v>UN</v>
      </c>
      <c r="H486" s="21">
        <f>1</f>
        <v>1</v>
      </c>
      <c r="I486" s="17">
        <f>IF(A486="COMPOSICAO",VLOOKUP("TOTAL - "&amp;B486,COMPOSICAO_AUX_1!$A:$J,10,FALSE),VLOOKUP(B486,I!$A:$D,4,FALSE))</f>
        <v>1.33</v>
      </c>
      <c r="J486" s="37">
        <f t="shared" si="19"/>
        <v>1.33</v>
      </c>
      <c r="K486" s="38"/>
      <c r="L486" s="3"/>
      <c r="M486" s="3"/>
      <c r="N486" s="3"/>
    </row>
    <row r="487" spans="1:14" ht="30" customHeight="1" x14ac:dyDescent="0.25">
      <c r="A487" s="16" t="s">
        <v>506</v>
      </c>
      <c r="B487" s="16">
        <v>20083</v>
      </c>
      <c r="C487" s="66" t="str">
        <f>VLOOKUP(B487,IF(A487="COMPOSICAO",S!$A:$D,I!$A:$D),2,FALSE)</f>
        <v>SOLUCAO PREPARADORA / LIMPADORA PARA PVC, FRASCO COM 1000 CM3</v>
      </c>
      <c r="D487" s="66"/>
      <c r="E487" s="66"/>
      <c r="F487" s="66"/>
      <c r="G487" s="16" t="str">
        <f>VLOOKUP(B487,IF(A487="COMPOSICAO",S!$A:$D,I!$A:$D),3,FALSE)</f>
        <v>UN</v>
      </c>
      <c r="H487" s="21">
        <f>0.012</f>
        <v>1.2E-2</v>
      </c>
      <c r="I487" s="17">
        <f>IF(A487="COMPOSICAO",VLOOKUP("TOTAL - "&amp;B487,COMPOSICAO_AUX_1!$A:$J,10,FALSE),VLOOKUP(B487,I!$A:$D,4,FALSE))</f>
        <v>60.06</v>
      </c>
      <c r="J487" s="37">
        <f t="shared" si="19"/>
        <v>0.72</v>
      </c>
      <c r="K487" s="38"/>
      <c r="L487" s="3"/>
      <c r="M487" s="3"/>
      <c r="N487" s="3"/>
    </row>
    <row r="488" spans="1:14" ht="15" customHeight="1" x14ac:dyDescent="0.25">
      <c r="A488" s="16" t="s">
        <v>506</v>
      </c>
      <c r="B488" s="16">
        <v>38383</v>
      </c>
      <c r="C488" s="66" t="str">
        <f>VLOOKUP(B488,IF(A488="COMPOSICAO",S!$A:$D,I!$A:$D),2,FALSE)</f>
        <v>LIXA D'AGUA EM FOLHA, GRAO 100</v>
      </c>
      <c r="D488" s="66"/>
      <c r="E488" s="66"/>
      <c r="F488" s="66"/>
      <c r="G488" s="16" t="str">
        <f>VLOOKUP(B488,IF(A488="COMPOSICAO",S!$A:$D,I!$A:$D),3,FALSE)</f>
        <v>UN</v>
      </c>
      <c r="H488" s="21">
        <f>0.0507</f>
        <v>5.0700000000000002E-2</v>
      </c>
      <c r="I488" s="17">
        <f>IF(A488="COMPOSICAO",VLOOKUP("TOTAL - "&amp;B488,COMPOSICAO_AUX_1!$A:$J,10,FALSE),VLOOKUP(B488,I!$A:$D,4,FALSE))</f>
        <v>1.79</v>
      </c>
      <c r="J488" s="37">
        <f t="shared" si="19"/>
        <v>0.09</v>
      </c>
      <c r="K488" s="38"/>
      <c r="L488" s="3"/>
      <c r="M488" s="3"/>
      <c r="N488" s="3"/>
    </row>
    <row r="489" spans="1:14" ht="30" customHeight="1" x14ac:dyDescent="0.25">
      <c r="A489" s="16" t="s">
        <v>507</v>
      </c>
      <c r="B489" s="16">
        <v>88248</v>
      </c>
      <c r="C489" s="66" t="str">
        <f>VLOOKUP(B489,IF(A489="COMPOSICAO",S!$A:$D,I!$A:$D),2,FALSE)</f>
        <v>AUXILIAR DE ENCANADOR OU BOMBEIRO HIDRÁULICO COM ENCARGOS COMPLEMENTARES</v>
      </c>
      <c r="D489" s="66"/>
      <c r="E489" s="66"/>
      <c r="F489" s="66"/>
      <c r="G489" s="16" t="str">
        <f>VLOOKUP(B489,IF(A489="COMPOSICAO",S!$A:$D,I!$A:$D),3,FALSE)</f>
        <v>H</v>
      </c>
      <c r="H489" s="21">
        <f>0.2026</f>
        <v>0.2026</v>
      </c>
      <c r="I489" s="17">
        <f>IF(A489="COMPOSICAO",VLOOKUP("TOTAL - "&amp;B489,COMPOSICAO_AUX_1!$A:$J,10,FALSE),VLOOKUP(B489,I!$A:$D,4,FALSE))</f>
        <v>18.260000000000002</v>
      </c>
      <c r="J489" s="37">
        <f t="shared" si="19"/>
        <v>3.69</v>
      </c>
      <c r="K489" s="38"/>
      <c r="L489" s="3"/>
      <c r="M489" s="3"/>
      <c r="N489" s="3"/>
    </row>
    <row r="490" spans="1:14" ht="30" customHeight="1" x14ac:dyDescent="0.25">
      <c r="A490" s="16" t="s">
        <v>507</v>
      </c>
      <c r="B490" s="16">
        <v>88267</v>
      </c>
      <c r="C490" s="66" t="str">
        <f>VLOOKUP(B490,IF(A490="COMPOSICAO",S!$A:$D,I!$A:$D),2,FALSE)</f>
        <v>ENCANADOR OU BOMBEIRO HIDRÁULICO COM ENCARGOS COMPLEMENTARES</v>
      </c>
      <c r="D490" s="66"/>
      <c r="E490" s="66"/>
      <c r="F490" s="66"/>
      <c r="G490" s="16" t="str">
        <f>VLOOKUP(B490,IF(A490="COMPOSICAO",S!$A:$D,I!$A:$D),3,FALSE)</f>
        <v>H</v>
      </c>
      <c r="H490" s="21">
        <f>0.2026</f>
        <v>0.2026</v>
      </c>
      <c r="I490" s="17">
        <f>IF(A490="COMPOSICAO",VLOOKUP("TOTAL - "&amp;B490,COMPOSICAO_AUX_1!$A:$J,10,FALSE),VLOOKUP(B490,I!$A:$D,4,FALSE))</f>
        <v>22.169999999999998</v>
      </c>
      <c r="J490" s="37">
        <f t="shared" si="19"/>
        <v>4.49</v>
      </c>
      <c r="K490" s="38"/>
      <c r="L490" s="3"/>
      <c r="M490" s="3"/>
      <c r="N490" s="3"/>
    </row>
    <row r="491" spans="1:14" ht="15" customHeight="1" x14ac:dyDescent="0.25">
      <c r="A491" s="22" t="s">
        <v>508</v>
      </c>
      <c r="B491" s="23"/>
      <c r="C491" s="23"/>
      <c r="D491" s="23"/>
      <c r="E491" s="23"/>
      <c r="F491" s="23"/>
      <c r="G491" s="24"/>
      <c r="H491" s="25"/>
      <c r="I491" s="18"/>
      <c r="J491" s="37">
        <f>SUM(J484:K490)</f>
        <v>10.88</v>
      </c>
      <c r="K491" s="38"/>
    </row>
    <row r="492" spans="1:14" ht="15" customHeight="1" x14ac:dyDescent="0.25">
      <c r="A492" s="22" t="str">
        <f>"TAXA DE BDI ("&amp;BDI&amp;" %)"</f>
        <v>TAXA DE BDI (20,34 %)</v>
      </c>
      <c r="B492" s="23"/>
      <c r="C492" s="23"/>
      <c r="D492" s="23"/>
      <c r="E492" s="23"/>
      <c r="F492" s="23"/>
      <c r="G492" s="24"/>
      <c r="H492" s="25"/>
      <c r="I492" s="18"/>
      <c r="J492" s="37">
        <f>ROUND(J491*(BDI/100),2)</f>
        <v>2.21</v>
      </c>
      <c r="K492" s="38"/>
    </row>
    <row r="493" spans="1:14" ht="15" customHeight="1" x14ac:dyDescent="0.25">
      <c r="A493" s="22" t="s">
        <v>558</v>
      </c>
      <c r="B493" s="23"/>
      <c r="C493" s="23"/>
      <c r="D493" s="23"/>
      <c r="E493" s="23"/>
      <c r="F493" s="23"/>
      <c r="G493" s="24"/>
      <c r="H493" s="25"/>
      <c r="I493" s="18"/>
      <c r="J493" s="37">
        <f>SUM(J491:K492)</f>
        <v>13.09</v>
      </c>
      <c r="K493" s="38"/>
    </row>
    <row r="494" spans="1:14" ht="15" customHeight="1" x14ac:dyDescent="0.25">
      <c r="A494" s="3"/>
      <c r="B494" s="3"/>
      <c r="C494" s="3"/>
      <c r="D494" s="3"/>
      <c r="E494" s="3"/>
      <c r="F494" s="3"/>
      <c r="G494" s="3"/>
      <c r="H494" s="3"/>
      <c r="I494" s="3"/>
      <c r="J494" s="3"/>
      <c r="K494" s="3"/>
    </row>
    <row r="495" spans="1:14" ht="15" customHeight="1" x14ac:dyDescent="0.25">
      <c r="A495" s="10" t="s">
        <v>502</v>
      </c>
      <c r="B495" s="10" t="s">
        <v>32</v>
      </c>
      <c r="C495" s="70" t="s">
        <v>8</v>
      </c>
      <c r="D495" s="71"/>
      <c r="E495" s="71"/>
      <c r="F495" s="71"/>
      <c r="G495" s="6" t="s">
        <v>33</v>
      </c>
      <c r="H495" s="6" t="s">
        <v>503</v>
      </c>
      <c r="I495" s="6" t="s">
        <v>504</v>
      </c>
      <c r="J495" s="44" t="s">
        <v>10</v>
      </c>
      <c r="K495" s="45"/>
    </row>
    <row r="496" spans="1:14" ht="45" customHeight="1" x14ac:dyDescent="0.25">
      <c r="A496" s="6" t="s">
        <v>538</v>
      </c>
      <c r="B496" s="6">
        <v>89397</v>
      </c>
      <c r="C496" s="76" t="str">
        <f>VLOOKUP(B496,S!$A:$D,2,FALSE)</f>
        <v>TÊ DE REDUÇÃO, PVC, SOLDÁVEL, DN 25MM X 20MM, INSTALADO EM RAMAL OU SUB-RAMAL DE ÁGUA - FORNECIMENTO E INSTALAÇÃO. AF_06/2022</v>
      </c>
      <c r="D496" s="76"/>
      <c r="E496" s="76"/>
      <c r="F496" s="77"/>
      <c r="G496" s="6" t="str">
        <f>VLOOKUP(B496,S!$A:$D,3,FALSE)</f>
        <v>UN</v>
      </c>
      <c r="H496" s="20"/>
      <c r="I496" s="20">
        <f>J503</f>
        <v>13.04</v>
      </c>
      <c r="J496" s="64"/>
      <c r="K496" s="65"/>
      <c r="L496" s="20">
        <f>VLOOKUP(B496,S!$A:$D,4,FALSE)</f>
        <v>13.04</v>
      </c>
      <c r="M496" s="6" t="str">
        <f>IF(ROUND((L496-I496),2)=0,"OK, confere com a tabela.",IF(ROUND((L496-I496),2)&lt;0,"ACIMA ("&amp;TEXT(ROUND(I496*100/L496,4),"0,0000")&amp;" %) da tabela.","ABAIXO ("&amp;TEXT(ROUND(I496*100/L496,4),"0,0000")&amp;" %) da tabela."))</f>
        <v>OK, confere com a tabela.</v>
      </c>
    </row>
    <row r="497" spans="1:14" ht="30" customHeight="1" x14ac:dyDescent="0.25">
      <c r="A497" s="16" t="s">
        <v>506</v>
      </c>
      <c r="B497" s="16">
        <v>122</v>
      </c>
      <c r="C497" s="66" t="str">
        <f>VLOOKUP(B497,IF(A497="COMPOSICAO",S!$A:$D,I!$A:$D),2,FALSE)</f>
        <v>ADESIVO PLASTICO PARA PVC, FRASCO COM *850* GR</v>
      </c>
      <c r="D497" s="66"/>
      <c r="E497" s="66"/>
      <c r="F497" s="66"/>
      <c r="G497" s="16" t="str">
        <f>VLOOKUP(B497,IF(A497="COMPOSICAO",S!$A:$D,I!$A:$D),3,FALSE)</f>
        <v>UN</v>
      </c>
      <c r="H497" s="21">
        <f>0.0088</f>
        <v>8.8000000000000005E-3</v>
      </c>
      <c r="I497" s="17">
        <f>IF(A497="COMPOSICAO",VLOOKUP("TOTAL - "&amp;B497,COMPOSICAO_AUX_1!$A:$J,10,FALSE),VLOOKUP(B497,I!$A:$D,4,FALSE))</f>
        <v>53.01</v>
      </c>
      <c r="J497" s="37">
        <f t="shared" ref="J497:J502" si="20">TRUNC(H497*I497,2)</f>
        <v>0.46</v>
      </c>
      <c r="K497" s="38"/>
      <c r="L497" s="3"/>
      <c r="M497" s="3"/>
      <c r="N497" s="3"/>
    </row>
    <row r="498" spans="1:14" ht="30" customHeight="1" x14ac:dyDescent="0.25">
      <c r="A498" s="16" t="s">
        <v>506</v>
      </c>
      <c r="B498" s="16">
        <v>7104</v>
      </c>
      <c r="C498" s="66" t="str">
        <f>VLOOKUP(B498,IF(A498="COMPOSICAO",S!$A:$D,I!$A:$D),2,FALSE)</f>
        <v>TE DE REDUCAO, PVC, SOLDAVEL, 90 GRAUS, 25 MM X 20 MM, PARA AGUA FRIA PREDIAL</v>
      </c>
      <c r="D498" s="66"/>
      <c r="E498" s="66"/>
      <c r="F498" s="66"/>
      <c r="G498" s="16" t="str">
        <f>VLOOKUP(B498,IF(A498="COMPOSICAO",S!$A:$D,I!$A:$D),3,FALSE)</f>
        <v>UN</v>
      </c>
      <c r="H498" s="21">
        <f>1</f>
        <v>1</v>
      </c>
      <c r="I498" s="17">
        <f>IF(A498="COMPOSICAO",VLOOKUP("TOTAL - "&amp;B498,COMPOSICAO_AUX_1!$A:$J,10,FALSE),VLOOKUP(B498,I!$A:$D,4,FALSE))</f>
        <v>4.25</v>
      </c>
      <c r="J498" s="37">
        <f t="shared" si="20"/>
        <v>4.25</v>
      </c>
      <c r="K498" s="38"/>
      <c r="L498" s="3"/>
      <c r="M498" s="3"/>
      <c r="N498" s="3"/>
    </row>
    <row r="499" spans="1:14" ht="30" customHeight="1" x14ac:dyDescent="0.25">
      <c r="A499" s="16" t="s">
        <v>506</v>
      </c>
      <c r="B499" s="16">
        <v>20083</v>
      </c>
      <c r="C499" s="66" t="str">
        <f>VLOOKUP(B499,IF(A499="COMPOSICAO",S!$A:$D,I!$A:$D),2,FALSE)</f>
        <v>SOLUCAO PREPARADORA / LIMPADORA PARA PVC, FRASCO COM 1000 CM3</v>
      </c>
      <c r="D499" s="66"/>
      <c r="E499" s="66"/>
      <c r="F499" s="66"/>
      <c r="G499" s="16" t="str">
        <f>VLOOKUP(B499,IF(A499="COMPOSICAO",S!$A:$D,I!$A:$D),3,FALSE)</f>
        <v>UN</v>
      </c>
      <c r="H499" s="21">
        <f>0.0105</f>
        <v>1.0500000000000001E-2</v>
      </c>
      <c r="I499" s="17">
        <f>IF(A499="COMPOSICAO",VLOOKUP("TOTAL - "&amp;B499,COMPOSICAO_AUX_1!$A:$J,10,FALSE),VLOOKUP(B499,I!$A:$D,4,FALSE))</f>
        <v>60.06</v>
      </c>
      <c r="J499" s="37">
        <f t="shared" si="20"/>
        <v>0.63</v>
      </c>
      <c r="K499" s="38"/>
      <c r="L499" s="3"/>
      <c r="M499" s="3"/>
      <c r="N499" s="3"/>
    </row>
    <row r="500" spans="1:14" ht="15" customHeight="1" x14ac:dyDescent="0.25">
      <c r="A500" s="16" t="s">
        <v>506</v>
      </c>
      <c r="B500" s="16">
        <v>38383</v>
      </c>
      <c r="C500" s="66" t="str">
        <f>VLOOKUP(B500,IF(A500="COMPOSICAO",S!$A:$D,I!$A:$D),2,FALSE)</f>
        <v>LIXA D'AGUA EM FOLHA, GRAO 100</v>
      </c>
      <c r="D500" s="66"/>
      <c r="E500" s="66"/>
      <c r="F500" s="66"/>
      <c r="G500" s="16" t="str">
        <f>VLOOKUP(B500,IF(A500="COMPOSICAO",S!$A:$D,I!$A:$D),3,FALSE)</f>
        <v>UN</v>
      </c>
      <c r="H500" s="21">
        <f>0.0484</f>
        <v>4.8399999999999999E-2</v>
      </c>
      <c r="I500" s="17">
        <f>IF(A500="COMPOSICAO",VLOOKUP("TOTAL - "&amp;B500,COMPOSICAO_AUX_1!$A:$J,10,FALSE),VLOOKUP(B500,I!$A:$D,4,FALSE))</f>
        <v>1.79</v>
      </c>
      <c r="J500" s="37">
        <f t="shared" si="20"/>
        <v>0.08</v>
      </c>
      <c r="K500" s="38"/>
      <c r="L500" s="3"/>
      <c r="M500" s="3"/>
      <c r="N500" s="3"/>
    </row>
    <row r="501" spans="1:14" ht="30" customHeight="1" x14ac:dyDescent="0.25">
      <c r="A501" s="16" t="s">
        <v>507</v>
      </c>
      <c r="B501" s="16">
        <v>88248</v>
      </c>
      <c r="C501" s="66" t="str">
        <f>VLOOKUP(B501,IF(A501="COMPOSICAO",S!$A:$D,I!$A:$D),2,FALSE)</f>
        <v>AUXILIAR DE ENCANADOR OU BOMBEIRO HIDRÁULICO COM ENCARGOS COMPLEMENTARES</v>
      </c>
      <c r="D501" s="66"/>
      <c r="E501" s="66"/>
      <c r="F501" s="66"/>
      <c r="G501" s="16" t="str">
        <f>VLOOKUP(B501,IF(A501="COMPOSICAO",S!$A:$D,I!$A:$D),3,FALSE)</f>
        <v>H</v>
      </c>
      <c r="H501" s="21">
        <f>0.1887</f>
        <v>0.18870000000000001</v>
      </c>
      <c r="I501" s="17">
        <f>IF(A501="COMPOSICAO",VLOOKUP("TOTAL - "&amp;B501,COMPOSICAO_AUX_1!$A:$J,10,FALSE),VLOOKUP(B501,I!$A:$D,4,FALSE))</f>
        <v>18.260000000000002</v>
      </c>
      <c r="J501" s="37">
        <f t="shared" si="20"/>
        <v>3.44</v>
      </c>
      <c r="K501" s="38"/>
      <c r="L501" s="3"/>
      <c r="M501" s="3"/>
      <c r="N501" s="3"/>
    </row>
    <row r="502" spans="1:14" ht="30" customHeight="1" x14ac:dyDescent="0.25">
      <c r="A502" s="16" t="s">
        <v>507</v>
      </c>
      <c r="B502" s="16">
        <v>88267</v>
      </c>
      <c r="C502" s="66" t="str">
        <f>VLOOKUP(B502,IF(A502="COMPOSICAO",S!$A:$D,I!$A:$D),2,FALSE)</f>
        <v>ENCANADOR OU BOMBEIRO HIDRÁULICO COM ENCARGOS COMPLEMENTARES</v>
      </c>
      <c r="D502" s="66"/>
      <c r="E502" s="66"/>
      <c r="F502" s="66"/>
      <c r="G502" s="16" t="str">
        <f>VLOOKUP(B502,IF(A502="COMPOSICAO",S!$A:$D,I!$A:$D),3,FALSE)</f>
        <v>H</v>
      </c>
      <c r="H502" s="21">
        <f>0.1887</f>
        <v>0.18870000000000001</v>
      </c>
      <c r="I502" s="17">
        <f>IF(A502="COMPOSICAO",VLOOKUP("TOTAL - "&amp;B502,COMPOSICAO_AUX_1!$A:$J,10,FALSE),VLOOKUP(B502,I!$A:$D,4,FALSE))</f>
        <v>22.169999999999998</v>
      </c>
      <c r="J502" s="37">
        <f t="shared" si="20"/>
        <v>4.18</v>
      </c>
      <c r="K502" s="38"/>
      <c r="L502" s="3"/>
      <c r="M502" s="3"/>
      <c r="N502" s="3"/>
    </row>
    <row r="503" spans="1:14" ht="15" customHeight="1" x14ac:dyDescent="0.25">
      <c r="A503" s="22" t="s">
        <v>508</v>
      </c>
      <c r="B503" s="23"/>
      <c r="C503" s="23"/>
      <c r="D503" s="23"/>
      <c r="E503" s="23"/>
      <c r="F503" s="23"/>
      <c r="G503" s="24"/>
      <c r="H503" s="25"/>
      <c r="I503" s="18"/>
      <c r="J503" s="37">
        <f>SUM(J496:K502)</f>
        <v>13.04</v>
      </c>
      <c r="K503" s="38"/>
    </row>
    <row r="504" spans="1:14" ht="15" customHeight="1" x14ac:dyDescent="0.25">
      <c r="A504" s="22" t="str">
        <f>"TAXA DE BDI ("&amp;BDI&amp;" %)"</f>
        <v>TAXA DE BDI (20,34 %)</v>
      </c>
      <c r="B504" s="23"/>
      <c r="C504" s="23"/>
      <c r="D504" s="23"/>
      <c r="E504" s="23"/>
      <c r="F504" s="23"/>
      <c r="G504" s="24"/>
      <c r="H504" s="25"/>
      <c r="I504" s="18"/>
      <c r="J504" s="37">
        <f>ROUND(J503*(BDI/100),2)</f>
        <v>2.65</v>
      </c>
      <c r="K504" s="38"/>
    </row>
    <row r="505" spans="1:14" ht="15" customHeight="1" x14ac:dyDescent="0.25">
      <c r="A505" s="22" t="s">
        <v>559</v>
      </c>
      <c r="B505" s="23"/>
      <c r="C505" s="23"/>
      <c r="D505" s="23"/>
      <c r="E505" s="23"/>
      <c r="F505" s="23"/>
      <c r="G505" s="24"/>
      <c r="H505" s="25"/>
      <c r="I505" s="18"/>
      <c r="J505" s="37">
        <f>SUM(J503:K504)</f>
        <v>15.69</v>
      </c>
      <c r="K505" s="38"/>
    </row>
    <row r="506" spans="1:14" ht="15" customHeight="1" x14ac:dyDescent="0.25">
      <c r="A506" s="3"/>
      <c r="B506" s="3"/>
      <c r="C506" s="3"/>
      <c r="D506" s="3"/>
      <c r="E506" s="3"/>
      <c r="F506" s="3"/>
      <c r="G506" s="3"/>
      <c r="H506" s="3"/>
      <c r="I506" s="3"/>
      <c r="J506" s="3"/>
      <c r="K506" s="3"/>
    </row>
    <row r="507" spans="1:14" ht="15" customHeight="1" x14ac:dyDescent="0.25">
      <c r="A507" s="10" t="s">
        <v>502</v>
      </c>
      <c r="B507" s="10" t="s">
        <v>32</v>
      </c>
      <c r="C507" s="70" t="s">
        <v>8</v>
      </c>
      <c r="D507" s="71"/>
      <c r="E507" s="71"/>
      <c r="F507" s="71"/>
      <c r="G507" s="6" t="s">
        <v>33</v>
      </c>
      <c r="H507" s="6" t="s">
        <v>503</v>
      </c>
      <c r="I507" s="6" t="s">
        <v>504</v>
      </c>
      <c r="J507" s="44" t="s">
        <v>10</v>
      </c>
      <c r="K507" s="45"/>
    </row>
    <row r="508" spans="1:14" ht="45" customHeight="1" x14ac:dyDescent="0.25">
      <c r="A508" s="6" t="s">
        <v>538</v>
      </c>
      <c r="B508" s="6">
        <v>89400</v>
      </c>
      <c r="C508" s="76" t="str">
        <f>VLOOKUP(B508,S!$A:$D,2,FALSE)</f>
        <v>TÊ DE REDUÇÃO, PVC, SOLDÁVEL, DN 32MM X 25MM, INSTALADO EM RAMAL OU SUB-RAMAL DE ÁGUA - FORNECIMENTO E INSTALAÇÃO. AF_06/2022</v>
      </c>
      <c r="D508" s="76"/>
      <c r="E508" s="76"/>
      <c r="F508" s="77"/>
      <c r="G508" s="6" t="str">
        <f>VLOOKUP(B508,S!$A:$D,3,FALSE)</f>
        <v>UN</v>
      </c>
      <c r="H508" s="20"/>
      <c r="I508" s="20">
        <f>J515</f>
        <v>17.97</v>
      </c>
      <c r="J508" s="64"/>
      <c r="K508" s="65"/>
      <c r="L508" s="20">
        <f>VLOOKUP(B508,S!$A:$D,4,FALSE)</f>
        <v>17.97</v>
      </c>
      <c r="M508" s="6" t="str">
        <f>IF(ROUND((L508-I508),2)=0,"OK, confere com a tabela.",IF(ROUND((L508-I508),2)&lt;0,"ACIMA ("&amp;TEXT(ROUND(I508*100/L508,4),"0,0000")&amp;" %) da tabela.","ABAIXO ("&amp;TEXT(ROUND(I508*100/L508,4),"0,0000")&amp;" %) da tabela."))</f>
        <v>OK, confere com a tabela.</v>
      </c>
    </row>
    <row r="509" spans="1:14" ht="30" customHeight="1" x14ac:dyDescent="0.25">
      <c r="A509" s="16" t="s">
        <v>506</v>
      </c>
      <c r="B509" s="16">
        <v>122</v>
      </c>
      <c r="C509" s="66" t="str">
        <f>VLOOKUP(B509,IF(A509="COMPOSICAO",S!$A:$D,I!$A:$D),2,FALSE)</f>
        <v>ADESIVO PLASTICO PARA PVC, FRASCO COM *850* GR</v>
      </c>
      <c r="D509" s="66"/>
      <c r="E509" s="66"/>
      <c r="F509" s="66"/>
      <c r="G509" s="16" t="str">
        <f>VLOOKUP(B509,IF(A509="COMPOSICAO",S!$A:$D,I!$A:$D),3,FALSE)</f>
        <v>UN</v>
      </c>
      <c r="H509" s="21">
        <f>0.0124</f>
        <v>1.24E-2</v>
      </c>
      <c r="I509" s="17">
        <f>IF(A509="COMPOSICAO",VLOOKUP("TOTAL - "&amp;B509,COMPOSICAO_AUX_1!$A:$J,10,FALSE),VLOOKUP(B509,I!$A:$D,4,FALSE))</f>
        <v>53.01</v>
      </c>
      <c r="J509" s="37">
        <f t="shared" ref="J509:J514" si="21">TRUNC(H509*I509,2)</f>
        <v>0.65</v>
      </c>
      <c r="K509" s="38"/>
      <c r="L509" s="3"/>
      <c r="M509" s="3"/>
      <c r="N509" s="3"/>
    </row>
    <row r="510" spans="1:14" ht="30" customHeight="1" x14ac:dyDescent="0.25">
      <c r="A510" s="16" t="s">
        <v>506</v>
      </c>
      <c r="B510" s="16">
        <v>7136</v>
      </c>
      <c r="C510" s="66" t="str">
        <f>VLOOKUP(B510,IF(A510="COMPOSICAO",S!$A:$D,I!$A:$D),2,FALSE)</f>
        <v>TE DE REDUCAO, PVC, SOLDAVEL, 90 GRAUS, 32 MM X 25 MM, PARA AGUA FRIA PREDIAL</v>
      </c>
      <c r="D510" s="66"/>
      <c r="E510" s="66"/>
      <c r="F510" s="66"/>
      <c r="G510" s="16" t="str">
        <f>VLOOKUP(B510,IF(A510="COMPOSICAO",S!$A:$D,I!$A:$D),3,FALSE)</f>
        <v>UN</v>
      </c>
      <c r="H510" s="21">
        <f>1</f>
        <v>1</v>
      </c>
      <c r="I510" s="17">
        <f>IF(A510="COMPOSICAO",VLOOKUP("TOTAL - "&amp;B510,COMPOSICAO_AUX_1!$A:$J,10,FALSE),VLOOKUP(B510,I!$A:$D,4,FALSE))</f>
        <v>7.4</v>
      </c>
      <c r="J510" s="37">
        <f t="shared" si="21"/>
        <v>7.4</v>
      </c>
      <c r="K510" s="38"/>
      <c r="L510" s="3"/>
      <c r="M510" s="3"/>
      <c r="N510" s="3"/>
    </row>
    <row r="511" spans="1:14" ht="30" customHeight="1" x14ac:dyDescent="0.25">
      <c r="A511" s="16" t="s">
        <v>506</v>
      </c>
      <c r="B511" s="16">
        <v>20083</v>
      </c>
      <c r="C511" s="66" t="str">
        <f>VLOOKUP(B511,IF(A511="COMPOSICAO",S!$A:$D,I!$A:$D),2,FALSE)</f>
        <v>SOLUCAO PREPARADORA / LIMPADORA PARA PVC, FRASCO COM 1000 CM3</v>
      </c>
      <c r="D511" s="66"/>
      <c r="E511" s="66"/>
      <c r="F511" s="66"/>
      <c r="G511" s="16" t="str">
        <f>VLOOKUP(B511,IF(A511="COMPOSICAO",S!$A:$D,I!$A:$D),3,FALSE)</f>
        <v>UN</v>
      </c>
      <c r="H511" s="21">
        <f>0.0143</f>
        <v>1.43E-2</v>
      </c>
      <c r="I511" s="17">
        <f>IF(A511="COMPOSICAO",VLOOKUP("TOTAL - "&amp;B511,COMPOSICAO_AUX_1!$A:$J,10,FALSE),VLOOKUP(B511,I!$A:$D,4,FALSE))</f>
        <v>60.06</v>
      </c>
      <c r="J511" s="37">
        <f t="shared" si="21"/>
        <v>0.85</v>
      </c>
      <c r="K511" s="38"/>
      <c r="L511" s="3"/>
      <c r="M511" s="3"/>
      <c r="N511" s="3"/>
    </row>
    <row r="512" spans="1:14" ht="15" customHeight="1" x14ac:dyDescent="0.25">
      <c r="A512" s="16" t="s">
        <v>506</v>
      </c>
      <c r="B512" s="16">
        <v>38383</v>
      </c>
      <c r="C512" s="66" t="str">
        <f>VLOOKUP(B512,IF(A512="COMPOSICAO",S!$A:$D,I!$A:$D),2,FALSE)</f>
        <v>LIXA D'AGUA EM FOLHA, GRAO 100</v>
      </c>
      <c r="D512" s="66"/>
      <c r="E512" s="66"/>
      <c r="F512" s="66"/>
      <c r="G512" s="16" t="str">
        <f>VLOOKUP(B512,IF(A512="COMPOSICAO",S!$A:$D,I!$A:$D),3,FALSE)</f>
        <v>UN</v>
      </c>
      <c r="H512" s="21">
        <f>0.0572</f>
        <v>5.7200000000000001E-2</v>
      </c>
      <c r="I512" s="17">
        <f>IF(A512="COMPOSICAO",VLOOKUP("TOTAL - "&amp;B512,COMPOSICAO_AUX_1!$A:$J,10,FALSE),VLOOKUP(B512,I!$A:$D,4,FALSE))</f>
        <v>1.79</v>
      </c>
      <c r="J512" s="37">
        <f t="shared" si="21"/>
        <v>0.1</v>
      </c>
      <c r="K512" s="38"/>
      <c r="L512" s="3"/>
      <c r="M512" s="3"/>
      <c r="N512" s="3"/>
    </row>
    <row r="513" spans="1:14" ht="30" customHeight="1" x14ac:dyDescent="0.25">
      <c r="A513" s="16" t="s">
        <v>507</v>
      </c>
      <c r="B513" s="16">
        <v>88248</v>
      </c>
      <c r="C513" s="66" t="str">
        <f>VLOOKUP(B513,IF(A513="COMPOSICAO",S!$A:$D,I!$A:$D),2,FALSE)</f>
        <v>AUXILIAR DE ENCANADOR OU BOMBEIRO HIDRÁULICO COM ENCARGOS COMPLEMENTARES</v>
      </c>
      <c r="D513" s="66"/>
      <c r="E513" s="66"/>
      <c r="F513" s="66"/>
      <c r="G513" s="16" t="str">
        <f>VLOOKUP(B513,IF(A513="COMPOSICAO",S!$A:$D,I!$A:$D),3,FALSE)</f>
        <v>H</v>
      </c>
      <c r="H513" s="21">
        <f>0.2221</f>
        <v>0.22209999999999999</v>
      </c>
      <c r="I513" s="17">
        <f>IF(A513="COMPOSICAO",VLOOKUP("TOTAL - "&amp;B513,COMPOSICAO_AUX_1!$A:$J,10,FALSE),VLOOKUP(B513,I!$A:$D,4,FALSE))</f>
        <v>18.260000000000002</v>
      </c>
      <c r="J513" s="37">
        <f t="shared" si="21"/>
        <v>4.05</v>
      </c>
      <c r="K513" s="38"/>
      <c r="L513" s="3"/>
      <c r="M513" s="3"/>
      <c r="N513" s="3"/>
    </row>
    <row r="514" spans="1:14" ht="30" customHeight="1" x14ac:dyDescent="0.25">
      <c r="A514" s="16" t="s">
        <v>507</v>
      </c>
      <c r="B514" s="16">
        <v>88267</v>
      </c>
      <c r="C514" s="66" t="str">
        <f>VLOOKUP(B514,IF(A514="COMPOSICAO",S!$A:$D,I!$A:$D),2,FALSE)</f>
        <v>ENCANADOR OU BOMBEIRO HIDRÁULICO COM ENCARGOS COMPLEMENTARES</v>
      </c>
      <c r="D514" s="66"/>
      <c r="E514" s="66"/>
      <c r="F514" s="66"/>
      <c r="G514" s="16" t="str">
        <f>VLOOKUP(B514,IF(A514="COMPOSICAO",S!$A:$D,I!$A:$D),3,FALSE)</f>
        <v>H</v>
      </c>
      <c r="H514" s="21">
        <f>0.2221</f>
        <v>0.22209999999999999</v>
      </c>
      <c r="I514" s="17">
        <f>IF(A514="COMPOSICAO",VLOOKUP("TOTAL - "&amp;B514,COMPOSICAO_AUX_1!$A:$J,10,FALSE),VLOOKUP(B514,I!$A:$D,4,FALSE))</f>
        <v>22.169999999999998</v>
      </c>
      <c r="J514" s="37">
        <f t="shared" si="21"/>
        <v>4.92</v>
      </c>
      <c r="K514" s="38"/>
      <c r="L514" s="3"/>
      <c r="M514" s="3"/>
      <c r="N514" s="3"/>
    </row>
    <row r="515" spans="1:14" ht="15" customHeight="1" x14ac:dyDescent="0.25">
      <c r="A515" s="22" t="s">
        <v>508</v>
      </c>
      <c r="B515" s="23"/>
      <c r="C515" s="23"/>
      <c r="D515" s="23"/>
      <c r="E515" s="23"/>
      <c r="F515" s="23"/>
      <c r="G515" s="24"/>
      <c r="H515" s="25"/>
      <c r="I515" s="18"/>
      <c r="J515" s="37">
        <f>SUM(J508:K514)</f>
        <v>17.97</v>
      </c>
      <c r="K515" s="38"/>
    </row>
    <row r="516" spans="1:14" ht="15" customHeight="1" x14ac:dyDescent="0.25">
      <c r="A516" s="22" t="str">
        <f>"TAXA DE BDI ("&amp;BDI&amp;" %)"</f>
        <v>TAXA DE BDI (20,34 %)</v>
      </c>
      <c r="B516" s="23"/>
      <c r="C516" s="23"/>
      <c r="D516" s="23"/>
      <c r="E516" s="23"/>
      <c r="F516" s="23"/>
      <c r="G516" s="24"/>
      <c r="H516" s="25"/>
      <c r="I516" s="18"/>
      <c r="J516" s="37">
        <f>ROUND(J515*(BDI/100),2)</f>
        <v>3.66</v>
      </c>
      <c r="K516" s="38"/>
    </row>
    <row r="517" spans="1:14" ht="15" customHeight="1" x14ac:dyDescent="0.25">
      <c r="A517" s="22" t="s">
        <v>560</v>
      </c>
      <c r="B517" s="23"/>
      <c r="C517" s="23"/>
      <c r="D517" s="23"/>
      <c r="E517" s="23"/>
      <c r="F517" s="23"/>
      <c r="G517" s="24"/>
      <c r="H517" s="25"/>
      <c r="I517" s="18"/>
      <c r="J517" s="37">
        <f>SUM(J515:K516)</f>
        <v>21.63</v>
      </c>
      <c r="K517" s="38"/>
    </row>
    <row r="518" spans="1:14" ht="15" customHeight="1" x14ac:dyDescent="0.25">
      <c r="A518" s="3"/>
      <c r="B518" s="3"/>
      <c r="C518" s="3"/>
      <c r="D518" s="3"/>
      <c r="E518" s="3"/>
      <c r="F518" s="3"/>
      <c r="G518" s="3"/>
      <c r="H518" s="3"/>
      <c r="I518" s="3"/>
      <c r="J518" s="3"/>
      <c r="K518" s="3"/>
    </row>
    <row r="519" spans="1:14" ht="15" customHeight="1" x14ac:dyDescent="0.25">
      <c r="A519" s="10" t="s">
        <v>502</v>
      </c>
      <c r="B519" s="10" t="s">
        <v>32</v>
      </c>
      <c r="C519" s="70" t="s">
        <v>8</v>
      </c>
      <c r="D519" s="71"/>
      <c r="E519" s="71"/>
      <c r="F519" s="71"/>
      <c r="G519" s="6" t="s">
        <v>33</v>
      </c>
      <c r="H519" s="6" t="s">
        <v>503</v>
      </c>
      <c r="I519" s="6" t="s">
        <v>504</v>
      </c>
      <c r="J519" s="44" t="s">
        <v>10</v>
      </c>
      <c r="K519" s="45"/>
    </row>
    <row r="520" spans="1:14" ht="45" customHeight="1" x14ac:dyDescent="0.25">
      <c r="A520" s="6" t="s">
        <v>538</v>
      </c>
      <c r="B520" s="6">
        <v>89404</v>
      </c>
      <c r="C520" s="76" t="str">
        <f>VLOOKUP(B520,S!$A:$D,2,FALSE)</f>
        <v>JOELHO 90 GRAUS, PVC, SOLDÁVEL, DN 20MM, INSTALADO EM RAMAL DE DISTRIBUIÇÃO DE ÁGUA - FORNECIMENTO E INSTALAÇÃO. AF_06/2022</v>
      </c>
      <c r="D520" s="76"/>
      <c r="E520" s="76"/>
      <c r="F520" s="77"/>
      <c r="G520" s="6" t="str">
        <f>VLOOKUP(B520,S!$A:$D,3,FALSE)</f>
        <v>UN</v>
      </c>
      <c r="H520" s="20"/>
      <c r="I520" s="20">
        <f>J527</f>
        <v>6.03</v>
      </c>
      <c r="J520" s="64"/>
      <c r="K520" s="65"/>
      <c r="L520" s="20">
        <f>VLOOKUP(B520,S!$A:$D,4,FALSE)</f>
        <v>6.03</v>
      </c>
      <c r="M520" s="6" t="str">
        <f>IF(ROUND((L520-I520),2)=0,"OK, confere com a tabela.",IF(ROUND((L520-I520),2)&lt;0,"ACIMA ("&amp;TEXT(ROUND(I520*100/L520,4),"0,0000")&amp;" %) da tabela.","ABAIXO ("&amp;TEXT(ROUND(I520*100/L520,4),"0,0000")&amp;" %) da tabela."))</f>
        <v>OK, confere com a tabela.</v>
      </c>
    </row>
    <row r="521" spans="1:14" ht="30" customHeight="1" x14ac:dyDescent="0.25">
      <c r="A521" s="16" t="s">
        <v>506</v>
      </c>
      <c r="B521" s="16">
        <v>122</v>
      </c>
      <c r="C521" s="66" t="str">
        <f>VLOOKUP(B521,IF(A521="COMPOSICAO",S!$A:$D,I!$A:$D),2,FALSE)</f>
        <v>ADESIVO PLASTICO PARA PVC, FRASCO COM *850* GR</v>
      </c>
      <c r="D521" s="66"/>
      <c r="E521" s="66"/>
      <c r="F521" s="66"/>
      <c r="G521" s="16" t="str">
        <f>VLOOKUP(B521,IF(A521="COMPOSICAO",S!$A:$D,I!$A:$D),3,FALSE)</f>
        <v>UN</v>
      </c>
      <c r="H521" s="21">
        <f>0.0047</f>
        <v>4.7000000000000002E-3</v>
      </c>
      <c r="I521" s="17">
        <f>IF(A521="COMPOSICAO",VLOOKUP("TOTAL - "&amp;B521,COMPOSICAO_AUX_1!$A:$J,10,FALSE),VLOOKUP(B521,I!$A:$D,4,FALSE))</f>
        <v>53.01</v>
      </c>
      <c r="J521" s="37">
        <f t="shared" ref="J521:J526" si="22">TRUNC(H521*I521,2)</f>
        <v>0.24</v>
      </c>
      <c r="K521" s="38"/>
      <c r="L521" s="3"/>
      <c r="M521" s="3"/>
      <c r="N521" s="3"/>
    </row>
    <row r="522" spans="1:14" ht="30" customHeight="1" x14ac:dyDescent="0.25">
      <c r="A522" s="16" t="s">
        <v>506</v>
      </c>
      <c r="B522" s="16">
        <v>3542</v>
      </c>
      <c r="C522" s="66" t="str">
        <f>VLOOKUP(B522,IF(A522="COMPOSICAO",S!$A:$D,I!$A:$D),2,FALSE)</f>
        <v>JOELHO PVC, SOLDAVEL, 90 GRAUS, 20 MM, COR MARROM, PARA AGUA FRIA PREDIAL</v>
      </c>
      <c r="D522" s="66"/>
      <c r="E522" s="66"/>
      <c r="F522" s="66"/>
      <c r="G522" s="16" t="str">
        <f>VLOOKUP(B522,IF(A522="COMPOSICAO",S!$A:$D,I!$A:$D),3,FALSE)</f>
        <v>UN</v>
      </c>
      <c r="H522" s="21">
        <f>1</f>
        <v>1</v>
      </c>
      <c r="I522" s="17">
        <f>IF(A522="COMPOSICAO",VLOOKUP("TOTAL - "&amp;B522,COMPOSICAO_AUX_1!$A:$J,10,FALSE),VLOOKUP(B522,I!$A:$D,4,FALSE))</f>
        <v>0.66</v>
      </c>
      <c r="J522" s="37">
        <f t="shared" si="22"/>
        <v>0.66</v>
      </c>
      <c r="K522" s="38"/>
      <c r="L522" s="3"/>
      <c r="M522" s="3"/>
      <c r="N522" s="3"/>
    </row>
    <row r="523" spans="1:14" ht="30" customHeight="1" x14ac:dyDescent="0.25">
      <c r="A523" s="16" t="s">
        <v>506</v>
      </c>
      <c r="B523" s="16">
        <v>20083</v>
      </c>
      <c r="C523" s="66" t="str">
        <f>VLOOKUP(B523,IF(A523="COMPOSICAO",S!$A:$D,I!$A:$D),2,FALSE)</f>
        <v>SOLUCAO PREPARADORA / LIMPADORA PARA PVC, FRASCO COM 1000 CM3</v>
      </c>
      <c r="D523" s="66"/>
      <c r="E523" s="66"/>
      <c r="F523" s="66"/>
      <c r="G523" s="16" t="str">
        <f>VLOOKUP(B523,IF(A523="COMPOSICAO",S!$A:$D,I!$A:$D),3,FALSE)</f>
        <v>UN</v>
      </c>
      <c r="H523" s="21">
        <f>0.006</f>
        <v>6.0000000000000001E-3</v>
      </c>
      <c r="I523" s="17">
        <f>IF(A523="COMPOSICAO",VLOOKUP("TOTAL - "&amp;B523,COMPOSICAO_AUX_1!$A:$J,10,FALSE),VLOOKUP(B523,I!$A:$D,4,FALSE))</f>
        <v>60.06</v>
      </c>
      <c r="J523" s="37">
        <f t="shared" si="22"/>
        <v>0.36</v>
      </c>
      <c r="K523" s="38"/>
      <c r="L523" s="3"/>
      <c r="M523" s="3"/>
      <c r="N523" s="3"/>
    </row>
    <row r="524" spans="1:14" ht="15" customHeight="1" x14ac:dyDescent="0.25">
      <c r="A524" s="16" t="s">
        <v>506</v>
      </c>
      <c r="B524" s="16">
        <v>38383</v>
      </c>
      <c r="C524" s="66" t="str">
        <f>VLOOKUP(B524,IF(A524="COMPOSICAO",S!$A:$D,I!$A:$D),2,FALSE)</f>
        <v>LIXA D'AGUA EM FOLHA, GRAO 100</v>
      </c>
      <c r="D524" s="66"/>
      <c r="E524" s="66"/>
      <c r="F524" s="66"/>
      <c r="G524" s="16" t="str">
        <f>VLOOKUP(B524,IF(A524="COMPOSICAO",S!$A:$D,I!$A:$D),3,FALSE)</f>
        <v>UN</v>
      </c>
      <c r="H524" s="21">
        <f>0.026</f>
        <v>2.5999999999999999E-2</v>
      </c>
      <c r="I524" s="17">
        <f>IF(A524="COMPOSICAO",VLOOKUP("TOTAL - "&amp;B524,COMPOSICAO_AUX_1!$A:$J,10,FALSE),VLOOKUP(B524,I!$A:$D,4,FALSE))</f>
        <v>1.79</v>
      </c>
      <c r="J524" s="37">
        <f t="shared" si="22"/>
        <v>0.04</v>
      </c>
      <c r="K524" s="38"/>
      <c r="L524" s="3"/>
      <c r="M524" s="3"/>
      <c r="N524" s="3"/>
    </row>
    <row r="525" spans="1:14" ht="30" customHeight="1" x14ac:dyDescent="0.25">
      <c r="A525" s="16" t="s">
        <v>507</v>
      </c>
      <c r="B525" s="16">
        <v>88248</v>
      </c>
      <c r="C525" s="66" t="str">
        <f>VLOOKUP(B525,IF(A525="COMPOSICAO",S!$A:$D,I!$A:$D),2,FALSE)</f>
        <v>AUXILIAR DE ENCANADOR OU BOMBEIRO HIDRÁULICO COM ENCARGOS COMPLEMENTARES</v>
      </c>
      <c r="D525" s="66"/>
      <c r="E525" s="66"/>
      <c r="F525" s="66"/>
      <c r="G525" s="16" t="str">
        <f>VLOOKUP(B525,IF(A525="COMPOSICAO",S!$A:$D,I!$A:$D),3,FALSE)</f>
        <v>H</v>
      </c>
      <c r="H525" s="21">
        <f>0.1172</f>
        <v>0.1172</v>
      </c>
      <c r="I525" s="17">
        <f>IF(A525="COMPOSICAO",VLOOKUP("TOTAL - "&amp;B525,COMPOSICAO_AUX_1!$A:$J,10,FALSE),VLOOKUP(B525,I!$A:$D,4,FALSE))</f>
        <v>18.260000000000002</v>
      </c>
      <c r="J525" s="37">
        <f t="shared" si="22"/>
        <v>2.14</v>
      </c>
      <c r="K525" s="38"/>
      <c r="L525" s="3"/>
      <c r="M525" s="3"/>
      <c r="N525" s="3"/>
    </row>
    <row r="526" spans="1:14" ht="30" customHeight="1" x14ac:dyDescent="0.25">
      <c r="A526" s="16" t="s">
        <v>507</v>
      </c>
      <c r="B526" s="16">
        <v>88267</v>
      </c>
      <c r="C526" s="66" t="str">
        <f>VLOOKUP(B526,IF(A526="COMPOSICAO",S!$A:$D,I!$A:$D),2,FALSE)</f>
        <v>ENCANADOR OU BOMBEIRO HIDRÁULICO COM ENCARGOS COMPLEMENTARES</v>
      </c>
      <c r="D526" s="66"/>
      <c r="E526" s="66"/>
      <c r="F526" s="66"/>
      <c r="G526" s="16" t="str">
        <f>VLOOKUP(B526,IF(A526="COMPOSICAO",S!$A:$D,I!$A:$D),3,FALSE)</f>
        <v>H</v>
      </c>
      <c r="H526" s="21">
        <f>0.1172</f>
        <v>0.1172</v>
      </c>
      <c r="I526" s="17">
        <f>IF(A526="COMPOSICAO",VLOOKUP("TOTAL - "&amp;B526,COMPOSICAO_AUX_1!$A:$J,10,FALSE),VLOOKUP(B526,I!$A:$D,4,FALSE))</f>
        <v>22.169999999999998</v>
      </c>
      <c r="J526" s="37">
        <f t="shared" si="22"/>
        <v>2.59</v>
      </c>
      <c r="K526" s="38"/>
      <c r="L526" s="3"/>
      <c r="M526" s="3"/>
      <c r="N526" s="3"/>
    </row>
    <row r="527" spans="1:14" ht="15" customHeight="1" x14ac:dyDescent="0.25">
      <c r="A527" s="22" t="s">
        <v>508</v>
      </c>
      <c r="B527" s="23"/>
      <c r="C527" s="23"/>
      <c r="D527" s="23"/>
      <c r="E527" s="23"/>
      <c r="F527" s="23"/>
      <c r="G527" s="24"/>
      <c r="H527" s="25"/>
      <c r="I527" s="18"/>
      <c r="J527" s="37">
        <f>SUM(J520:K526)</f>
        <v>6.03</v>
      </c>
      <c r="K527" s="38"/>
    </row>
    <row r="528" spans="1:14" ht="15" customHeight="1" x14ac:dyDescent="0.25">
      <c r="A528" s="22" t="str">
        <f>"TAXA DE BDI ("&amp;BDI&amp;" %)"</f>
        <v>TAXA DE BDI (20,34 %)</v>
      </c>
      <c r="B528" s="23"/>
      <c r="C528" s="23"/>
      <c r="D528" s="23"/>
      <c r="E528" s="23"/>
      <c r="F528" s="23"/>
      <c r="G528" s="24"/>
      <c r="H528" s="25"/>
      <c r="I528" s="18"/>
      <c r="J528" s="37">
        <f>ROUND(J527*(BDI/100),2)</f>
        <v>1.23</v>
      </c>
      <c r="K528" s="38"/>
    </row>
    <row r="529" spans="1:14" ht="15" customHeight="1" x14ac:dyDescent="0.25">
      <c r="A529" s="22" t="s">
        <v>561</v>
      </c>
      <c r="B529" s="23"/>
      <c r="C529" s="23"/>
      <c r="D529" s="23"/>
      <c r="E529" s="23"/>
      <c r="F529" s="23"/>
      <c r="G529" s="24"/>
      <c r="H529" s="25"/>
      <c r="I529" s="18"/>
      <c r="J529" s="37">
        <f>SUM(J527:K528)</f>
        <v>7.26</v>
      </c>
      <c r="K529" s="38"/>
    </row>
    <row r="530" spans="1:14" ht="15" customHeight="1" x14ac:dyDescent="0.25">
      <c r="A530" s="3"/>
      <c r="B530" s="3"/>
      <c r="C530" s="3"/>
      <c r="D530" s="3"/>
      <c r="E530" s="3"/>
      <c r="F530" s="3"/>
      <c r="G530" s="3"/>
      <c r="H530" s="3"/>
      <c r="I530" s="3"/>
      <c r="J530" s="3"/>
      <c r="K530" s="3"/>
    </row>
    <row r="531" spans="1:14" ht="15" customHeight="1" x14ac:dyDescent="0.25">
      <c r="A531" s="10" t="s">
        <v>502</v>
      </c>
      <c r="B531" s="10" t="s">
        <v>32</v>
      </c>
      <c r="C531" s="70" t="s">
        <v>8</v>
      </c>
      <c r="D531" s="71"/>
      <c r="E531" s="71"/>
      <c r="F531" s="71"/>
      <c r="G531" s="6" t="s">
        <v>33</v>
      </c>
      <c r="H531" s="6" t="s">
        <v>503</v>
      </c>
      <c r="I531" s="6" t="s">
        <v>504</v>
      </c>
      <c r="J531" s="44" t="s">
        <v>10</v>
      </c>
      <c r="K531" s="45"/>
    </row>
    <row r="532" spans="1:14" ht="45" customHeight="1" x14ac:dyDescent="0.25">
      <c r="A532" s="6" t="s">
        <v>538</v>
      </c>
      <c r="B532" s="6">
        <v>89408</v>
      </c>
      <c r="C532" s="76" t="str">
        <f>VLOOKUP(B532,S!$A:$D,2,FALSE)</f>
        <v>JOELHO 90 GRAUS, PVC, SOLDÁVEL, DN 25MM, INSTALADO EM RAMAL DE DISTRIBUIÇÃO DE ÁGUA - FORNECIMENTO E INSTALAÇÃO. AF_06/2022</v>
      </c>
      <c r="D532" s="76"/>
      <c r="E532" s="76"/>
      <c r="F532" s="77"/>
      <c r="G532" s="6" t="str">
        <f>VLOOKUP(B532,S!$A:$D,3,FALSE)</f>
        <v>UN</v>
      </c>
      <c r="H532" s="20"/>
      <c r="I532" s="20">
        <f>J539</f>
        <v>7.1899999999999995</v>
      </c>
      <c r="J532" s="64"/>
      <c r="K532" s="65"/>
      <c r="L532" s="20">
        <f>VLOOKUP(B532,S!$A:$D,4,FALSE)</f>
        <v>7.19</v>
      </c>
      <c r="M532" s="6" t="str">
        <f>IF(ROUND((L532-I532),2)=0,"OK, confere com a tabela.",IF(ROUND((L532-I532),2)&lt;0,"ACIMA ("&amp;TEXT(ROUND(I532*100/L532,4),"0,0000")&amp;" %) da tabela.","ABAIXO ("&amp;TEXT(ROUND(I532*100/L532,4),"0,0000")&amp;" %) da tabela."))</f>
        <v>OK, confere com a tabela.</v>
      </c>
    </row>
    <row r="533" spans="1:14" ht="30" customHeight="1" x14ac:dyDescent="0.25">
      <c r="A533" s="16" t="s">
        <v>506</v>
      </c>
      <c r="B533" s="16">
        <v>122</v>
      </c>
      <c r="C533" s="66" t="str">
        <f>VLOOKUP(B533,IF(A533="COMPOSICAO",S!$A:$D,I!$A:$D),2,FALSE)</f>
        <v>ADESIVO PLASTICO PARA PVC, FRASCO COM *850* GR</v>
      </c>
      <c r="D533" s="66"/>
      <c r="E533" s="66"/>
      <c r="F533" s="66"/>
      <c r="G533" s="16" t="str">
        <f>VLOOKUP(B533,IF(A533="COMPOSICAO",S!$A:$D,I!$A:$D),3,FALSE)</f>
        <v>UN</v>
      </c>
      <c r="H533" s="21">
        <f>0.0071</f>
        <v>7.1000000000000004E-3</v>
      </c>
      <c r="I533" s="17">
        <f>IF(A533="COMPOSICAO",VLOOKUP("TOTAL - "&amp;B533,COMPOSICAO_AUX_1!$A:$J,10,FALSE),VLOOKUP(B533,I!$A:$D,4,FALSE))</f>
        <v>53.01</v>
      </c>
      <c r="J533" s="37">
        <f t="shared" ref="J533:J538" si="23">TRUNC(H533*I533,2)</f>
        <v>0.37</v>
      </c>
      <c r="K533" s="38"/>
      <c r="L533" s="3"/>
      <c r="M533" s="3"/>
      <c r="N533" s="3"/>
    </row>
    <row r="534" spans="1:14" ht="30" customHeight="1" x14ac:dyDescent="0.25">
      <c r="A534" s="16" t="s">
        <v>506</v>
      </c>
      <c r="B534" s="16">
        <v>3529</v>
      </c>
      <c r="C534" s="66" t="str">
        <f>VLOOKUP(B534,IF(A534="COMPOSICAO",S!$A:$D,I!$A:$D),2,FALSE)</f>
        <v>JOELHO PVC, SOLDAVEL, 90 GRAUS, 25 MM, COR MARROM, PARA AGUA FRIA PREDIAL</v>
      </c>
      <c r="D534" s="66"/>
      <c r="E534" s="66"/>
      <c r="F534" s="66"/>
      <c r="G534" s="16" t="str">
        <f>VLOOKUP(B534,IF(A534="COMPOSICAO",S!$A:$D,I!$A:$D),3,FALSE)</f>
        <v>UN</v>
      </c>
      <c r="H534" s="21">
        <f>1</f>
        <v>1</v>
      </c>
      <c r="I534" s="17">
        <f>IF(A534="COMPOSICAO",VLOOKUP("TOTAL - "&amp;B534,COMPOSICAO_AUX_1!$A:$J,10,FALSE),VLOOKUP(B534,I!$A:$D,4,FALSE))</f>
        <v>0.8</v>
      </c>
      <c r="J534" s="37">
        <f t="shared" si="23"/>
        <v>0.8</v>
      </c>
      <c r="K534" s="38"/>
      <c r="L534" s="3"/>
      <c r="M534" s="3"/>
      <c r="N534" s="3"/>
    </row>
    <row r="535" spans="1:14" ht="30" customHeight="1" x14ac:dyDescent="0.25">
      <c r="A535" s="16" t="s">
        <v>506</v>
      </c>
      <c r="B535" s="16">
        <v>20083</v>
      </c>
      <c r="C535" s="66" t="str">
        <f>VLOOKUP(B535,IF(A535="COMPOSICAO",S!$A:$D,I!$A:$D),2,FALSE)</f>
        <v>SOLUCAO PREPARADORA / LIMPADORA PARA PVC, FRASCO COM 1000 CM3</v>
      </c>
      <c r="D535" s="66"/>
      <c r="E535" s="66"/>
      <c r="F535" s="66"/>
      <c r="G535" s="16" t="str">
        <f>VLOOKUP(B535,IF(A535="COMPOSICAO",S!$A:$D,I!$A:$D),3,FALSE)</f>
        <v>UN</v>
      </c>
      <c r="H535" s="21">
        <f>0.008</f>
        <v>8.0000000000000002E-3</v>
      </c>
      <c r="I535" s="17">
        <f>IF(A535="COMPOSICAO",VLOOKUP("TOTAL - "&amp;B535,COMPOSICAO_AUX_1!$A:$J,10,FALSE),VLOOKUP(B535,I!$A:$D,4,FALSE))</f>
        <v>60.06</v>
      </c>
      <c r="J535" s="37">
        <f t="shared" si="23"/>
        <v>0.48</v>
      </c>
      <c r="K535" s="38"/>
      <c r="L535" s="3"/>
      <c r="M535" s="3"/>
      <c r="N535" s="3"/>
    </row>
    <row r="536" spans="1:14" ht="15" customHeight="1" x14ac:dyDescent="0.25">
      <c r="A536" s="16" t="s">
        <v>506</v>
      </c>
      <c r="B536" s="16">
        <v>38383</v>
      </c>
      <c r="C536" s="66" t="str">
        <f>VLOOKUP(B536,IF(A536="COMPOSICAO",S!$A:$D,I!$A:$D),2,FALSE)</f>
        <v>LIXA D'AGUA EM FOLHA, GRAO 100</v>
      </c>
      <c r="D536" s="66"/>
      <c r="E536" s="66"/>
      <c r="F536" s="66"/>
      <c r="G536" s="16" t="str">
        <f>VLOOKUP(B536,IF(A536="COMPOSICAO",S!$A:$D,I!$A:$D),3,FALSE)</f>
        <v>UN</v>
      </c>
      <c r="H536" s="21">
        <f>0.0302</f>
        <v>3.0200000000000001E-2</v>
      </c>
      <c r="I536" s="17">
        <f>IF(A536="COMPOSICAO",VLOOKUP("TOTAL - "&amp;B536,COMPOSICAO_AUX_1!$A:$J,10,FALSE),VLOOKUP(B536,I!$A:$D,4,FALSE))</f>
        <v>1.79</v>
      </c>
      <c r="J536" s="37">
        <f t="shared" si="23"/>
        <v>0.05</v>
      </c>
      <c r="K536" s="38"/>
      <c r="L536" s="3"/>
      <c r="M536" s="3"/>
      <c r="N536" s="3"/>
    </row>
    <row r="537" spans="1:14" ht="30" customHeight="1" x14ac:dyDescent="0.25">
      <c r="A537" s="16" t="s">
        <v>507</v>
      </c>
      <c r="B537" s="16">
        <v>88248</v>
      </c>
      <c r="C537" s="66" t="str">
        <f>VLOOKUP(B537,IF(A537="COMPOSICAO",S!$A:$D,I!$A:$D),2,FALSE)</f>
        <v>AUXILIAR DE ENCANADOR OU BOMBEIRO HIDRÁULICO COM ENCARGOS COMPLEMENTARES</v>
      </c>
      <c r="D537" s="66"/>
      <c r="E537" s="66"/>
      <c r="F537" s="66"/>
      <c r="G537" s="16" t="str">
        <f>VLOOKUP(B537,IF(A537="COMPOSICAO",S!$A:$D,I!$A:$D),3,FALSE)</f>
        <v>H</v>
      </c>
      <c r="H537" s="21">
        <f>0.1359</f>
        <v>0.13589999999999999</v>
      </c>
      <c r="I537" s="17">
        <f>IF(A537="COMPOSICAO",VLOOKUP("TOTAL - "&amp;B537,COMPOSICAO_AUX_1!$A:$J,10,FALSE),VLOOKUP(B537,I!$A:$D,4,FALSE))</f>
        <v>18.260000000000002</v>
      </c>
      <c r="J537" s="37">
        <f t="shared" si="23"/>
        <v>2.48</v>
      </c>
      <c r="K537" s="38"/>
      <c r="L537" s="3"/>
      <c r="M537" s="3"/>
      <c r="N537" s="3"/>
    </row>
    <row r="538" spans="1:14" ht="30" customHeight="1" x14ac:dyDescent="0.25">
      <c r="A538" s="16" t="s">
        <v>507</v>
      </c>
      <c r="B538" s="16">
        <v>88267</v>
      </c>
      <c r="C538" s="66" t="str">
        <f>VLOOKUP(B538,IF(A538="COMPOSICAO",S!$A:$D,I!$A:$D),2,FALSE)</f>
        <v>ENCANADOR OU BOMBEIRO HIDRÁULICO COM ENCARGOS COMPLEMENTARES</v>
      </c>
      <c r="D538" s="66"/>
      <c r="E538" s="66"/>
      <c r="F538" s="66"/>
      <c r="G538" s="16" t="str">
        <f>VLOOKUP(B538,IF(A538="COMPOSICAO",S!$A:$D,I!$A:$D),3,FALSE)</f>
        <v>H</v>
      </c>
      <c r="H538" s="21">
        <f>0.1359</f>
        <v>0.13589999999999999</v>
      </c>
      <c r="I538" s="17">
        <f>IF(A538="COMPOSICAO",VLOOKUP("TOTAL - "&amp;B538,COMPOSICAO_AUX_1!$A:$J,10,FALSE),VLOOKUP(B538,I!$A:$D,4,FALSE))</f>
        <v>22.169999999999998</v>
      </c>
      <c r="J538" s="37">
        <f t="shared" si="23"/>
        <v>3.01</v>
      </c>
      <c r="K538" s="38"/>
      <c r="L538" s="3"/>
      <c r="M538" s="3"/>
      <c r="N538" s="3"/>
    </row>
    <row r="539" spans="1:14" ht="15" customHeight="1" x14ac:dyDescent="0.25">
      <c r="A539" s="22" t="s">
        <v>508</v>
      </c>
      <c r="B539" s="23"/>
      <c r="C539" s="23"/>
      <c r="D539" s="23"/>
      <c r="E539" s="23"/>
      <c r="F539" s="23"/>
      <c r="G539" s="24"/>
      <c r="H539" s="25"/>
      <c r="I539" s="18"/>
      <c r="J539" s="37">
        <f>SUM(J532:K538)</f>
        <v>7.1899999999999995</v>
      </c>
      <c r="K539" s="38"/>
    </row>
    <row r="540" spans="1:14" ht="15" customHeight="1" x14ac:dyDescent="0.25">
      <c r="A540" s="22" t="str">
        <f>"TAXA DE BDI ("&amp;BDI&amp;" %)"</f>
        <v>TAXA DE BDI (20,34 %)</v>
      </c>
      <c r="B540" s="23"/>
      <c r="C540" s="23"/>
      <c r="D540" s="23"/>
      <c r="E540" s="23"/>
      <c r="F540" s="23"/>
      <c r="G540" s="24"/>
      <c r="H540" s="25"/>
      <c r="I540" s="18"/>
      <c r="J540" s="37">
        <f>ROUND(J539*(BDI/100),2)</f>
        <v>1.46</v>
      </c>
      <c r="K540" s="38"/>
    </row>
    <row r="541" spans="1:14" ht="15" customHeight="1" x14ac:dyDescent="0.25">
      <c r="A541" s="22" t="s">
        <v>562</v>
      </c>
      <c r="B541" s="23"/>
      <c r="C541" s="23"/>
      <c r="D541" s="23"/>
      <c r="E541" s="23"/>
      <c r="F541" s="23"/>
      <c r="G541" s="24"/>
      <c r="H541" s="25"/>
      <c r="I541" s="18"/>
      <c r="J541" s="37">
        <f>SUM(J539:K540)</f>
        <v>8.6499999999999986</v>
      </c>
      <c r="K541" s="38"/>
    </row>
    <row r="542" spans="1:14" ht="15" customHeight="1" x14ac:dyDescent="0.25">
      <c r="A542" s="3"/>
      <c r="B542" s="3"/>
      <c r="C542" s="3"/>
      <c r="D542" s="3"/>
      <c r="E542" s="3"/>
      <c r="F542" s="3"/>
      <c r="G542" s="3"/>
      <c r="H542" s="3"/>
      <c r="I542" s="3"/>
      <c r="J542" s="3"/>
      <c r="K542" s="3"/>
    </row>
    <row r="543" spans="1:14" ht="15" customHeight="1" x14ac:dyDescent="0.25">
      <c r="A543" s="10" t="s">
        <v>502</v>
      </c>
      <c r="B543" s="10" t="s">
        <v>32</v>
      </c>
      <c r="C543" s="70" t="s">
        <v>8</v>
      </c>
      <c r="D543" s="71"/>
      <c r="E543" s="71"/>
      <c r="F543" s="71"/>
      <c r="G543" s="6" t="s">
        <v>33</v>
      </c>
      <c r="H543" s="6" t="s">
        <v>503</v>
      </c>
      <c r="I543" s="6" t="s">
        <v>504</v>
      </c>
      <c r="J543" s="44" t="s">
        <v>10</v>
      </c>
      <c r="K543" s="45"/>
    </row>
    <row r="544" spans="1:14" ht="60" customHeight="1" x14ac:dyDescent="0.25">
      <c r="A544" s="6" t="s">
        <v>538</v>
      </c>
      <c r="B544" s="6">
        <v>89426</v>
      </c>
      <c r="C544" s="76" t="str">
        <f>VLOOKUP(B544,S!$A:$D,2,FALSE)</f>
        <v>LUVA DE REDUÇÃO, PVC, SOLDÁVEL, DN 32MM X 25MM, INSTALADO EM RAMAL DE DISTRIBUIÇÃO DE ÁGUA - FORNECIMENTO E INSTALAÇÃO. AF_06/2022</v>
      </c>
      <c r="D544" s="76"/>
      <c r="E544" s="76"/>
      <c r="F544" s="77"/>
      <c r="G544" s="6" t="str">
        <f>VLOOKUP(B544,S!$A:$D,3,FALSE)</f>
        <v>UN</v>
      </c>
      <c r="H544" s="20"/>
      <c r="I544" s="20">
        <f>J551</f>
        <v>8.5</v>
      </c>
      <c r="J544" s="64"/>
      <c r="K544" s="65"/>
      <c r="L544" s="20">
        <f>VLOOKUP(B544,S!$A:$D,4,FALSE)</f>
        <v>8.5</v>
      </c>
      <c r="M544" s="6" t="str">
        <f>IF(ROUND((L544-I544),2)=0,"OK, confere com a tabela.",IF(ROUND((L544-I544),2)&lt;0,"ACIMA ("&amp;TEXT(ROUND(I544*100/L544,4),"0,0000")&amp;" %) da tabela.","ABAIXO ("&amp;TEXT(ROUND(I544*100/L544,4),"0,0000")&amp;" %) da tabela."))</f>
        <v>OK, confere com a tabela.</v>
      </c>
    </row>
    <row r="545" spans="1:14" ht="30" customHeight="1" x14ac:dyDescent="0.25">
      <c r="A545" s="16" t="s">
        <v>506</v>
      </c>
      <c r="B545" s="16">
        <v>122</v>
      </c>
      <c r="C545" s="66" t="str">
        <f>VLOOKUP(B545,IF(A545="COMPOSICAO",S!$A:$D,I!$A:$D),2,FALSE)</f>
        <v>ADESIVO PLASTICO PARA PVC, FRASCO COM *850* GR</v>
      </c>
      <c r="D545" s="66"/>
      <c r="E545" s="66"/>
      <c r="F545" s="66"/>
      <c r="G545" s="16" t="str">
        <f>VLOOKUP(B545,IF(A545="COMPOSICAO",S!$A:$D,I!$A:$D),3,FALSE)</f>
        <v>UN</v>
      </c>
      <c r="H545" s="21">
        <f>0.0082</f>
        <v>8.2000000000000007E-3</v>
      </c>
      <c r="I545" s="17">
        <f>IF(A545="COMPOSICAO",VLOOKUP("TOTAL - "&amp;B545,COMPOSICAO_AUX_1!$A:$J,10,FALSE),VLOOKUP(B545,I!$A:$D,4,FALSE))</f>
        <v>53.01</v>
      </c>
      <c r="J545" s="37">
        <f t="shared" ref="J545:J550" si="24">TRUNC(H545*I545,2)</f>
        <v>0.43</v>
      </c>
      <c r="K545" s="38"/>
      <c r="L545" s="3"/>
      <c r="M545" s="3"/>
      <c r="N545" s="3"/>
    </row>
    <row r="546" spans="1:14" ht="30" customHeight="1" x14ac:dyDescent="0.25">
      <c r="A546" s="16" t="s">
        <v>506</v>
      </c>
      <c r="B546" s="16">
        <v>3869</v>
      </c>
      <c r="C546" s="66" t="str">
        <f>VLOOKUP(B546,IF(A546="COMPOSICAO",S!$A:$D,I!$A:$D),2,FALSE)</f>
        <v>LUVA DE REDUCAO SOLDAVEL, PVC, 32 MM X 25 MM, PARA AGUA FRIA PREDIAL</v>
      </c>
      <c r="D546" s="66"/>
      <c r="E546" s="66"/>
      <c r="F546" s="66"/>
      <c r="G546" s="16" t="str">
        <f>VLOOKUP(B546,IF(A546="COMPOSICAO",S!$A:$D,I!$A:$D),3,FALSE)</f>
        <v>UN</v>
      </c>
      <c r="H546" s="21">
        <f>1</f>
        <v>1</v>
      </c>
      <c r="I546" s="17">
        <f>IF(A546="COMPOSICAO",VLOOKUP("TOTAL - "&amp;B546,COMPOSICAO_AUX_1!$A:$J,10,FALSE),VLOOKUP(B546,I!$A:$D,4,FALSE))</f>
        <v>3.44</v>
      </c>
      <c r="J546" s="37">
        <f t="shared" si="24"/>
        <v>3.44</v>
      </c>
      <c r="K546" s="38"/>
      <c r="L546" s="3"/>
      <c r="M546" s="3"/>
      <c r="N546" s="3"/>
    </row>
    <row r="547" spans="1:14" ht="30" customHeight="1" x14ac:dyDescent="0.25">
      <c r="A547" s="16" t="s">
        <v>506</v>
      </c>
      <c r="B547" s="16">
        <v>20083</v>
      </c>
      <c r="C547" s="66" t="str">
        <f>VLOOKUP(B547,IF(A547="COMPOSICAO",S!$A:$D,I!$A:$D),2,FALSE)</f>
        <v>SOLUCAO PREPARADORA / LIMPADORA PARA PVC, FRASCO COM 1000 CM3</v>
      </c>
      <c r="D547" s="66"/>
      <c r="E547" s="66"/>
      <c r="F547" s="66"/>
      <c r="G547" s="16" t="str">
        <f>VLOOKUP(B547,IF(A547="COMPOSICAO",S!$A:$D,I!$A:$D),3,FALSE)</f>
        <v>UN</v>
      </c>
      <c r="H547" s="21">
        <f>0.0095</f>
        <v>9.4999999999999998E-3</v>
      </c>
      <c r="I547" s="17">
        <f>IF(A547="COMPOSICAO",VLOOKUP("TOTAL - "&amp;B547,COMPOSICAO_AUX_1!$A:$J,10,FALSE),VLOOKUP(B547,I!$A:$D,4,FALSE))</f>
        <v>60.06</v>
      </c>
      <c r="J547" s="37">
        <f t="shared" si="24"/>
        <v>0.56999999999999995</v>
      </c>
      <c r="K547" s="38"/>
      <c r="L547" s="3"/>
      <c r="M547" s="3"/>
      <c r="N547" s="3"/>
    </row>
    <row r="548" spans="1:14" ht="15" customHeight="1" x14ac:dyDescent="0.25">
      <c r="A548" s="16" t="s">
        <v>506</v>
      </c>
      <c r="B548" s="16">
        <v>38383</v>
      </c>
      <c r="C548" s="66" t="str">
        <f>VLOOKUP(B548,IF(A548="COMPOSICAO",S!$A:$D,I!$A:$D),2,FALSE)</f>
        <v>LIXA D'AGUA EM FOLHA, GRAO 100</v>
      </c>
      <c r="D548" s="66"/>
      <c r="E548" s="66"/>
      <c r="F548" s="66"/>
      <c r="G548" s="16" t="str">
        <f>VLOOKUP(B548,IF(A548="COMPOSICAO",S!$A:$D,I!$A:$D),3,FALSE)</f>
        <v>UN</v>
      </c>
      <c r="H548" s="21">
        <f>0.0331</f>
        <v>3.3099999999999997E-2</v>
      </c>
      <c r="I548" s="17">
        <f>IF(A548="COMPOSICAO",VLOOKUP("TOTAL - "&amp;B548,COMPOSICAO_AUX_1!$A:$J,10,FALSE),VLOOKUP(B548,I!$A:$D,4,FALSE))</f>
        <v>1.79</v>
      </c>
      <c r="J548" s="37">
        <f t="shared" si="24"/>
        <v>0.05</v>
      </c>
      <c r="K548" s="38"/>
      <c r="L548" s="3"/>
      <c r="M548" s="3"/>
      <c r="N548" s="3"/>
    </row>
    <row r="549" spans="1:14" ht="30" customHeight="1" x14ac:dyDescent="0.25">
      <c r="A549" s="16" t="s">
        <v>507</v>
      </c>
      <c r="B549" s="16">
        <v>88248</v>
      </c>
      <c r="C549" s="66" t="str">
        <f>VLOOKUP(B549,IF(A549="COMPOSICAO",S!$A:$D,I!$A:$D),2,FALSE)</f>
        <v>AUXILIAR DE ENCANADOR OU BOMBEIRO HIDRÁULICO COM ENCARGOS COMPLEMENTARES</v>
      </c>
      <c r="D549" s="66"/>
      <c r="E549" s="66"/>
      <c r="F549" s="66"/>
      <c r="G549" s="16" t="str">
        <f>VLOOKUP(B549,IF(A549="COMPOSICAO",S!$A:$D,I!$A:$D),3,FALSE)</f>
        <v>H</v>
      </c>
      <c r="H549" s="21">
        <f>0.0994</f>
        <v>9.9400000000000002E-2</v>
      </c>
      <c r="I549" s="17">
        <f>IF(A549="COMPOSICAO",VLOOKUP("TOTAL - "&amp;B549,COMPOSICAO_AUX_1!$A:$J,10,FALSE),VLOOKUP(B549,I!$A:$D,4,FALSE))</f>
        <v>18.260000000000002</v>
      </c>
      <c r="J549" s="37">
        <f t="shared" si="24"/>
        <v>1.81</v>
      </c>
      <c r="K549" s="38"/>
      <c r="L549" s="3"/>
      <c r="M549" s="3"/>
      <c r="N549" s="3"/>
    </row>
    <row r="550" spans="1:14" ht="30" customHeight="1" x14ac:dyDescent="0.25">
      <c r="A550" s="16" t="s">
        <v>507</v>
      </c>
      <c r="B550" s="16">
        <v>88267</v>
      </c>
      <c r="C550" s="66" t="str">
        <f>VLOOKUP(B550,IF(A550="COMPOSICAO",S!$A:$D,I!$A:$D),2,FALSE)</f>
        <v>ENCANADOR OU BOMBEIRO HIDRÁULICO COM ENCARGOS COMPLEMENTARES</v>
      </c>
      <c r="D550" s="66"/>
      <c r="E550" s="66"/>
      <c r="F550" s="66"/>
      <c r="G550" s="16" t="str">
        <f>VLOOKUP(B550,IF(A550="COMPOSICAO",S!$A:$D,I!$A:$D),3,FALSE)</f>
        <v>H</v>
      </c>
      <c r="H550" s="21">
        <f>0.0994</f>
        <v>9.9400000000000002E-2</v>
      </c>
      <c r="I550" s="17">
        <f>IF(A550="COMPOSICAO",VLOOKUP("TOTAL - "&amp;B550,COMPOSICAO_AUX_1!$A:$J,10,FALSE),VLOOKUP(B550,I!$A:$D,4,FALSE))</f>
        <v>22.169999999999998</v>
      </c>
      <c r="J550" s="37">
        <f t="shared" si="24"/>
        <v>2.2000000000000002</v>
      </c>
      <c r="K550" s="38"/>
      <c r="L550" s="3"/>
      <c r="M550" s="3"/>
      <c r="N550" s="3"/>
    </row>
    <row r="551" spans="1:14" ht="15" customHeight="1" x14ac:dyDescent="0.25">
      <c r="A551" s="22" t="s">
        <v>508</v>
      </c>
      <c r="B551" s="23"/>
      <c r="C551" s="23"/>
      <c r="D551" s="23"/>
      <c r="E551" s="23"/>
      <c r="F551" s="23"/>
      <c r="G551" s="24"/>
      <c r="H551" s="25"/>
      <c r="I551" s="18"/>
      <c r="J551" s="37">
        <f>SUM(J544:K550)</f>
        <v>8.5</v>
      </c>
      <c r="K551" s="38"/>
    </row>
    <row r="552" spans="1:14" ht="15" customHeight="1" x14ac:dyDescent="0.25">
      <c r="A552" s="22" t="str">
        <f>"TAXA DE BDI ("&amp;BDI&amp;" %)"</f>
        <v>TAXA DE BDI (20,34 %)</v>
      </c>
      <c r="B552" s="23"/>
      <c r="C552" s="23"/>
      <c r="D552" s="23"/>
      <c r="E552" s="23"/>
      <c r="F552" s="23"/>
      <c r="G552" s="24"/>
      <c r="H552" s="25"/>
      <c r="I552" s="18"/>
      <c r="J552" s="37">
        <f>ROUND(J551*(BDI/100),2)</f>
        <v>1.73</v>
      </c>
      <c r="K552" s="38"/>
    </row>
    <row r="553" spans="1:14" ht="15" customHeight="1" x14ac:dyDescent="0.25">
      <c r="A553" s="22" t="s">
        <v>563</v>
      </c>
      <c r="B553" s="23"/>
      <c r="C553" s="23"/>
      <c r="D553" s="23"/>
      <c r="E553" s="23"/>
      <c r="F553" s="23"/>
      <c r="G553" s="24"/>
      <c r="H553" s="25"/>
      <c r="I553" s="18"/>
      <c r="J553" s="37">
        <f>SUM(J551:K552)</f>
        <v>10.23</v>
      </c>
      <c r="K553" s="38"/>
    </row>
    <row r="554" spans="1:14" ht="15" customHeight="1" x14ac:dyDescent="0.25">
      <c r="A554" s="3"/>
      <c r="B554" s="3"/>
      <c r="C554" s="3"/>
      <c r="D554" s="3"/>
      <c r="E554" s="3"/>
      <c r="F554" s="3"/>
      <c r="G554" s="3"/>
      <c r="H554" s="3"/>
      <c r="I554" s="3"/>
      <c r="J554" s="3"/>
      <c r="K554" s="3"/>
    </row>
    <row r="555" spans="1:14" ht="15" customHeight="1" x14ac:dyDescent="0.25">
      <c r="A555" s="10" t="s">
        <v>502</v>
      </c>
      <c r="B555" s="10" t="s">
        <v>32</v>
      </c>
      <c r="C555" s="70" t="s">
        <v>8</v>
      </c>
      <c r="D555" s="71"/>
      <c r="E555" s="71"/>
      <c r="F555" s="71"/>
      <c r="G555" s="6" t="s">
        <v>33</v>
      </c>
      <c r="H555" s="6" t="s">
        <v>503</v>
      </c>
      <c r="I555" s="6" t="s">
        <v>504</v>
      </c>
      <c r="J555" s="44" t="s">
        <v>10</v>
      </c>
      <c r="K555" s="45"/>
    </row>
    <row r="556" spans="1:14" ht="60" customHeight="1" x14ac:dyDescent="0.25">
      <c r="A556" s="6" t="s">
        <v>538</v>
      </c>
      <c r="B556" s="6">
        <v>89433</v>
      </c>
      <c r="C556" s="76" t="str">
        <f>VLOOKUP(B556,S!$A:$D,2,FALSE)</f>
        <v>LUVA DE REDUÇÃO, PVC, SOLDÁVEL, DN 40MM X 32MM, INSTALADO EM RAMAL DE DISTRIBUIÇÃO DE ÁGUA - FORNECIMENTO E INSTALAÇÃO. AF_06/2022</v>
      </c>
      <c r="D556" s="76"/>
      <c r="E556" s="76"/>
      <c r="F556" s="77"/>
      <c r="G556" s="6" t="str">
        <f>VLOOKUP(B556,S!$A:$D,3,FALSE)</f>
        <v>UN</v>
      </c>
      <c r="H556" s="20"/>
      <c r="I556" s="20">
        <f>J563</f>
        <v>12.01</v>
      </c>
      <c r="J556" s="64"/>
      <c r="K556" s="65"/>
      <c r="L556" s="20">
        <f>VLOOKUP(B556,S!$A:$D,4,FALSE)</f>
        <v>12.01</v>
      </c>
      <c r="M556" s="6" t="str">
        <f>IF(ROUND((L556-I556),2)=0,"OK, confere com a tabela.",IF(ROUND((L556-I556),2)&lt;0,"ACIMA ("&amp;TEXT(ROUND(I556*100/L556,4),"0,0000")&amp;" %) da tabela.","ABAIXO ("&amp;TEXT(ROUND(I556*100/L556,4),"0,0000")&amp;" %) da tabela."))</f>
        <v>OK, confere com a tabela.</v>
      </c>
    </row>
    <row r="557" spans="1:14" ht="30" customHeight="1" x14ac:dyDescent="0.25">
      <c r="A557" s="16" t="s">
        <v>506</v>
      </c>
      <c r="B557" s="16">
        <v>122</v>
      </c>
      <c r="C557" s="66" t="str">
        <f>VLOOKUP(B557,IF(A557="COMPOSICAO",S!$A:$D,I!$A:$D),2,FALSE)</f>
        <v>ADESIVO PLASTICO PARA PVC, FRASCO COM *850* GR</v>
      </c>
      <c r="D557" s="66"/>
      <c r="E557" s="66"/>
      <c r="F557" s="66"/>
      <c r="G557" s="16" t="str">
        <f>VLOOKUP(B557,IF(A557="COMPOSICAO",S!$A:$D,I!$A:$D),3,FALSE)</f>
        <v>UN</v>
      </c>
      <c r="H557" s="21">
        <f>0.0106</f>
        <v>1.06E-2</v>
      </c>
      <c r="I557" s="17">
        <f>IF(A557="COMPOSICAO",VLOOKUP("TOTAL - "&amp;B557,COMPOSICAO_AUX_1!$A:$J,10,FALSE),VLOOKUP(B557,I!$A:$D,4,FALSE))</f>
        <v>53.01</v>
      </c>
      <c r="J557" s="37">
        <f t="shared" ref="J557:J562" si="25">TRUNC(H557*I557,2)</f>
        <v>0.56000000000000005</v>
      </c>
      <c r="K557" s="38"/>
      <c r="L557" s="3"/>
      <c r="M557" s="3"/>
      <c r="N557" s="3"/>
    </row>
    <row r="558" spans="1:14" ht="30" customHeight="1" x14ac:dyDescent="0.25">
      <c r="A558" s="16" t="s">
        <v>506</v>
      </c>
      <c r="B558" s="16">
        <v>3872</v>
      </c>
      <c r="C558" s="66" t="str">
        <f>VLOOKUP(B558,IF(A558="COMPOSICAO",S!$A:$D,I!$A:$D),2,FALSE)</f>
        <v>LUVA DE REDUCAO SOLDAVEL, PVC, 40 MM X 32 MM, PARA AGUA FRIA PREDIAL</v>
      </c>
      <c r="D558" s="66"/>
      <c r="E558" s="66"/>
      <c r="F558" s="66"/>
      <c r="G558" s="16" t="str">
        <f>VLOOKUP(B558,IF(A558="COMPOSICAO",S!$A:$D,I!$A:$D),3,FALSE)</f>
        <v>UN</v>
      </c>
      <c r="H558" s="21">
        <f>1</f>
        <v>1</v>
      </c>
      <c r="I558" s="17">
        <f>IF(A558="COMPOSICAO",VLOOKUP("TOTAL - "&amp;B558,COMPOSICAO_AUX_1!$A:$J,10,FALSE),VLOOKUP(B558,I!$A:$D,4,FALSE))</f>
        <v>5.87</v>
      </c>
      <c r="J558" s="37">
        <f t="shared" si="25"/>
        <v>5.87</v>
      </c>
      <c r="K558" s="38"/>
      <c r="L558" s="3"/>
      <c r="M558" s="3"/>
      <c r="N558" s="3"/>
    </row>
    <row r="559" spans="1:14" ht="30" customHeight="1" x14ac:dyDescent="0.25">
      <c r="A559" s="16" t="s">
        <v>506</v>
      </c>
      <c r="B559" s="16">
        <v>20083</v>
      </c>
      <c r="C559" s="66" t="str">
        <f>VLOOKUP(B559,IF(A559="COMPOSICAO",S!$A:$D,I!$A:$D),2,FALSE)</f>
        <v>SOLUCAO PREPARADORA / LIMPADORA PARA PVC, FRASCO COM 1000 CM3</v>
      </c>
      <c r="D559" s="66"/>
      <c r="E559" s="66"/>
      <c r="F559" s="66"/>
      <c r="G559" s="16" t="str">
        <f>VLOOKUP(B559,IF(A559="COMPOSICAO",S!$A:$D,I!$A:$D),3,FALSE)</f>
        <v>UN</v>
      </c>
      <c r="H559" s="21">
        <f>0.0125</f>
        <v>1.2500000000000001E-2</v>
      </c>
      <c r="I559" s="17">
        <f>IF(A559="COMPOSICAO",VLOOKUP("TOTAL - "&amp;B559,COMPOSICAO_AUX_1!$A:$J,10,FALSE),VLOOKUP(B559,I!$A:$D,4,FALSE))</f>
        <v>60.06</v>
      </c>
      <c r="J559" s="37">
        <f t="shared" si="25"/>
        <v>0.75</v>
      </c>
      <c r="K559" s="38"/>
      <c r="L559" s="3"/>
      <c r="M559" s="3"/>
      <c r="N559" s="3"/>
    </row>
    <row r="560" spans="1:14" ht="15" customHeight="1" x14ac:dyDescent="0.25">
      <c r="A560" s="16" t="s">
        <v>506</v>
      </c>
      <c r="B560" s="16">
        <v>38383</v>
      </c>
      <c r="C560" s="66" t="str">
        <f>VLOOKUP(B560,IF(A560="COMPOSICAO",S!$A:$D,I!$A:$D),2,FALSE)</f>
        <v>LIXA D'AGUA EM FOLHA, GRAO 100</v>
      </c>
      <c r="D560" s="66"/>
      <c r="E560" s="66"/>
      <c r="F560" s="66"/>
      <c r="G560" s="16" t="str">
        <f>VLOOKUP(B560,IF(A560="COMPOSICAO",S!$A:$D,I!$A:$D),3,FALSE)</f>
        <v>UN</v>
      </c>
      <c r="H560" s="21">
        <f>0.0394</f>
        <v>3.9399999999999998E-2</v>
      </c>
      <c r="I560" s="17">
        <f>IF(A560="COMPOSICAO",VLOOKUP("TOTAL - "&amp;B560,COMPOSICAO_AUX_1!$A:$J,10,FALSE),VLOOKUP(B560,I!$A:$D,4,FALSE))</f>
        <v>1.79</v>
      </c>
      <c r="J560" s="37">
        <f t="shared" si="25"/>
        <v>7.0000000000000007E-2</v>
      </c>
      <c r="K560" s="38"/>
      <c r="L560" s="3"/>
      <c r="M560" s="3"/>
      <c r="N560" s="3"/>
    </row>
    <row r="561" spans="1:14" ht="30" customHeight="1" x14ac:dyDescent="0.25">
      <c r="A561" s="16" t="s">
        <v>507</v>
      </c>
      <c r="B561" s="16">
        <v>88248</v>
      </c>
      <c r="C561" s="66" t="str">
        <f>VLOOKUP(B561,IF(A561="COMPOSICAO",S!$A:$D,I!$A:$D),2,FALSE)</f>
        <v>AUXILIAR DE ENCANADOR OU BOMBEIRO HIDRÁULICO COM ENCARGOS COMPLEMENTARES</v>
      </c>
      <c r="D561" s="66"/>
      <c r="E561" s="66"/>
      <c r="F561" s="66"/>
      <c r="G561" s="16" t="str">
        <f>VLOOKUP(B561,IF(A561="COMPOSICAO",S!$A:$D,I!$A:$D),3,FALSE)</f>
        <v>H</v>
      </c>
      <c r="H561" s="21">
        <f>0.1181</f>
        <v>0.1181</v>
      </c>
      <c r="I561" s="17">
        <f>IF(A561="COMPOSICAO",VLOOKUP("TOTAL - "&amp;B561,COMPOSICAO_AUX_1!$A:$J,10,FALSE),VLOOKUP(B561,I!$A:$D,4,FALSE))</f>
        <v>18.260000000000002</v>
      </c>
      <c r="J561" s="37">
        <f t="shared" si="25"/>
        <v>2.15</v>
      </c>
      <c r="K561" s="38"/>
      <c r="L561" s="3"/>
      <c r="M561" s="3"/>
      <c r="N561" s="3"/>
    </row>
    <row r="562" spans="1:14" ht="30" customHeight="1" x14ac:dyDescent="0.25">
      <c r="A562" s="16" t="s">
        <v>507</v>
      </c>
      <c r="B562" s="16">
        <v>88267</v>
      </c>
      <c r="C562" s="66" t="str">
        <f>VLOOKUP(B562,IF(A562="COMPOSICAO",S!$A:$D,I!$A:$D),2,FALSE)</f>
        <v>ENCANADOR OU BOMBEIRO HIDRÁULICO COM ENCARGOS COMPLEMENTARES</v>
      </c>
      <c r="D562" s="66"/>
      <c r="E562" s="66"/>
      <c r="F562" s="66"/>
      <c r="G562" s="16" t="str">
        <f>VLOOKUP(B562,IF(A562="COMPOSICAO",S!$A:$D,I!$A:$D),3,FALSE)</f>
        <v>H</v>
      </c>
      <c r="H562" s="21">
        <f>0.1181</f>
        <v>0.1181</v>
      </c>
      <c r="I562" s="17">
        <f>IF(A562="COMPOSICAO",VLOOKUP("TOTAL - "&amp;B562,COMPOSICAO_AUX_1!$A:$J,10,FALSE),VLOOKUP(B562,I!$A:$D,4,FALSE))</f>
        <v>22.169999999999998</v>
      </c>
      <c r="J562" s="37">
        <f t="shared" si="25"/>
        <v>2.61</v>
      </c>
      <c r="K562" s="38"/>
      <c r="L562" s="3"/>
      <c r="M562" s="3"/>
      <c r="N562" s="3"/>
    </row>
    <row r="563" spans="1:14" ht="15" customHeight="1" x14ac:dyDescent="0.25">
      <c r="A563" s="22" t="s">
        <v>508</v>
      </c>
      <c r="B563" s="23"/>
      <c r="C563" s="23"/>
      <c r="D563" s="23"/>
      <c r="E563" s="23"/>
      <c r="F563" s="23"/>
      <c r="G563" s="24"/>
      <c r="H563" s="25"/>
      <c r="I563" s="18"/>
      <c r="J563" s="37">
        <f>SUM(J556:K562)</f>
        <v>12.01</v>
      </c>
      <c r="K563" s="38"/>
    </row>
    <row r="564" spans="1:14" ht="15" customHeight="1" x14ac:dyDescent="0.25">
      <c r="A564" s="22" t="str">
        <f>"TAXA DE BDI ("&amp;BDI&amp;" %)"</f>
        <v>TAXA DE BDI (20,34 %)</v>
      </c>
      <c r="B564" s="23"/>
      <c r="C564" s="23"/>
      <c r="D564" s="23"/>
      <c r="E564" s="23"/>
      <c r="F564" s="23"/>
      <c r="G564" s="24"/>
      <c r="H564" s="25"/>
      <c r="I564" s="18"/>
      <c r="J564" s="37">
        <f>ROUND(J563*(BDI/100),2)</f>
        <v>2.44</v>
      </c>
      <c r="K564" s="38"/>
    </row>
    <row r="565" spans="1:14" ht="15" customHeight="1" x14ac:dyDescent="0.25">
      <c r="A565" s="22" t="s">
        <v>564</v>
      </c>
      <c r="B565" s="23"/>
      <c r="C565" s="23"/>
      <c r="D565" s="23"/>
      <c r="E565" s="23"/>
      <c r="F565" s="23"/>
      <c r="G565" s="24"/>
      <c r="H565" s="25"/>
      <c r="I565" s="18"/>
      <c r="J565" s="37">
        <f>SUM(J563:K564)</f>
        <v>14.45</v>
      </c>
      <c r="K565" s="38"/>
    </row>
    <row r="566" spans="1:14" ht="15" customHeight="1" x14ac:dyDescent="0.25">
      <c r="A566" s="3"/>
      <c r="B566" s="3"/>
      <c r="C566" s="3"/>
      <c r="D566" s="3"/>
      <c r="E566" s="3"/>
      <c r="F566" s="3"/>
      <c r="G566" s="3"/>
      <c r="H566" s="3"/>
      <c r="I566" s="3"/>
      <c r="J566" s="3"/>
      <c r="K566" s="3"/>
    </row>
    <row r="567" spans="1:14" ht="15" customHeight="1" x14ac:dyDescent="0.25">
      <c r="A567" s="10" t="s">
        <v>502</v>
      </c>
      <c r="B567" s="10" t="s">
        <v>32</v>
      </c>
      <c r="C567" s="70" t="s">
        <v>8</v>
      </c>
      <c r="D567" s="71"/>
      <c r="E567" s="71"/>
      <c r="F567" s="71"/>
      <c r="G567" s="6" t="s">
        <v>33</v>
      </c>
      <c r="H567" s="6" t="s">
        <v>503</v>
      </c>
      <c r="I567" s="6" t="s">
        <v>504</v>
      </c>
      <c r="J567" s="44" t="s">
        <v>10</v>
      </c>
      <c r="K567" s="45"/>
    </row>
    <row r="568" spans="1:14" ht="60" customHeight="1" x14ac:dyDescent="0.25">
      <c r="A568" s="6" t="s">
        <v>538</v>
      </c>
      <c r="B568" s="6">
        <v>89445</v>
      </c>
      <c r="C568" s="76" t="str">
        <f>VLOOKUP(B568,S!$A:$D,2,FALSE)</f>
        <v>TÊ DE REDUÇÃO, PVC, SOLDÁVEL, DN 32MM X 25MM, INSTALADO EM RAMAL DE DISTRIBUIÇÃO DE ÁGUA - FORNECIMENTO E INSTALAÇÃO. AF_06/2022</v>
      </c>
      <c r="D568" s="76"/>
      <c r="E568" s="76"/>
      <c r="F568" s="77"/>
      <c r="G568" s="6" t="str">
        <f>VLOOKUP(B568,S!$A:$D,3,FALSE)</f>
        <v>UN</v>
      </c>
      <c r="H568" s="20"/>
      <c r="I568" s="20">
        <f>J575</f>
        <v>17.009999999999998</v>
      </c>
      <c r="J568" s="64"/>
      <c r="K568" s="65"/>
      <c r="L568" s="20">
        <f>VLOOKUP(B568,S!$A:$D,4,FALSE)</f>
        <v>17.010000000000002</v>
      </c>
      <c r="M568" s="6" t="str">
        <f>IF(ROUND((L568-I568),2)=0,"OK, confere com a tabela.",IF(ROUND((L568-I568),2)&lt;0,"ACIMA ("&amp;TEXT(ROUND(I568*100/L568,4),"0,0000")&amp;" %) da tabela.","ABAIXO ("&amp;TEXT(ROUND(I568*100/L568,4),"0,0000")&amp;" %) da tabela."))</f>
        <v>OK, confere com a tabela.</v>
      </c>
    </row>
    <row r="569" spans="1:14" ht="30" customHeight="1" x14ac:dyDescent="0.25">
      <c r="A569" s="16" t="s">
        <v>506</v>
      </c>
      <c r="B569" s="16">
        <v>122</v>
      </c>
      <c r="C569" s="66" t="str">
        <f>VLOOKUP(B569,IF(A569="COMPOSICAO",S!$A:$D,I!$A:$D),2,FALSE)</f>
        <v>ADESIVO PLASTICO PARA PVC, FRASCO COM *850* GR</v>
      </c>
      <c r="D569" s="66"/>
      <c r="E569" s="66"/>
      <c r="F569" s="66"/>
      <c r="G569" s="16" t="str">
        <f>VLOOKUP(B569,IF(A569="COMPOSICAO",S!$A:$D,I!$A:$D),3,FALSE)</f>
        <v>UN</v>
      </c>
      <c r="H569" s="21">
        <f>0.0124</f>
        <v>1.24E-2</v>
      </c>
      <c r="I569" s="17">
        <f>IF(A569="COMPOSICAO",VLOOKUP("TOTAL - "&amp;B569,COMPOSICAO_AUX_1!$A:$J,10,FALSE),VLOOKUP(B569,I!$A:$D,4,FALSE))</f>
        <v>53.01</v>
      </c>
      <c r="J569" s="37">
        <f t="shared" ref="J569:J574" si="26">TRUNC(H569*I569,2)</f>
        <v>0.65</v>
      </c>
      <c r="K569" s="38"/>
      <c r="L569" s="3"/>
      <c r="M569" s="3"/>
      <c r="N569" s="3"/>
    </row>
    <row r="570" spans="1:14" ht="30" customHeight="1" x14ac:dyDescent="0.25">
      <c r="A570" s="16" t="s">
        <v>506</v>
      </c>
      <c r="B570" s="16">
        <v>7136</v>
      </c>
      <c r="C570" s="66" t="str">
        <f>VLOOKUP(B570,IF(A570="COMPOSICAO",S!$A:$D,I!$A:$D),2,FALSE)</f>
        <v>TE DE REDUCAO, PVC, SOLDAVEL, 90 GRAUS, 32 MM X 25 MM, PARA AGUA FRIA PREDIAL</v>
      </c>
      <c r="D570" s="66"/>
      <c r="E570" s="66"/>
      <c r="F570" s="66"/>
      <c r="G570" s="16" t="str">
        <f>VLOOKUP(B570,IF(A570="COMPOSICAO",S!$A:$D,I!$A:$D),3,FALSE)</f>
        <v>UN</v>
      </c>
      <c r="H570" s="21">
        <f>1</f>
        <v>1</v>
      </c>
      <c r="I570" s="17">
        <f>IF(A570="COMPOSICAO",VLOOKUP("TOTAL - "&amp;B570,COMPOSICAO_AUX_1!$A:$J,10,FALSE),VLOOKUP(B570,I!$A:$D,4,FALSE))</f>
        <v>7.4</v>
      </c>
      <c r="J570" s="37">
        <f t="shared" si="26"/>
        <v>7.4</v>
      </c>
      <c r="K570" s="38"/>
      <c r="L570" s="3"/>
      <c r="M570" s="3"/>
      <c r="N570" s="3"/>
    </row>
    <row r="571" spans="1:14" ht="30" customHeight="1" x14ac:dyDescent="0.25">
      <c r="A571" s="16" t="s">
        <v>506</v>
      </c>
      <c r="B571" s="16">
        <v>20083</v>
      </c>
      <c r="C571" s="66" t="str">
        <f>VLOOKUP(B571,IF(A571="COMPOSICAO",S!$A:$D,I!$A:$D),2,FALSE)</f>
        <v>SOLUCAO PREPARADORA / LIMPADORA PARA PVC, FRASCO COM 1000 CM3</v>
      </c>
      <c r="D571" s="66"/>
      <c r="E571" s="66"/>
      <c r="F571" s="66"/>
      <c r="G571" s="16" t="str">
        <f>VLOOKUP(B571,IF(A571="COMPOSICAO",S!$A:$D,I!$A:$D),3,FALSE)</f>
        <v>UN</v>
      </c>
      <c r="H571" s="21">
        <f>0.0143</f>
        <v>1.43E-2</v>
      </c>
      <c r="I571" s="17">
        <f>IF(A571="COMPOSICAO",VLOOKUP("TOTAL - "&amp;B571,COMPOSICAO_AUX_1!$A:$J,10,FALSE),VLOOKUP(B571,I!$A:$D,4,FALSE))</f>
        <v>60.06</v>
      </c>
      <c r="J571" s="37">
        <f t="shared" si="26"/>
        <v>0.85</v>
      </c>
      <c r="K571" s="38"/>
      <c r="L571" s="3"/>
      <c r="M571" s="3"/>
      <c r="N571" s="3"/>
    </row>
    <row r="572" spans="1:14" ht="15" customHeight="1" x14ac:dyDescent="0.25">
      <c r="A572" s="16" t="s">
        <v>506</v>
      </c>
      <c r="B572" s="16">
        <v>38383</v>
      </c>
      <c r="C572" s="66" t="str">
        <f>VLOOKUP(B572,IF(A572="COMPOSICAO",S!$A:$D,I!$A:$D),2,FALSE)</f>
        <v>LIXA D'AGUA EM FOLHA, GRAO 100</v>
      </c>
      <c r="D572" s="66"/>
      <c r="E572" s="66"/>
      <c r="F572" s="66"/>
      <c r="G572" s="16" t="str">
        <f>VLOOKUP(B572,IF(A572="COMPOSICAO",S!$A:$D,I!$A:$D),3,FALSE)</f>
        <v>UN</v>
      </c>
      <c r="H572" s="21">
        <f>0.0511</f>
        <v>5.11E-2</v>
      </c>
      <c r="I572" s="17">
        <f>IF(A572="COMPOSICAO",VLOOKUP("TOTAL - "&amp;B572,COMPOSICAO_AUX_1!$A:$J,10,FALSE),VLOOKUP(B572,I!$A:$D,4,FALSE))</f>
        <v>1.79</v>
      </c>
      <c r="J572" s="37">
        <f t="shared" si="26"/>
        <v>0.09</v>
      </c>
      <c r="K572" s="38"/>
      <c r="L572" s="3"/>
      <c r="M572" s="3"/>
      <c r="N572" s="3"/>
    </row>
    <row r="573" spans="1:14" ht="30" customHeight="1" x14ac:dyDescent="0.25">
      <c r="A573" s="16" t="s">
        <v>507</v>
      </c>
      <c r="B573" s="16">
        <v>88248</v>
      </c>
      <c r="C573" s="66" t="str">
        <f>VLOOKUP(B573,IF(A573="COMPOSICAO",S!$A:$D,I!$A:$D),2,FALSE)</f>
        <v>AUXILIAR DE ENCANADOR OU BOMBEIRO HIDRÁULICO COM ENCARGOS COMPLEMENTARES</v>
      </c>
      <c r="D573" s="66"/>
      <c r="E573" s="66"/>
      <c r="F573" s="66"/>
      <c r="G573" s="16" t="str">
        <f>VLOOKUP(B573,IF(A573="COMPOSICAO",S!$A:$D,I!$A:$D),3,FALSE)</f>
        <v>H</v>
      </c>
      <c r="H573" s="21">
        <f>0.1987</f>
        <v>0.19869999999999999</v>
      </c>
      <c r="I573" s="17">
        <f>IF(A573="COMPOSICAO",VLOOKUP("TOTAL - "&amp;B573,COMPOSICAO_AUX_1!$A:$J,10,FALSE),VLOOKUP(B573,I!$A:$D,4,FALSE))</f>
        <v>18.260000000000002</v>
      </c>
      <c r="J573" s="37">
        <f t="shared" si="26"/>
        <v>3.62</v>
      </c>
      <c r="K573" s="38"/>
      <c r="L573" s="3"/>
      <c r="M573" s="3"/>
      <c r="N573" s="3"/>
    </row>
    <row r="574" spans="1:14" ht="30" customHeight="1" x14ac:dyDescent="0.25">
      <c r="A574" s="16" t="s">
        <v>507</v>
      </c>
      <c r="B574" s="16">
        <v>88267</v>
      </c>
      <c r="C574" s="66" t="str">
        <f>VLOOKUP(B574,IF(A574="COMPOSICAO",S!$A:$D,I!$A:$D),2,FALSE)</f>
        <v>ENCANADOR OU BOMBEIRO HIDRÁULICO COM ENCARGOS COMPLEMENTARES</v>
      </c>
      <c r="D574" s="66"/>
      <c r="E574" s="66"/>
      <c r="F574" s="66"/>
      <c r="G574" s="16" t="str">
        <f>VLOOKUP(B574,IF(A574="COMPOSICAO",S!$A:$D,I!$A:$D),3,FALSE)</f>
        <v>H</v>
      </c>
      <c r="H574" s="21">
        <f>0.1987</f>
        <v>0.19869999999999999</v>
      </c>
      <c r="I574" s="17">
        <f>IF(A574="COMPOSICAO",VLOOKUP("TOTAL - "&amp;B574,COMPOSICAO_AUX_1!$A:$J,10,FALSE),VLOOKUP(B574,I!$A:$D,4,FALSE))</f>
        <v>22.169999999999998</v>
      </c>
      <c r="J574" s="37">
        <f t="shared" si="26"/>
        <v>4.4000000000000004</v>
      </c>
      <c r="K574" s="38"/>
      <c r="L574" s="3"/>
      <c r="M574" s="3"/>
      <c r="N574" s="3"/>
    </row>
    <row r="575" spans="1:14" ht="15" customHeight="1" x14ac:dyDescent="0.25">
      <c r="A575" s="22" t="s">
        <v>508</v>
      </c>
      <c r="B575" s="23"/>
      <c r="C575" s="23"/>
      <c r="D575" s="23"/>
      <c r="E575" s="23"/>
      <c r="F575" s="23"/>
      <c r="G575" s="24"/>
      <c r="H575" s="25"/>
      <c r="I575" s="18"/>
      <c r="J575" s="37">
        <f>SUM(J568:K574)</f>
        <v>17.009999999999998</v>
      </c>
      <c r="K575" s="38"/>
    </row>
    <row r="576" spans="1:14" ht="15" customHeight="1" x14ac:dyDescent="0.25">
      <c r="A576" s="22" t="str">
        <f>"TAXA DE BDI ("&amp;BDI&amp;" %)"</f>
        <v>TAXA DE BDI (20,34 %)</v>
      </c>
      <c r="B576" s="23"/>
      <c r="C576" s="23"/>
      <c r="D576" s="23"/>
      <c r="E576" s="23"/>
      <c r="F576" s="23"/>
      <c r="G576" s="24"/>
      <c r="H576" s="25"/>
      <c r="I576" s="18"/>
      <c r="J576" s="37">
        <f>ROUND(J575*(BDI/100),2)</f>
        <v>3.46</v>
      </c>
      <c r="K576" s="38"/>
    </row>
    <row r="577" spans="1:14" ht="15" customHeight="1" x14ac:dyDescent="0.25">
      <c r="A577" s="22" t="s">
        <v>565</v>
      </c>
      <c r="B577" s="23"/>
      <c r="C577" s="23"/>
      <c r="D577" s="23"/>
      <c r="E577" s="23"/>
      <c r="F577" s="23"/>
      <c r="G577" s="24"/>
      <c r="H577" s="25"/>
      <c r="I577" s="18"/>
      <c r="J577" s="37">
        <f>SUM(J575:K576)</f>
        <v>20.47</v>
      </c>
      <c r="K577" s="38"/>
    </row>
    <row r="578" spans="1:14" ht="15" customHeight="1" x14ac:dyDescent="0.25">
      <c r="A578" s="3"/>
      <c r="B578" s="3"/>
      <c r="C578" s="3"/>
      <c r="D578" s="3"/>
      <c r="E578" s="3"/>
      <c r="F578" s="3"/>
      <c r="G578" s="3"/>
      <c r="H578" s="3"/>
      <c r="I578" s="3"/>
      <c r="J578" s="3"/>
      <c r="K578" s="3"/>
    </row>
    <row r="579" spans="1:14" ht="15" customHeight="1" x14ac:dyDescent="0.25">
      <c r="A579" s="10" t="s">
        <v>502</v>
      </c>
      <c r="B579" s="10" t="s">
        <v>32</v>
      </c>
      <c r="C579" s="70" t="s">
        <v>8</v>
      </c>
      <c r="D579" s="71"/>
      <c r="E579" s="71"/>
      <c r="F579" s="71"/>
      <c r="G579" s="6" t="s">
        <v>33</v>
      </c>
      <c r="H579" s="6" t="s">
        <v>503</v>
      </c>
      <c r="I579" s="6" t="s">
        <v>504</v>
      </c>
      <c r="J579" s="44" t="s">
        <v>10</v>
      </c>
      <c r="K579" s="45"/>
    </row>
    <row r="580" spans="1:14" ht="45" customHeight="1" x14ac:dyDescent="0.25">
      <c r="A580" s="6" t="s">
        <v>538</v>
      </c>
      <c r="B580" s="6">
        <v>89481</v>
      </c>
      <c r="C580" s="76" t="str">
        <f>VLOOKUP(B580,S!$A:$D,2,FALSE)</f>
        <v>JOELHO 90 GRAUS, PVC, SOLDÁVEL, DN 25MM, INSTALADO EM PRUMADA DE ÁGUA - FORNECIMENTO E INSTALAÇÃO. AF_06/2022</v>
      </c>
      <c r="D580" s="76"/>
      <c r="E580" s="76"/>
      <c r="F580" s="77"/>
      <c r="G580" s="6" t="str">
        <f>VLOOKUP(B580,S!$A:$D,3,FALSE)</f>
        <v>UN</v>
      </c>
      <c r="H580" s="20"/>
      <c r="I580" s="20">
        <f>J587</f>
        <v>4.5</v>
      </c>
      <c r="J580" s="64"/>
      <c r="K580" s="65"/>
      <c r="L580" s="20">
        <f>VLOOKUP(B580,S!$A:$D,4,FALSE)</f>
        <v>4.5</v>
      </c>
      <c r="M580" s="6" t="str">
        <f>IF(ROUND((L580-I580),2)=0,"OK, confere com a tabela.",IF(ROUND((L580-I580),2)&lt;0,"ACIMA ("&amp;TEXT(ROUND(I580*100/L580,4),"0,0000")&amp;" %) da tabela.","ABAIXO ("&amp;TEXT(ROUND(I580*100/L580,4),"0,0000")&amp;" %) da tabela."))</f>
        <v>OK, confere com a tabela.</v>
      </c>
    </row>
    <row r="581" spans="1:14" ht="30" customHeight="1" x14ac:dyDescent="0.25">
      <c r="A581" s="16" t="s">
        <v>506</v>
      </c>
      <c r="B581" s="16">
        <v>122</v>
      </c>
      <c r="C581" s="66" t="str">
        <f>VLOOKUP(B581,IF(A581="COMPOSICAO",S!$A:$D,I!$A:$D),2,FALSE)</f>
        <v>ADESIVO PLASTICO PARA PVC, FRASCO COM *850* GR</v>
      </c>
      <c r="D581" s="66"/>
      <c r="E581" s="66"/>
      <c r="F581" s="66"/>
      <c r="G581" s="16" t="str">
        <f>VLOOKUP(B581,IF(A581="COMPOSICAO",S!$A:$D,I!$A:$D),3,FALSE)</f>
        <v>UN</v>
      </c>
      <c r="H581" s="21">
        <f>0.0071</f>
        <v>7.1000000000000004E-3</v>
      </c>
      <c r="I581" s="17">
        <f>IF(A581="COMPOSICAO",VLOOKUP("TOTAL - "&amp;B581,COMPOSICAO_AUX_1!$A:$J,10,FALSE),VLOOKUP(B581,I!$A:$D,4,FALSE))</f>
        <v>53.01</v>
      </c>
      <c r="J581" s="37">
        <f t="shared" ref="J581:J586" si="27">TRUNC(H581*I581,2)</f>
        <v>0.37</v>
      </c>
      <c r="K581" s="38"/>
      <c r="L581" s="3"/>
      <c r="M581" s="3"/>
      <c r="N581" s="3"/>
    </row>
    <row r="582" spans="1:14" ht="30" customHeight="1" x14ac:dyDescent="0.25">
      <c r="A582" s="16" t="s">
        <v>506</v>
      </c>
      <c r="B582" s="16">
        <v>3529</v>
      </c>
      <c r="C582" s="66" t="str">
        <f>VLOOKUP(B582,IF(A582="COMPOSICAO",S!$A:$D,I!$A:$D),2,FALSE)</f>
        <v>JOELHO PVC, SOLDAVEL, 90 GRAUS, 25 MM, COR MARROM, PARA AGUA FRIA PREDIAL</v>
      </c>
      <c r="D582" s="66"/>
      <c r="E582" s="66"/>
      <c r="F582" s="66"/>
      <c r="G582" s="16" t="str">
        <f>VLOOKUP(B582,IF(A582="COMPOSICAO",S!$A:$D,I!$A:$D),3,FALSE)</f>
        <v>UN</v>
      </c>
      <c r="H582" s="21">
        <f>1</f>
        <v>1</v>
      </c>
      <c r="I582" s="17">
        <f>IF(A582="COMPOSICAO",VLOOKUP("TOTAL - "&amp;B582,COMPOSICAO_AUX_1!$A:$J,10,FALSE),VLOOKUP(B582,I!$A:$D,4,FALSE))</f>
        <v>0.8</v>
      </c>
      <c r="J582" s="37">
        <f t="shared" si="27"/>
        <v>0.8</v>
      </c>
      <c r="K582" s="38"/>
      <c r="L582" s="3"/>
      <c r="M582" s="3"/>
      <c r="N582" s="3"/>
    </row>
    <row r="583" spans="1:14" ht="30" customHeight="1" x14ac:dyDescent="0.25">
      <c r="A583" s="16" t="s">
        <v>506</v>
      </c>
      <c r="B583" s="16">
        <v>20083</v>
      </c>
      <c r="C583" s="66" t="str">
        <f>VLOOKUP(B583,IF(A583="COMPOSICAO",S!$A:$D,I!$A:$D),2,FALSE)</f>
        <v>SOLUCAO PREPARADORA / LIMPADORA PARA PVC, FRASCO COM 1000 CM3</v>
      </c>
      <c r="D583" s="66"/>
      <c r="E583" s="66"/>
      <c r="F583" s="66"/>
      <c r="G583" s="16" t="str">
        <f>VLOOKUP(B583,IF(A583="COMPOSICAO",S!$A:$D,I!$A:$D),3,FALSE)</f>
        <v>UN</v>
      </c>
      <c r="H583" s="21">
        <f>0.008</f>
        <v>8.0000000000000002E-3</v>
      </c>
      <c r="I583" s="17">
        <f>IF(A583="COMPOSICAO",VLOOKUP("TOTAL - "&amp;B583,COMPOSICAO_AUX_1!$A:$J,10,FALSE),VLOOKUP(B583,I!$A:$D,4,FALSE))</f>
        <v>60.06</v>
      </c>
      <c r="J583" s="37">
        <f t="shared" si="27"/>
        <v>0.48</v>
      </c>
      <c r="K583" s="38"/>
      <c r="L583" s="3"/>
      <c r="M583" s="3"/>
      <c r="N583" s="3"/>
    </row>
    <row r="584" spans="1:14" ht="15" customHeight="1" x14ac:dyDescent="0.25">
      <c r="A584" s="16" t="s">
        <v>506</v>
      </c>
      <c r="B584" s="16">
        <v>38383</v>
      </c>
      <c r="C584" s="66" t="str">
        <f>VLOOKUP(B584,IF(A584="COMPOSICAO",S!$A:$D,I!$A:$D),2,FALSE)</f>
        <v>LIXA D'AGUA EM FOLHA, GRAO 100</v>
      </c>
      <c r="D584" s="66"/>
      <c r="E584" s="66"/>
      <c r="F584" s="66"/>
      <c r="G584" s="16" t="str">
        <f>VLOOKUP(B584,IF(A584="COMPOSICAO",S!$A:$D,I!$A:$D),3,FALSE)</f>
        <v>UN</v>
      </c>
      <c r="H584" s="21">
        <f>0.0108</f>
        <v>1.0800000000000001E-2</v>
      </c>
      <c r="I584" s="17">
        <f>IF(A584="COMPOSICAO",VLOOKUP("TOTAL - "&amp;B584,COMPOSICAO_AUX_1!$A:$J,10,FALSE),VLOOKUP(B584,I!$A:$D,4,FALSE))</f>
        <v>1.79</v>
      </c>
      <c r="J584" s="37">
        <f t="shared" si="27"/>
        <v>0.01</v>
      </c>
      <c r="K584" s="38"/>
      <c r="L584" s="3"/>
      <c r="M584" s="3"/>
      <c r="N584" s="3"/>
    </row>
    <row r="585" spans="1:14" ht="30" customHeight="1" x14ac:dyDescent="0.25">
      <c r="A585" s="16" t="s">
        <v>507</v>
      </c>
      <c r="B585" s="16">
        <v>88248</v>
      </c>
      <c r="C585" s="66" t="str">
        <f>VLOOKUP(B585,IF(A585="COMPOSICAO",S!$A:$D,I!$A:$D),2,FALSE)</f>
        <v>AUXILIAR DE ENCANADOR OU BOMBEIRO HIDRÁULICO COM ENCARGOS COMPLEMENTARES</v>
      </c>
      <c r="D585" s="66"/>
      <c r="E585" s="66"/>
      <c r="F585" s="66"/>
      <c r="G585" s="16" t="str">
        <f>VLOOKUP(B585,IF(A585="COMPOSICAO",S!$A:$D,I!$A:$D),3,FALSE)</f>
        <v>H</v>
      </c>
      <c r="H585" s="21">
        <f>0.0706</f>
        <v>7.0599999999999996E-2</v>
      </c>
      <c r="I585" s="17">
        <f>IF(A585="COMPOSICAO",VLOOKUP("TOTAL - "&amp;B585,COMPOSICAO_AUX_1!$A:$J,10,FALSE),VLOOKUP(B585,I!$A:$D,4,FALSE))</f>
        <v>18.260000000000002</v>
      </c>
      <c r="J585" s="37">
        <f t="shared" si="27"/>
        <v>1.28</v>
      </c>
      <c r="K585" s="38"/>
      <c r="L585" s="3"/>
      <c r="M585" s="3"/>
      <c r="N585" s="3"/>
    </row>
    <row r="586" spans="1:14" ht="30" customHeight="1" x14ac:dyDescent="0.25">
      <c r="A586" s="16" t="s">
        <v>507</v>
      </c>
      <c r="B586" s="16">
        <v>88267</v>
      </c>
      <c r="C586" s="66" t="str">
        <f>VLOOKUP(B586,IF(A586="COMPOSICAO",S!$A:$D,I!$A:$D),2,FALSE)</f>
        <v>ENCANADOR OU BOMBEIRO HIDRÁULICO COM ENCARGOS COMPLEMENTARES</v>
      </c>
      <c r="D586" s="66"/>
      <c r="E586" s="66"/>
      <c r="F586" s="66"/>
      <c r="G586" s="16" t="str">
        <f>VLOOKUP(B586,IF(A586="COMPOSICAO",S!$A:$D,I!$A:$D),3,FALSE)</f>
        <v>H</v>
      </c>
      <c r="H586" s="21">
        <f>0.0706</f>
        <v>7.0599999999999996E-2</v>
      </c>
      <c r="I586" s="17">
        <f>IF(A586="COMPOSICAO",VLOOKUP("TOTAL - "&amp;B586,COMPOSICAO_AUX_1!$A:$J,10,FALSE),VLOOKUP(B586,I!$A:$D,4,FALSE))</f>
        <v>22.169999999999998</v>
      </c>
      <c r="J586" s="37">
        <f t="shared" si="27"/>
        <v>1.56</v>
      </c>
      <c r="K586" s="38"/>
      <c r="L586" s="3"/>
      <c r="M586" s="3"/>
      <c r="N586" s="3"/>
    </row>
    <row r="587" spans="1:14" ht="15" customHeight="1" x14ac:dyDescent="0.25">
      <c r="A587" s="22" t="s">
        <v>508</v>
      </c>
      <c r="B587" s="23"/>
      <c r="C587" s="23"/>
      <c r="D587" s="23"/>
      <c r="E587" s="23"/>
      <c r="F587" s="23"/>
      <c r="G587" s="24"/>
      <c r="H587" s="25"/>
      <c r="I587" s="18"/>
      <c r="J587" s="37">
        <f>SUM(J580:K586)</f>
        <v>4.5</v>
      </c>
      <c r="K587" s="38"/>
    </row>
    <row r="588" spans="1:14" ht="15" customHeight="1" x14ac:dyDescent="0.25">
      <c r="A588" s="22" t="str">
        <f>"TAXA DE BDI ("&amp;BDI&amp;" %)"</f>
        <v>TAXA DE BDI (20,34 %)</v>
      </c>
      <c r="B588" s="23"/>
      <c r="C588" s="23"/>
      <c r="D588" s="23"/>
      <c r="E588" s="23"/>
      <c r="F588" s="23"/>
      <c r="G588" s="24"/>
      <c r="H588" s="25"/>
      <c r="I588" s="18"/>
      <c r="J588" s="37">
        <f>ROUND(J587*(BDI/100),2)</f>
        <v>0.92</v>
      </c>
      <c r="K588" s="38"/>
    </row>
    <row r="589" spans="1:14" ht="15" customHeight="1" x14ac:dyDescent="0.25">
      <c r="A589" s="22" t="s">
        <v>566</v>
      </c>
      <c r="B589" s="23"/>
      <c r="C589" s="23"/>
      <c r="D589" s="23"/>
      <c r="E589" s="23"/>
      <c r="F589" s="23"/>
      <c r="G589" s="24"/>
      <c r="H589" s="25"/>
      <c r="I589" s="18"/>
      <c r="J589" s="37">
        <f>SUM(J587:K588)</f>
        <v>5.42</v>
      </c>
      <c r="K589" s="38"/>
    </row>
    <row r="590" spans="1:14" ht="15" customHeight="1" x14ac:dyDescent="0.25">
      <c r="A590" s="3"/>
      <c r="B590" s="3"/>
      <c r="C590" s="3"/>
      <c r="D590" s="3"/>
      <c r="E590" s="3"/>
      <c r="F590" s="3"/>
      <c r="G590" s="3"/>
      <c r="H590" s="3"/>
      <c r="I590" s="3"/>
      <c r="J590" s="3"/>
      <c r="K590" s="3"/>
    </row>
    <row r="591" spans="1:14" ht="15" customHeight="1" x14ac:dyDescent="0.25">
      <c r="A591" s="10" t="s">
        <v>502</v>
      </c>
      <c r="B591" s="10" t="s">
        <v>32</v>
      </c>
      <c r="C591" s="70" t="s">
        <v>8</v>
      </c>
      <c r="D591" s="71"/>
      <c r="E591" s="71"/>
      <c r="F591" s="71"/>
      <c r="G591" s="6" t="s">
        <v>33</v>
      </c>
      <c r="H591" s="6" t="s">
        <v>503</v>
      </c>
      <c r="I591" s="6" t="s">
        <v>504</v>
      </c>
      <c r="J591" s="44" t="s">
        <v>10</v>
      </c>
      <c r="K591" s="45"/>
    </row>
    <row r="592" spans="1:14" ht="45" customHeight="1" x14ac:dyDescent="0.25">
      <c r="A592" s="6" t="s">
        <v>538</v>
      </c>
      <c r="B592" s="6">
        <v>89492</v>
      </c>
      <c r="C592" s="76" t="str">
        <f>VLOOKUP(B592,S!$A:$D,2,FALSE)</f>
        <v>JOELHO 90 GRAUS, PVC, SOLDÁVEL, DN 32MM, INSTALADO EM PRUMADA DE ÁGUA - FORNECIMENTO E INSTALAÇÃO. AF_06/2022</v>
      </c>
      <c r="D592" s="76"/>
      <c r="E592" s="76"/>
      <c r="F592" s="77"/>
      <c r="G592" s="6" t="str">
        <f>VLOOKUP(B592,S!$A:$D,3,FALSE)</f>
        <v>UN</v>
      </c>
      <c r="H592" s="20"/>
      <c r="I592" s="20">
        <f>J599</f>
        <v>7.3100000000000005</v>
      </c>
      <c r="J592" s="64"/>
      <c r="K592" s="65"/>
      <c r="L592" s="20">
        <f>VLOOKUP(B592,S!$A:$D,4,FALSE)</f>
        <v>7.31</v>
      </c>
      <c r="M592" s="6" t="str">
        <f>IF(ROUND((L592-I592),2)=0,"OK, confere com a tabela.",IF(ROUND((L592-I592),2)&lt;0,"ACIMA ("&amp;TEXT(ROUND(I592*100/L592,4),"0,0000")&amp;" %) da tabela.","ABAIXO ("&amp;TEXT(ROUND(I592*100/L592,4),"0,0000")&amp;" %) da tabela."))</f>
        <v>OK, confere com a tabela.</v>
      </c>
    </row>
    <row r="593" spans="1:14" ht="30" customHeight="1" x14ac:dyDescent="0.25">
      <c r="A593" s="16" t="s">
        <v>506</v>
      </c>
      <c r="B593" s="16">
        <v>122</v>
      </c>
      <c r="C593" s="66" t="str">
        <f>VLOOKUP(B593,IF(A593="COMPOSICAO",S!$A:$D,I!$A:$D),2,FALSE)</f>
        <v>ADESIVO PLASTICO PARA PVC, FRASCO COM *850* GR</v>
      </c>
      <c r="D593" s="66"/>
      <c r="E593" s="66"/>
      <c r="F593" s="66"/>
      <c r="G593" s="16" t="str">
        <f>VLOOKUP(B593,IF(A593="COMPOSICAO",S!$A:$D,I!$A:$D),3,FALSE)</f>
        <v>UN</v>
      </c>
      <c r="H593" s="21">
        <f>0.0094</f>
        <v>9.4000000000000004E-3</v>
      </c>
      <c r="I593" s="17">
        <f>IF(A593="COMPOSICAO",VLOOKUP("TOTAL - "&amp;B593,COMPOSICAO_AUX_1!$A:$J,10,FALSE),VLOOKUP(B593,I!$A:$D,4,FALSE))</f>
        <v>53.01</v>
      </c>
      <c r="J593" s="37">
        <f t="shared" ref="J593:J598" si="28">TRUNC(H593*I593,2)</f>
        <v>0.49</v>
      </c>
      <c r="K593" s="38"/>
      <c r="L593" s="3"/>
      <c r="M593" s="3"/>
      <c r="N593" s="3"/>
    </row>
    <row r="594" spans="1:14" ht="30" customHeight="1" x14ac:dyDescent="0.25">
      <c r="A594" s="16" t="s">
        <v>506</v>
      </c>
      <c r="B594" s="16">
        <v>3536</v>
      </c>
      <c r="C594" s="66" t="str">
        <f>VLOOKUP(B594,IF(A594="COMPOSICAO",S!$A:$D,I!$A:$D),2,FALSE)</f>
        <v>JOELHO PVC, SOLDAVEL, 90 GRAUS, 32 MM, COR MARROM, PARA AGUA FRIA PREDIAL</v>
      </c>
      <c r="D594" s="66"/>
      <c r="E594" s="66"/>
      <c r="F594" s="66"/>
      <c r="G594" s="16" t="str">
        <f>VLOOKUP(B594,IF(A594="COMPOSICAO",S!$A:$D,I!$A:$D),3,FALSE)</f>
        <v>UN</v>
      </c>
      <c r="H594" s="21">
        <f>1</f>
        <v>1</v>
      </c>
      <c r="I594" s="17">
        <f>IF(A594="COMPOSICAO",VLOOKUP("TOTAL - "&amp;B594,COMPOSICAO_AUX_1!$A:$J,10,FALSE),VLOOKUP(B594,I!$A:$D,4,FALSE))</f>
        <v>2.68</v>
      </c>
      <c r="J594" s="37">
        <f t="shared" si="28"/>
        <v>2.68</v>
      </c>
      <c r="K594" s="38"/>
      <c r="L594" s="3"/>
      <c r="M594" s="3"/>
      <c r="N594" s="3"/>
    </row>
    <row r="595" spans="1:14" ht="30" customHeight="1" x14ac:dyDescent="0.25">
      <c r="A595" s="16" t="s">
        <v>506</v>
      </c>
      <c r="B595" s="16">
        <v>20083</v>
      </c>
      <c r="C595" s="66" t="str">
        <f>VLOOKUP(B595,IF(A595="COMPOSICAO",S!$A:$D,I!$A:$D),2,FALSE)</f>
        <v>SOLUCAO PREPARADORA / LIMPADORA PARA PVC, FRASCO COM 1000 CM3</v>
      </c>
      <c r="D595" s="66"/>
      <c r="E595" s="66"/>
      <c r="F595" s="66"/>
      <c r="G595" s="16" t="str">
        <f>VLOOKUP(B595,IF(A595="COMPOSICAO",S!$A:$D,I!$A:$D),3,FALSE)</f>
        <v>UN</v>
      </c>
      <c r="H595" s="21">
        <f>0.011</f>
        <v>1.0999999999999999E-2</v>
      </c>
      <c r="I595" s="17">
        <f>IF(A595="COMPOSICAO",VLOOKUP("TOTAL - "&amp;B595,COMPOSICAO_AUX_1!$A:$J,10,FALSE),VLOOKUP(B595,I!$A:$D,4,FALSE))</f>
        <v>60.06</v>
      </c>
      <c r="J595" s="37">
        <f t="shared" si="28"/>
        <v>0.66</v>
      </c>
      <c r="K595" s="38"/>
      <c r="L595" s="3"/>
      <c r="M595" s="3"/>
      <c r="N595" s="3"/>
    </row>
    <row r="596" spans="1:14" ht="15" customHeight="1" x14ac:dyDescent="0.25">
      <c r="A596" s="16" t="s">
        <v>506</v>
      </c>
      <c r="B596" s="16">
        <v>38383</v>
      </c>
      <c r="C596" s="66" t="str">
        <f>VLOOKUP(B596,IF(A596="COMPOSICAO",S!$A:$D,I!$A:$D),2,FALSE)</f>
        <v>LIXA D'AGUA EM FOLHA, GRAO 100</v>
      </c>
      <c r="D596" s="66"/>
      <c r="E596" s="66"/>
      <c r="F596" s="66"/>
      <c r="G596" s="16" t="str">
        <f>VLOOKUP(B596,IF(A596="COMPOSICAO",S!$A:$D,I!$A:$D),3,FALSE)</f>
        <v>UN</v>
      </c>
      <c r="H596" s="21">
        <f>0.0131</f>
        <v>1.3100000000000001E-2</v>
      </c>
      <c r="I596" s="17">
        <f>IF(A596="COMPOSICAO",VLOOKUP("TOTAL - "&amp;B596,COMPOSICAO_AUX_1!$A:$J,10,FALSE),VLOOKUP(B596,I!$A:$D,4,FALSE))</f>
        <v>1.79</v>
      </c>
      <c r="J596" s="37">
        <f t="shared" si="28"/>
        <v>0.02</v>
      </c>
      <c r="K596" s="38"/>
      <c r="L596" s="3"/>
      <c r="M596" s="3"/>
      <c r="N596" s="3"/>
    </row>
    <row r="597" spans="1:14" ht="30" customHeight="1" x14ac:dyDescent="0.25">
      <c r="A597" s="16" t="s">
        <v>507</v>
      </c>
      <c r="B597" s="16">
        <v>88248</v>
      </c>
      <c r="C597" s="66" t="str">
        <f>VLOOKUP(B597,IF(A597="COMPOSICAO",S!$A:$D,I!$A:$D),2,FALSE)</f>
        <v>AUXILIAR DE ENCANADOR OU BOMBEIRO HIDRÁULICO COM ENCARGOS COMPLEMENTARES</v>
      </c>
      <c r="D597" s="66"/>
      <c r="E597" s="66"/>
      <c r="F597" s="66"/>
      <c r="G597" s="16" t="str">
        <f>VLOOKUP(B597,IF(A597="COMPOSICAO",S!$A:$D,I!$A:$D),3,FALSE)</f>
        <v>H</v>
      </c>
      <c r="H597" s="21">
        <f>0.0859</f>
        <v>8.5900000000000004E-2</v>
      </c>
      <c r="I597" s="17">
        <f>IF(A597="COMPOSICAO",VLOOKUP("TOTAL - "&amp;B597,COMPOSICAO_AUX_1!$A:$J,10,FALSE),VLOOKUP(B597,I!$A:$D,4,FALSE))</f>
        <v>18.260000000000002</v>
      </c>
      <c r="J597" s="37">
        <f t="shared" si="28"/>
        <v>1.56</v>
      </c>
      <c r="K597" s="38"/>
      <c r="L597" s="3"/>
      <c r="M597" s="3"/>
      <c r="N597" s="3"/>
    </row>
    <row r="598" spans="1:14" ht="30" customHeight="1" x14ac:dyDescent="0.25">
      <c r="A598" s="16" t="s">
        <v>507</v>
      </c>
      <c r="B598" s="16">
        <v>88267</v>
      </c>
      <c r="C598" s="66" t="str">
        <f>VLOOKUP(B598,IF(A598="COMPOSICAO",S!$A:$D,I!$A:$D),2,FALSE)</f>
        <v>ENCANADOR OU BOMBEIRO HIDRÁULICO COM ENCARGOS COMPLEMENTARES</v>
      </c>
      <c r="D598" s="66"/>
      <c r="E598" s="66"/>
      <c r="F598" s="66"/>
      <c r="G598" s="16" t="str">
        <f>VLOOKUP(B598,IF(A598="COMPOSICAO",S!$A:$D,I!$A:$D),3,FALSE)</f>
        <v>H</v>
      </c>
      <c r="H598" s="21">
        <f>0.0859</f>
        <v>8.5900000000000004E-2</v>
      </c>
      <c r="I598" s="17">
        <f>IF(A598="COMPOSICAO",VLOOKUP("TOTAL - "&amp;B598,COMPOSICAO_AUX_1!$A:$J,10,FALSE),VLOOKUP(B598,I!$A:$D,4,FALSE))</f>
        <v>22.169999999999998</v>
      </c>
      <c r="J598" s="37">
        <f t="shared" si="28"/>
        <v>1.9</v>
      </c>
      <c r="K598" s="38"/>
      <c r="L598" s="3"/>
      <c r="M598" s="3"/>
      <c r="N598" s="3"/>
    </row>
    <row r="599" spans="1:14" ht="15" customHeight="1" x14ac:dyDescent="0.25">
      <c r="A599" s="22" t="s">
        <v>508</v>
      </c>
      <c r="B599" s="23"/>
      <c r="C599" s="23"/>
      <c r="D599" s="23"/>
      <c r="E599" s="23"/>
      <c r="F599" s="23"/>
      <c r="G599" s="24"/>
      <c r="H599" s="25"/>
      <c r="I599" s="18"/>
      <c r="J599" s="37">
        <f>SUM(J592:K598)</f>
        <v>7.3100000000000005</v>
      </c>
      <c r="K599" s="38"/>
    </row>
    <row r="600" spans="1:14" ht="15" customHeight="1" x14ac:dyDescent="0.25">
      <c r="A600" s="22" t="str">
        <f>"TAXA DE BDI ("&amp;BDI&amp;" %)"</f>
        <v>TAXA DE BDI (20,34 %)</v>
      </c>
      <c r="B600" s="23"/>
      <c r="C600" s="23"/>
      <c r="D600" s="23"/>
      <c r="E600" s="23"/>
      <c r="F600" s="23"/>
      <c r="G600" s="24"/>
      <c r="H600" s="25"/>
      <c r="I600" s="18"/>
      <c r="J600" s="37">
        <f>ROUND(J599*(BDI/100),2)</f>
        <v>1.49</v>
      </c>
      <c r="K600" s="38"/>
    </row>
    <row r="601" spans="1:14" ht="15" customHeight="1" x14ac:dyDescent="0.25">
      <c r="A601" s="22" t="s">
        <v>567</v>
      </c>
      <c r="B601" s="23"/>
      <c r="C601" s="23"/>
      <c r="D601" s="23"/>
      <c r="E601" s="23"/>
      <c r="F601" s="23"/>
      <c r="G601" s="24"/>
      <c r="H601" s="25"/>
      <c r="I601" s="18"/>
      <c r="J601" s="37">
        <f>SUM(J599:K600)</f>
        <v>8.8000000000000007</v>
      </c>
      <c r="K601" s="38"/>
    </row>
    <row r="602" spans="1:14" ht="15" customHeight="1" x14ac:dyDescent="0.25">
      <c r="A602" s="3"/>
      <c r="B602" s="3"/>
      <c r="C602" s="3"/>
      <c r="D602" s="3"/>
      <c r="E602" s="3"/>
      <c r="F602" s="3"/>
      <c r="G602" s="3"/>
      <c r="H602" s="3"/>
      <c r="I602" s="3"/>
      <c r="J602" s="3"/>
      <c r="K602" s="3"/>
    </row>
    <row r="603" spans="1:14" ht="15" customHeight="1" x14ac:dyDescent="0.25">
      <c r="A603" s="10" t="s">
        <v>502</v>
      </c>
      <c r="B603" s="10" t="s">
        <v>32</v>
      </c>
      <c r="C603" s="70" t="s">
        <v>8</v>
      </c>
      <c r="D603" s="71"/>
      <c r="E603" s="71"/>
      <c r="F603" s="71"/>
      <c r="G603" s="6" t="s">
        <v>33</v>
      </c>
      <c r="H603" s="6" t="s">
        <v>503</v>
      </c>
      <c r="I603" s="6" t="s">
        <v>504</v>
      </c>
      <c r="J603" s="44" t="s">
        <v>10</v>
      </c>
      <c r="K603" s="45"/>
    </row>
    <row r="604" spans="1:14" ht="45" customHeight="1" x14ac:dyDescent="0.25">
      <c r="A604" s="6" t="s">
        <v>538</v>
      </c>
      <c r="B604" s="6">
        <v>89497</v>
      </c>
      <c r="C604" s="76" t="str">
        <f>VLOOKUP(B604,S!$A:$D,2,FALSE)</f>
        <v>JOELHO 90 GRAUS, PVC, SOLDÁVEL, DN 40MM, INSTALADO EM PRUMADA DE ÁGUA - FORNECIMENTO E INSTALAÇÃO. AF_06/2022</v>
      </c>
      <c r="D604" s="76"/>
      <c r="E604" s="76"/>
      <c r="F604" s="77"/>
      <c r="G604" s="6" t="str">
        <f>VLOOKUP(B604,S!$A:$D,3,FALSE)</f>
        <v>UN</v>
      </c>
      <c r="H604" s="20"/>
      <c r="I604" s="20">
        <f>J611</f>
        <v>12.25</v>
      </c>
      <c r="J604" s="64"/>
      <c r="K604" s="65"/>
      <c r="L604" s="20">
        <f>VLOOKUP(B604,S!$A:$D,4,FALSE)</f>
        <v>12.25</v>
      </c>
      <c r="M604" s="6" t="str">
        <f>IF(ROUND((L604-I604),2)=0,"OK, confere com a tabela.",IF(ROUND((L604-I604),2)&lt;0,"ACIMA ("&amp;TEXT(ROUND(I604*100/L604,4),"0,0000")&amp;" %) da tabela.","ABAIXO ("&amp;TEXT(ROUND(I604*100/L604,4),"0,0000")&amp;" %) da tabela."))</f>
        <v>OK, confere com a tabela.</v>
      </c>
    </row>
    <row r="605" spans="1:14" ht="30" customHeight="1" x14ac:dyDescent="0.25">
      <c r="A605" s="16" t="s">
        <v>506</v>
      </c>
      <c r="B605" s="16">
        <v>122</v>
      </c>
      <c r="C605" s="66" t="str">
        <f>VLOOKUP(B605,IF(A605="COMPOSICAO",S!$A:$D,I!$A:$D),2,FALSE)</f>
        <v>ADESIVO PLASTICO PARA PVC, FRASCO COM *850* GR</v>
      </c>
      <c r="D605" s="66"/>
      <c r="E605" s="66"/>
      <c r="F605" s="66"/>
      <c r="G605" s="16" t="str">
        <f>VLOOKUP(B605,IF(A605="COMPOSICAO",S!$A:$D,I!$A:$D),3,FALSE)</f>
        <v>UN</v>
      </c>
      <c r="H605" s="21">
        <f>0.0118</f>
        <v>1.18E-2</v>
      </c>
      <c r="I605" s="17">
        <f>IF(A605="COMPOSICAO",VLOOKUP("TOTAL - "&amp;B605,COMPOSICAO_AUX_1!$A:$J,10,FALSE),VLOOKUP(B605,I!$A:$D,4,FALSE))</f>
        <v>53.01</v>
      </c>
      <c r="J605" s="37">
        <f t="shared" ref="J605:J610" si="29">TRUNC(H605*I605,2)</f>
        <v>0.62</v>
      </c>
      <c r="K605" s="38"/>
      <c r="L605" s="3"/>
      <c r="M605" s="3"/>
      <c r="N605" s="3"/>
    </row>
    <row r="606" spans="1:14" ht="30" customHeight="1" x14ac:dyDescent="0.25">
      <c r="A606" s="16" t="s">
        <v>506</v>
      </c>
      <c r="B606" s="16">
        <v>3535</v>
      </c>
      <c r="C606" s="66" t="str">
        <f>VLOOKUP(B606,IF(A606="COMPOSICAO",S!$A:$D,I!$A:$D),2,FALSE)</f>
        <v>JOELHO PVC, SOLDAVEL, 90 GRAUS, 40 MM, COR MARROM, PARA AGUA FRIA PREDIAL</v>
      </c>
      <c r="D606" s="66"/>
      <c r="E606" s="66"/>
      <c r="F606" s="66"/>
      <c r="G606" s="16" t="str">
        <f>VLOOKUP(B606,IF(A606="COMPOSICAO",S!$A:$D,I!$A:$D),3,FALSE)</f>
        <v>UN</v>
      </c>
      <c r="H606" s="21">
        <f>1</f>
        <v>1</v>
      </c>
      <c r="I606" s="17">
        <f>IF(A606="COMPOSICAO",VLOOKUP("TOTAL - "&amp;B606,COMPOSICAO_AUX_1!$A:$J,10,FALSE),VLOOKUP(B606,I!$A:$D,4,FALSE))</f>
        <v>6.54</v>
      </c>
      <c r="J606" s="37">
        <f t="shared" si="29"/>
        <v>6.54</v>
      </c>
      <c r="K606" s="38"/>
      <c r="L606" s="3"/>
      <c r="M606" s="3"/>
      <c r="N606" s="3"/>
    </row>
    <row r="607" spans="1:14" ht="30" customHeight="1" x14ac:dyDescent="0.25">
      <c r="A607" s="16" t="s">
        <v>506</v>
      </c>
      <c r="B607" s="16">
        <v>20083</v>
      </c>
      <c r="C607" s="66" t="str">
        <f>VLOOKUP(B607,IF(A607="COMPOSICAO",S!$A:$D,I!$A:$D),2,FALSE)</f>
        <v>SOLUCAO PREPARADORA / LIMPADORA PARA PVC, FRASCO COM 1000 CM3</v>
      </c>
      <c r="D607" s="66"/>
      <c r="E607" s="66"/>
      <c r="F607" s="66"/>
      <c r="G607" s="16" t="str">
        <f>VLOOKUP(B607,IF(A607="COMPOSICAO",S!$A:$D,I!$A:$D),3,FALSE)</f>
        <v>UN</v>
      </c>
      <c r="H607" s="21">
        <f>0.014</f>
        <v>1.4E-2</v>
      </c>
      <c r="I607" s="17">
        <f>IF(A607="COMPOSICAO",VLOOKUP("TOTAL - "&amp;B607,COMPOSICAO_AUX_1!$A:$J,10,FALSE),VLOOKUP(B607,I!$A:$D,4,FALSE))</f>
        <v>60.06</v>
      </c>
      <c r="J607" s="37">
        <f t="shared" si="29"/>
        <v>0.84</v>
      </c>
      <c r="K607" s="38"/>
      <c r="L607" s="3"/>
      <c r="M607" s="3"/>
      <c r="N607" s="3"/>
    </row>
    <row r="608" spans="1:14" ht="15" customHeight="1" x14ac:dyDescent="0.25">
      <c r="A608" s="16" t="s">
        <v>506</v>
      </c>
      <c r="B608" s="16">
        <v>38383</v>
      </c>
      <c r="C608" s="66" t="str">
        <f>VLOOKUP(B608,IF(A608="COMPOSICAO",S!$A:$D,I!$A:$D),2,FALSE)</f>
        <v>LIXA D'AGUA EM FOLHA, GRAO 100</v>
      </c>
      <c r="D608" s="66"/>
      <c r="E608" s="66"/>
      <c r="F608" s="66"/>
      <c r="G608" s="16" t="str">
        <f>VLOOKUP(B608,IF(A608="COMPOSICAO",S!$A:$D,I!$A:$D),3,FALSE)</f>
        <v>UN</v>
      </c>
      <c r="H608" s="21">
        <f>0.0157</f>
        <v>1.5699999999999999E-2</v>
      </c>
      <c r="I608" s="17">
        <f>IF(A608="COMPOSICAO",VLOOKUP("TOTAL - "&amp;B608,COMPOSICAO_AUX_1!$A:$J,10,FALSE),VLOOKUP(B608,I!$A:$D,4,FALSE))</f>
        <v>1.79</v>
      </c>
      <c r="J608" s="37">
        <f t="shared" si="29"/>
        <v>0.02</v>
      </c>
      <c r="K608" s="38"/>
      <c r="L608" s="3"/>
      <c r="M608" s="3"/>
      <c r="N608" s="3"/>
    </row>
    <row r="609" spans="1:14" ht="30" customHeight="1" x14ac:dyDescent="0.25">
      <c r="A609" s="16" t="s">
        <v>507</v>
      </c>
      <c r="B609" s="16">
        <v>88248</v>
      </c>
      <c r="C609" s="66" t="str">
        <f>VLOOKUP(B609,IF(A609="COMPOSICAO",S!$A:$D,I!$A:$D),2,FALSE)</f>
        <v>AUXILIAR DE ENCANADOR OU BOMBEIRO HIDRÁULICO COM ENCARGOS COMPLEMENTARES</v>
      </c>
      <c r="D609" s="66"/>
      <c r="E609" s="66"/>
      <c r="F609" s="66"/>
      <c r="G609" s="16" t="str">
        <f>VLOOKUP(B609,IF(A609="COMPOSICAO",S!$A:$D,I!$A:$D),3,FALSE)</f>
        <v>H</v>
      </c>
      <c r="H609" s="21">
        <f>0.1047</f>
        <v>0.1047</v>
      </c>
      <c r="I609" s="17">
        <f>IF(A609="COMPOSICAO",VLOOKUP("TOTAL - "&amp;B609,COMPOSICAO_AUX_1!$A:$J,10,FALSE),VLOOKUP(B609,I!$A:$D,4,FALSE))</f>
        <v>18.260000000000002</v>
      </c>
      <c r="J609" s="37">
        <f t="shared" si="29"/>
        <v>1.91</v>
      </c>
      <c r="K609" s="38"/>
      <c r="L609" s="3"/>
      <c r="M609" s="3"/>
      <c r="N609" s="3"/>
    </row>
    <row r="610" spans="1:14" ht="30" customHeight="1" x14ac:dyDescent="0.25">
      <c r="A610" s="16" t="s">
        <v>507</v>
      </c>
      <c r="B610" s="16">
        <v>88267</v>
      </c>
      <c r="C610" s="66" t="str">
        <f>VLOOKUP(B610,IF(A610="COMPOSICAO",S!$A:$D,I!$A:$D),2,FALSE)</f>
        <v>ENCANADOR OU BOMBEIRO HIDRÁULICO COM ENCARGOS COMPLEMENTARES</v>
      </c>
      <c r="D610" s="66"/>
      <c r="E610" s="66"/>
      <c r="F610" s="66"/>
      <c r="G610" s="16" t="str">
        <f>VLOOKUP(B610,IF(A610="COMPOSICAO",S!$A:$D,I!$A:$D),3,FALSE)</f>
        <v>H</v>
      </c>
      <c r="H610" s="21">
        <f>0.1047</f>
        <v>0.1047</v>
      </c>
      <c r="I610" s="17">
        <f>IF(A610="COMPOSICAO",VLOOKUP("TOTAL - "&amp;B610,COMPOSICAO_AUX_1!$A:$J,10,FALSE),VLOOKUP(B610,I!$A:$D,4,FALSE))</f>
        <v>22.169999999999998</v>
      </c>
      <c r="J610" s="37">
        <f t="shared" si="29"/>
        <v>2.3199999999999998</v>
      </c>
      <c r="K610" s="38"/>
      <c r="L610" s="3"/>
      <c r="M610" s="3"/>
      <c r="N610" s="3"/>
    </row>
    <row r="611" spans="1:14" ht="15" customHeight="1" x14ac:dyDescent="0.25">
      <c r="A611" s="22" t="s">
        <v>508</v>
      </c>
      <c r="B611" s="23"/>
      <c r="C611" s="23"/>
      <c r="D611" s="23"/>
      <c r="E611" s="23"/>
      <c r="F611" s="23"/>
      <c r="G611" s="24"/>
      <c r="H611" s="25"/>
      <c r="I611" s="18"/>
      <c r="J611" s="37">
        <f>SUM(J604:K610)</f>
        <v>12.25</v>
      </c>
      <c r="K611" s="38"/>
    </row>
    <row r="612" spans="1:14" ht="15" customHeight="1" x14ac:dyDescent="0.25">
      <c r="A612" s="22" t="str">
        <f>"TAXA DE BDI ("&amp;BDI&amp;" %)"</f>
        <v>TAXA DE BDI (20,34 %)</v>
      </c>
      <c r="B612" s="23"/>
      <c r="C612" s="23"/>
      <c r="D612" s="23"/>
      <c r="E612" s="23"/>
      <c r="F612" s="23"/>
      <c r="G612" s="24"/>
      <c r="H612" s="25"/>
      <c r="I612" s="18"/>
      <c r="J612" s="37">
        <f>ROUND(J611*(BDI/100),2)</f>
        <v>2.4900000000000002</v>
      </c>
      <c r="K612" s="38"/>
    </row>
    <row r="613" spans="1:14" ht="15" customHeight="1" x14ac:dyDescent="0.25">
      <c r="A613" s="22" t="s">
        <v>568</v>
      </c>
      <c r="B613" s="23"/>
      <c r="C613" s="23"/>
      <c r="D613" s="23"/>
      <c r="E613" s="23"/>
      <c r="F613" s="23"/>
      <c r="G613" s="24"/>
      <c r="H613" s="25"/>
      <c r="I613" s="18"/>
      <c r="J613" s="37">
        <f>SUM(J611:K612)</f>
        <v>14.74</v>
      </c>
      <c r="K613" s="38"/>
    </row>
    <row r="614" spans="1:14" ht="15" customHeight="1" x14ac:dyDescent="0.25">
      <c r="A614" s="3"/>
      <c r="B614" s="3"/>
      <c r="C614" s="3"/>
      <c r="D614" s="3"/>
      <c r="E614" s="3"/>
      <c r="F614" s="3"/>
      <c r="G614" s="3"/>
      <c r="H614" s="3"/>
      <c r="I614" s="3"/>
      <c r="J614" s="3"/>
      <c r="K614" s="3"/>
    </row>
    <row r="615" spans="1:14" ht="15" customHeight="1" x14ac:dyDescent="0.25">
      <c r="A615" s="10" t="s">
        <v>502</v>
      </c>
      <c r="B615" s="10" t="s">
        <v>32</v>
      </c>
      <c r="C615" s="70" t="s">
        <v>8</v>
      </c>
      <c r="D615" s="71"/>
      <c r="E615" s="71"/>
      <c r="F615" s="71"/>
      <c r="G615" s="6" t="s">
        <v>33</v>
      </c>
      <c r="H615" s="6" t="s">
        <v>503</v>
      </c>
      <c r="I615" s="6" t="s">
        <v>504</v>
      </c>
      <c r="J615" s="44" t="s">
        <v>10</v>
      </c>
      <c r="K615" s="45"/>
    </row>
    <row r="616" spans="1:14" ht="45" customHeight="1" x14ac:dyDescent="0.25">
      <c r="A616" s="6" t="s">
        <v>538</v>
      </c>
      <c r="B616" s="6">
        <v>89501</v>
      </c>
      <c r="C616" s="76" t="str">
        <f>VLOOKUP(B616,S!$A:$D,2,FALSE)</f>
        <v>JOELHO 90 GRAUS, PVC, SOLDÁVEL, DN 50MM, INSTALADO EM PRUMADA DE ÁGUA - FORNECIMENTO E INSTALAÇÃO. AF_06/2022</v>
      </c>
      <c r="D616" s="76"/>
      <c r="E616" s="76"/>
      <c r="F616" s="77"/>
      <c r="G616" s="6" t="str">
        <f>VLOOKUP(B616,S!$A:$D,3,FALSE)</f>
        <v>UN</v>
      </c>
      <c r="H616" s="20"/>
      <c r="I616" s="20">
        <f>J623</f>
        <v>12.88</v>
      </c>
      <c r="J616" s="64"/>
      <c r="K616" s="65"/>
      <c r="L616" s="20">
        <f>VLOOKUP(B616,S!$A:$D,4,FALSE)</f>
        <v>12.88</v>
      </c>
      <c r="M616" s="6" t="str">
        <f>IF(ROUND((L616-I616),2)=0,"OK, confere com a tabela.",IF(ROUND((L616-I616),2)&lt;0,"ACIMA ("&amp;TEXT(ROUND(I616*100/L616,4),"0,0000")&amp;" %) da tabela.","ABAIXO ("&amp;TEXT(ROUND(I616*100/L616,4),"0,0000")&amp;" %) da tabela."))</f>
        <v>OK, confere com a tabela.</v>
      </c>
    </row>
    <row r="617" spans="1:14" ht="30" customHeight="1" x14ac:dyDescent="0.25">
      <c r="A617" s="16" t="s">
        <v>506</v>
      </c>
      <c r="B617" s="16">
        <v>122</v>
      </c>
      <c r="C617" s="66" t="str">
        <f>VLOOKUP(B617,IF(A617="COMPOSICAO",S!$A:$D,I!$A:$D),2,FALSE)</f>
        <v>ADESIVO PLASTICO PARA PVC, FRASCO COM *850* GR</v>
      </c>
      <c r="D617" s="66"/>
      <c r="E617" s="66"/>
      <c r="F617" s="66"/>
      <c r="G617" s="16" t="str">
        <f>VLOOKUP(B617,IF(A617="COMPOSICAO",S!$A:$D,I!$A:$D),3,FALSE)</f>
        <v>UN</v>
      </c>
      <c r="H617" s="21">
        <f>0.0165</f>
        <v>1.6500000000000001E-2</v>
      </c>
      <c r="I617" s="17">
        <f>IF(A617="COMPOSICAO",VLOOKUP("TOTAL - "&amp;B617,COMPOSICAO_AUX_1!$A:$J,10,FALSE),VLOOKUP(B617,I!$A:$D,4,FALSE))</f>
        <v>53.01</v>
      </c>
      <c r="J617" s="37">
        <f t="shared" ref="J617:J622" si="30">TRUNC(H617*I617,2)</f>
        <v>0.87</v>
      </c>
      <c r="K617" s="38"/>
      <c r="L617" s="3"/>
      <c r="M617" s="3"/>
      <c r="N617" s="3"/>
    </row>
    <row r="618" spans="1:14" ht="30" customHeight="1" x14ac:dyDescent="0.25">
      <c r="A618" s="16" t="s">
        <v>506</v>
      </c>
      <c r="B618" s="16">
        <v>3540</v>
      </c>
      <c r="C618" s="66" t="str">
        <f>VLOOKUP(B618,IF(A618="COMPOSICAO",S!$A:$D,I!$A:$D),2,FALSE)</f>
        <v>JOELHO PVC, SOLDAVEL, 90 GRAUS, 50 MM, COR MARROM, PARA AGUA FRIA PREDIAL</v>
      </c>
      <c r="D618" s="66"/>
      <c r="E618" s="66"/>
      <c r="F618" s="66"/>
      <c r="G618" s="16" t="str">
        <f>VLOOKUP(B618,IF(A618="COMPOSICAO",S!$A:$D,I!$A:$D),3,FALSE)</f>
        <v>UN</v>
      </c>
      <c r="H618" s="21">
        <f>1</f>
        <v>1</v>
      </c>
      <c r="I618" s="17">
        <f>IF(A618="COMPOSICAO",VLOOKUP("TOTAL - "&amp;B618,COMPOSICAO_AUX_1!$A:$J,10,FALSE),VLOOKUP(B618,I!$A:$D,4,FALSE))</f>
        <v>5.53</v>
      </c>
      <c r="J618" s="37">
        <f t="shared" si="30"/>
        <v>5.53</v>
      </c>
      <c r="K618" s="38"/>
      <c r="L618" s="3"/>
      <c r="M618" s="3"/>
      <c r="N618" s="3"/>
    </row>
    <row r="619" spans="1:14" ht="30" customHeight="1" x14ac:dyDescent="0.25">
      <c r="A619" s="16" t="s">
        <v>506</v>
      </c>
      <c r="B619" s="16">
        <v>20083</v>
      </c>
      <c r="C619" s="66" t="str">
        <f>VLOOKUP(B619,IF(A619="COMPOSICAO",S!$A:$D,I!$A:$D),2,FALSE)</f>
        <v>SOLUCAO PREPARADORA / LIMPADORA PARA PVC, FRASCO COM 1000 CM3</v>
      </c>
      <c r="D619" s="66"/>
      <c r="E619" s="66"/>
      <c r="F619" s="66"/>
      <c r="G619" s="16" t="str">
        <f>VLOOKUP(B619,IF(A619="COMPOSICAO",S!$A:$D,I!$A:$D),3,FALSE)</f>
        <v>UN</v>
      </c>
      <c r="H619" s="21">
        <f>0.022</f>
        <v>2.1999999999999999E-2</v>
      </c>
      <c r="I619" s="17">
        <f>IF(A619="COMPOSICAO",VLOOKUP("TOTAL - "&amp;B619,COMPOSICAO_AUX_1!$A:$J,10,FALSE),VLOOKUP(B619,I!$A:$D,4,FALSE))</f>
        <v>60.06</v>
      </c>
      <c r="J619" s="37">
        <f t="shared" si="30"/>
        <v>1.32</v>
      </c>
      <c r="K619" s="38"/>
      <c r="L619" s="3"/>
      <c r="M619" s="3"/>
      <c r="N619" s="3"/>
    </row>
    <row r="620" spans="1:14" ht="15" customHeight="1" x14ac:dyDescent="0.25">
      <c r="A620" s="16" t="s">
        <v>506</v>
      </c>
      <c r="B620" s="16">
        <v>38383</v>
      </c>
      <c r="C620" s="66" t="str">
        <f>VLOOKUP(B620,IF(A620="COMPOSICAO",S!$A:$D,I!$A:$D),2,FALSE)</f>
        <v>LIXA D'AGUA EM FOLHA, GRAO 100</v>
      </c>
      <c r="D620" s="66"/>
      <c r="E620" s="66"/>
      <c r="F620" s="66"/>
      <c r="G620" s="16" t="str">
        <f>VLOOKUP(B620,IF(A620="COMPOSICAO",S!$A:$D,I!$A:$D),3,FALSE)</f>
        <v>UN</v>
      </c>
      <c r="H620" s="21">
        <f>0.019</f>
        <v>1.9E-2</v>
      </c>
      <c r="I620" s="17">
        <f>IF(A620="COMPOSICAO",VLOOKUP("TOTAL - "&amp;B620,COMPOSICAO_AUX_1!$A:$J,10,FALSE),VLOOKUP(B620,I!$A:$D,4,FALSE))</f>
        <v>1.79</v>
      </c>
      <c r="J620" s="37">
        <f t="shared" si="30"/>
        <v>0.03</v>
      </c>
      <c r="K620" s="38"/>
      <c r="L620" s="3"/>
      <c r="M620" s="3"/>
      <c r="N620" s="3"/>
    </row>
    <row r="621" spans="1:14" ht="30" customHeight="1" x14ac:dyDescent="0.25">
      <c r="A621" s="16" t="s">
        <v>507</v>
      </c>
      <c r="B621" s="16">
        <v>88248</v>
      </c>
      <c r="C621" s="66" t="str">
        <f>VLOOKUP(B621,IF(A621="COMPOSICAO",S!$A:$D,I!$A:$D),2,FALSE)</f>
        <v>AUXILIAR DE ENCANADOR OU BOMBEIRO HIDRÁULICO COM ENCARGOS COMPLEMENTARES</v>
      </c>
      <c r="D621" s="66"/>
      <c r="E621" s="66"/>
      <c r="F621" s="66"/>
      <c r="G621" s="16" t="str">
        <f>VLOOKUP(B621,IF(A621="COMPOSICAO",S!$A:$D,I!$A:$D),3,FALSE)</f>
        <v>H</v>
      </c>
      <c r="H621" s="21">
        <f>0.1271</f>
        <v>0.12709999999999999</v>
      </c>
      <c r="I621" s="17">
        <f>IF(A621="COMPOSICAO",VLOOKUP("TOTAL - "&amp;B621,COMPOSICAO_AUX_1!$A:$J,10,FALSE),VLOOKUP(B621,I!$A:$D,4,FALSE))</f>
        <v>18.260000000000002</v>
      </c>
      <c r="J621" s="37">
        <f t="shared" si="30"/>
        <v>2.3199999999999998</v>
      </c>
      <c r="K621" s="38"/>
      <c r="L621" s="3"/>
      <c r="M621" s="3"/>
      <c r="N621" s="3"/>
    </row>
    <row r="622" spans="1:14" ht="30" customHeight="1" x14ac:dyDescent="0.25">
      <c r="A622" s="16" t="s">
        <v>507</v>
      </c>
      <c r="B622" s="16">
        <v>88267</v>
      </c>
      <c r="C622" s="66" t="str">
        <f>VLOOKUP(B622,IF(A622="COMPOSICAO",S!$A:$D,I!$A:$D),2,FALSE)</f>
        <v>ENCANADOR OU BOMBEIRO HIDRÁULICO COM ENCARGOS COMPLEMENTARES</v>
      </c>
      <c r="D622" s="66"/>
      <c r="E622" s="66"/>
      <c r="F622" s="66"/>
      <c r="G622" s="16" t="str">
        <f>VLOOKUP(B622,IF(A622="COMPOSICAO",S!$A:$D,I!$A:$D),3,FALSE)</f>
        <v>H</v>
      </c>
      <c r="H622" s="21">
        <f>0.1271</f>
        <v>0.12709999999999999</v>
      </c>
      <c r="I622" s="17">
        <f>IF(A622="COMPOSICAO",VLOOKUP("TOTAL - "&amp;B622,COMPOSICAO_AUX_1!$A:$J,10,FALSE),VLOOKUP(B622,I!$A:$D,4,FALSE))</f>
        <v>22.169999999999998</v>
      </c>
      <c r="J622" s="37">
        <f t="shared" si="30"/>
        <v>2.81</v>
      </c>
      <c r="K622" s="38"/>
      <c r="L622" s="3"/>
      <c r="M622" s="3"/>
      <c r="N622" s="3"/>
    </row>
    <row r="623" spans="1:14" ht="15" customHeight="1" x14ac:dyDescent="0.25">
      <c r="A623" s="22" t="s">
        <v>508</v>
      </c>
      <c r="B623" s="23"/>
      <c r="C623" s="23"/>
      <c r="D623" s="23"/>
      <c r="E623" s="23"/>
      <c r="F623" s="23"/>
      <c r="G623" s="24"/>
      <c r="H623" s="25"/>
      <c r="I623" s="18"/>
      <c r="J623" s="37">
        <f>SUM(J616:K622)</f>
        <v>12.88</v>
      </c>
      <c r="K623" s="38"/>
    </row>
    <row r="624" spans="1:14" ht="15" customHeight="1" x14ac:dyDescent="0.25">
      <c r="A624" s="22" t="str">
        <f>"TAXA DE BDI ("&amp;BDI&amp;" %)"</f>
        <v>TAXA DE BDI (20,34 %)</v>
      </c>
      <c r="B624" s="23"/>
      <c r="C624" s="23"/>
      <c r="D624" s="23"/>
      <c r="E624" s="23"/>
      <c r="F624" s="23"/>
      <c r="G624" s="24"/>
      <c r="H624" s="25"/>
      <c r="I624" s="18"/>
      <c r="J624" s="37">
        <f>ROUND(J623*(BDI/100),2)</f>
        <v>2.62</v>
      </c>
      <c r="K624" s="38"/>
    </row>
    <row r="625" spans="1:14" ht="15" customHeight="1" x14ac:dyDescent="0.25">
      <c r="A625" s="22" t="s">
        <v>569</v>
      </c>
      <c r="B625" s="23"/>
      <c r="C625" s="23"/>
      <c r="D625" s="23"/>
      <c r="E625" s="23"/>
      <c r="F625" s="23"/>
      <c r="G625" s="24"/>
      <c r="H625" s="25"/>
      <c r="I625" s="18"/>
      <c r="J625" s="37">
        <f>SUM(J623:K624)</f>
        <v>15.5</v>
      </c>
      <c r="K625" s="38"/>
    </row>
    <row r="626" spans="1:14" ht="15" customHeight="1" x14ac:dyDescent="0.25">
      <c r="A626" s="3"/>
      <c r="B626" s="3"/>
      <c r="C626" s="3"/>
      <c r="D626" s="3"/>
      <c r="E626" s="3"/>
      <c r="F626" s="3"/>
      <c r="G626" s="3"/>
      <c r="H626" s="3"/>
      <c r="I626" s="3"/>
      <c r="J626" s="3"/>
      <c r="K626" s="3"/>
    </row>
    <row r="627" spans="1:14" ht="15" customHeight="1" x14ac:dyDescent="0.25">
      <c r="A627" s="10" t="s">
        <v>502</v>
      </c>
      <c r="B627" s="10" t="s">
        <v>32</v>
      </c>
      <c r="C627" s="70" t="s">
        <v>8</v>
      </c>
      <c r="D627" s="71"/>
      <c r="E627" s="71"/>
      <c r="F627" s="71"/>
      <c r="G627" s="6" t="s">
        <v>33</v>
      </c>
      <c r="H627" s="6" t="s">
        <v>503</v>
      </c>
      <c r="I627" s="6" t="s">
        <v>504</v>
      </c>
      <c r="J627" s="44" t="s">
        <v>10</v>
      </c>
      <c r="K627" s="45"/>
    </row>
    <row r="628" spans="1:14" ht="45" customHeight="1" x14ac:dyDescent="0.25">
      <c r="A628" s="6" t="s">
        <v>538</v>
      </c>
      <c r="B628" s="6">
        <v>89532</v>
      </c>
      <c r="C628" s="76" t="str">
        <f>VLOOKUP(B628,S!$A:$D,2,FALSE)</f>
        <v>LUVA DE REDUÇÃO, PVC, SOLDÁVEL, DN 32MM X 25MM, INSTALADO EM PRUMADA DE ÁGUA - FORNECIMENTO E INSTALAÇÃO. AF_06/2022</v>
      </c>
      <c r="D628" s="76"/>
      <c r="E628" s="76"/>
      <c r="F628" s="77"/>
      <c r="G628" s="6" t="str">
        <f>VLOOKUP(B628,S!$A:$D,3,FALSE)</f>
        <v>UN</v>
      </c>
      <c r="H628" s="20"/>
      <c r="I628" s="20">
        <f>J635</f>
        <v>6.57</v>
      </c>
      <c r="J628" s="64"/>
      <c r="K628" s="65"/>
      <c r="L628" s="20">
        <f>VLOOKUP(B628,S!$A:$D,4,FALSE)</f>
        <v>6.57</v>
      </c>
      <c r="M628" s="6" t="str">
        <f>IF(ROUND((L628-I628),2)=0,"OK, confere com a tabela.",IF(ROUND((L628-I628),2)&lt;0,"ACIMA ("&amp;TEXT(ROUND(I628*100/L628,4),"0,0000")&amp;" %) da tabela.","ABAIXO ("&amp;TEXT(ROUND(I628*100/L628,4),"0,0000")&amp;" %) da tabela."))</f>
        <v>OK, confere com a tabela.</v>
      </c>
    </row>
    <row r="629" spans="1:14" ht="30" customHeight="1" x14ac:dyDescent="0.25">
      <c r="A629" s="16" t="s">
        <v>506</v>
      </c>
      <c r="B629" s="16">
        <v>122</v>
      </c>
      <c r="C629" s="66" t="str">
        <f>VLOOKUP(B629,IF(A629="COMPOSICAO",S!$A:$D,I!$A:$D),2,FALSE)</f>
        <v>ADESIVO PLASTICO PARA PVC, FRASCO COM *850* GR</v>
      </c>
      <c r="D629" s="66"/>
      <c r="E629" s="66"/>
      <c r="F629" s="66"/>
      <c r="G629" s="16" t="str">
        <f>VLOOKUP(B629,IF(A629="COMPOSICAO",S!$A:$D,I!$A:$D),3,FALSE)</f>
        <v>UN</v>
      </c>
      <c r="H629" s="21">
        <f>0.0082</f>
        <v>8.2000000000000007E-3</v>
      </c>
      <c r="I629" s="17">
        <f>IF(A629="COMPOSICAO",VLOOKUP("TOTAL - "&amp;B629,COMPOSICAO_AUX_1!$A:$J,10,FALSE),VLOOKUP(B629,I!$A:$D,4,FALSE))</f>
        <v>53.01</v>
      </c>
      <c r="J629" s="37">
        <f t="shared" ref="J629:J634" si="31">TRUNC(H629*I629,2)</f>
        <v>0.43</v>
      </c>
      <c r="K629" s="38"/>
      <c r="L629" s="3"/>
      <c r="M629" s="3"/>
      <c r="N629" s="3"/>
    </row>
    <row r="630" spans="1:14" ht="30" customHeight="1" x14ac:dyDescent="0.25">
      <c r="A630" s="16" t="s">
        <v>506</v>
      </c>
      <c r="B630" s="16">
        <v>3869</v>
      </c>
      <c r="C630" s="66" t="str">
        <f>VLOOKUP(B630,IF(A630="COMPOSICAO",S!$A:$D,I!$A:$D),2,FALSE)</f>
        <v>LUVA DE REDUCAO SOLDAVEL, PVC, 32 MM X 25 MM, PARA AGUA FRIA PREDIAL</v>
      </c>
      <c r="D630" s="66"/>
      <c r="E630" s="66"/>
      <c r="F630" s="66"/>
      <c r="G630" s="16" t="str">
        <f>VLOOKUP(B630,IF(A630="COMPOSICAO",S!$A:$D,I!$A:$D),3,FALSE)</f>
        <v>UN</v>
      </c>
      <c r="H630" s="21">
        <f>1</f>
        <v>1</v>
      </c>
      <c r="I630" s="17">
        <f>IF(A630="COMPOSICAO",VLOOKUP("TOTAL - "&amp;B630,COMPOSICAO_AUX_1!$A:$J,10,FALSE),VLOOKUP(B630,I!$A:$D,4,FALSE))</f>
        <v>3.44</v>
      </c>
      <c r="J630" s="37">
        <f t="shared" si="31"/>
        <v>3.44</v>
      </c>
      <c r="K630" s="38"/>
      <c r="L630" s="3"/>
      <c r="M630" s="3"/>
      <c r="N630" s="3"/>
    </row>
    <row r="631" spans="1:14" ht="30" customHeight="1" x14ac:dyDescent="0.25">
      <c r="A631" s="16" t="s">
        <v>506</v>
      </c>
      <c r="B631" s="16">
        <v>20083</v>
      </c>
      <c r="C631" s="66" t="str">
        <f>VLOOKUP(B631,IF(A631="COMPOSICAO",S!$A:$D,I!$A:$D),2,FALSE)</f>
        <v>SOLUCAO PREPARADORA / LIMPADORA PARA PVC, FRASCO COM 1000 CM3</v>
      </c>
      <c r="D631" s="66"/>
      <c r="E631" s="66"/>
      <c r="F631" s="66"/>
      <c r="G631" s="16" t="str">
        <f>VLOOKUP(B631,IF(A631="COMPOSICAO",S!$A:$D,I!$A:$D),3,FALSE)</f>
        <v>UN</v>
      </c>
      <c r="H631" s="21">
        <f>0.0095</f>
        <v>9.4999999999999998E-3</v>
      </c>
      <c r="I631" s="17">
        <f>IF(A631="COMPOSICAO",VLOOKUP("TOTAL - "&amp;B631,COMPOSICAO_AUX_1!$A:$J,10,FALSE),VLOOKUP(B631,I!$A:$D,4,FALSE))</f>
        <v>60.06</v>
      </c>
      <c r="J631" s="37">
        <f t="shared" si="31"/>
        <v>0.56999999999999995</v>
      </c>
      <c r="K631" s="38"/>
      <c r="L631" s="3"/>
      <c r="M631" s="3"/>
      <c r="N631" s="3"/>
    </row>
    <row r="632" spans="1:14" ht="15" customHeight="1" x14ac:dyDescent="0.25">
      <c r="A632" s="16" t="s">
        <v>506</v>
      </c>
      <c r="B632" s="16">
        <v>38383</v>
      </c>
      <c r="C632" s="66" t="str">
        <f>VLOOKUP(B632,IF(A632="COMPOSICAO",S!$A:$D,I!$A:$D),2,FALSE)</f>
        <v>LIXA D'AGUA EM FOLHA, GRAO 100</v>
      </c>
      <c r="D632" s="66"/>
      <c r="E632" s="66"/>
      <c r="F632" s="66"/>
      <c r="G632" s="16" t="str">
        <f>VLOOKUP(B632,IF(A632="COMPOSICAO",S!$A:$D,I!$A:$D),3,FALSE)</f>
        <v>UN</v>
      </c>
      <c r="H632" s="21">
        <f>0.012</f>
        <v>1.2E-2</v>
      </c>
      <c r="I632" s="17">
        <f>IF(A632="COMPOSICAO",VLOOKUP("TOTAL - "&amp;B632,COMPOSICAO_AUX_1!$A:$J,10,FALSE),VLOOKUP(B632,I!$A:$D,4,FALSE))</f>
        <v>1.79</v>
      </c>
      <c r="J632" s="37">
        <f t="shared" si="31"/>
        <v>0.02</v>
      </c>
      <c r="K632" s="38"/>
      <c r="L632" s="3"/>
      <c r="M632" s="3"/>
      <c r="N632" s="3"/>
    </row>
    <row r="633" spans="1:14" ht="30" customHeight="1" x14ac:dyDescent="0.25">
      <c r="A633" s="16" t="s">
        <v>507</v>
      </c>
      <c r="B633" s="16">
        <v>88248</v>
      </c>
      <c r="C633" s="66" t="str">
        <f>VLOOKUP(B633,IF(A633="COMPOSICAO",S!$A:$D,I!$A:$D),2,FALSE)</f>
        <v>AUXILIAR DE ENCANADOR OU BOMBEIRO HIDRÁULICO COM ENCARGOS COMPLEMENTARES</v>
      </c>
      <c r="D633" s="66"/>
      <c r="E633" s="66"/>
      <c r="F633" s="66"/>
      <c r="G633" s="16" t="str">
        <f>VLOOKUP(B633,IF(A633="COMPOSICAO",S!$A:$D,I!$A:$D),3,FALSE)</f>
        <v>H</v>
      </c>
      <c r="H633" s="21">
        <f>0.0524</f>
        <v>5.2400000000000002E-2</v>
      </c>
      <c r="I633" s="17">
        <f>IF(A633="COMPOSICAO",VLOOKUP("TOTAL - "&amp;B633,COMPOSICAO_AUX_1!$A:$J,10,FALSE),VLOOKUP(B633,I!$A:$D,4,FALSE))</f>
        <v>18.260000000000002</v>
      </c>
      <c r="J633" s="37">
        <f t="shared" si="31"/>
        <v>0.95</v>
      </c>
      <c r="K633" s="38"/>
      <c r="L633" s="3"/>
      <c r="M633" s="3"/>
      <c r="N633" s="3"/>
    </row>
    <row r="634" spans="1:14" ht="30" customHeight="1" x14ac:dyDescent="0.25">
      <c r="A634" s="16" t="s">
        <v>507</v>
      </c>
      <c r="B634" s="16">
        <v>88267</v>
      </c>
      <c r="C634" s="66" t="str">
        <f>VLOOKUP(B634,IF(A634="COMPOSICAO",S!$A:$D,I!$A:$D),2,FALSE)</f>
        <v>ENCANADOR OU BOMBEIRO HIDRÁULICO COM ENCARGOS COMPLEMENTARES</v>
      </c>
      <c r="D634" s="66"/>
      <c r="E634" s="66"/>
      <c r="F634" s="66"/>
      <c r="G634" s="16" t="str">
        <f>VLOOKUP(B634,IF(A634="COMPOSICAO",S!$A:$D,I!$A:$D),3,FALSE)</f>
        <v>H</v>
      </c>
      <c r="H634" s="21">
        <f>0.0524</f>
        <v>5.2400000000000002E-2</v>
      </c>
      <c r="I634" s="17">
        <f>IF(A634="COMPOSICAO",VLOOKUP("TOTAL - "&amp;B634,COMPOSICAO_AUX_1!$A:$J,10,FALSE),VLOOKUP(B634,I!$A:$D,4,FALSE))</f>
        <v>22.169999999999998</v>
      </c>
      <c r="J634" s="37">
        <f t="shared" si="31"/>
        <v>1.1599999999999999</v>
      </c>
      <c r="K634" s="38"/>
      <c r="L634" s="3"/>
      <c r="M634" s="3"/>
      <c r="N634" s="3"/>
    </row>
    <row r="635" spans="1:14" ht="15" customHeight="1" x14ac:dyDescent="0.25">
      <c r="A635" s="22" t="s">
        <v>508</v>
      </c>
      <c r="B635" s="23"/>
      <c r="C635" s="23"/>
      <c r="D635" s="23"/>
      <c r="E635" s="23"/>
      <c r="F635" s="23"/>
      <c r="G635" s="24"/>
      <c r="H635" s="25"/>
      <c r="I635" s="18"/>
      <c r="J635" s="37">
        <f>SUM(J628:K634)</f>
        <v>6.57</v>
      </c>
      <c r="K635" s="38"/>
    </row>
    <row r="636" spans="1:14" ht="15" customHeight="1" x14ac:dyDescent="0.25">
      <c r="A636" s="22" t="str">
        <f>"TAXA DE BDI ("&amp;BDI&amp;" %)"</f>
        <v>TAXA DE BDI (20,34 %)</v>
      </c>
      <c r="B636" s="23"/>
      <c r="C636" s="23"/>
      <c r="D636" s="23"/>
      <c r="E636" s="23"/>
      <c r="F636" s="23"/>
      <c r="G636" s="24"/>
      <c r="H636" s="25"/>
      <c r="I636" s="18"/>
      <c r="J636" s="37">
        <f>ROUND(J635*(BDI/100),2)</f>
        <v>1.34</v>
      </c>
      <c r="K636" s="38"/>
    </row>
    <row r="637" spans="1:14" ht="15" customHeight="1" x14ac:dyDescent="0.25">
      <c r="A637" s="22" t="s">
        <v>570</v>
      </c>
      <c r="B637" s="23"/>
      <c r="C637" s="23"/>
      <c r="D637" s="23"/>
      <c r="E637" s="23"/>
      <c r="F637" s="23"/>
      <c r="G637" s="24"/>
      <c r="H637" s="25"/>
      <c r="I637" s="18"/>
      <c r="J637" s="37">
        <f>SUM(J635:K636)</f>
        <v>7.91</v>
      </c>
      <c r="K637" s="38"/>
    </row>
    <row r="638" spans="1:14" ht="15" customHeight="1" x14ac:dyDescent="0.25">
      <c r="A638" s="3"/>
      <c r="B638" s="3"/>
      <c r="C638" s="3"/>
      <c r="D638" s="3"/>
      <c r="E638" s="3"/>
      <c r="F638" s="3"/>
      <c r="G638" s="3"/>
      <c r="H638" s="3"/>
      <c r="I638" s="3"/>
      <c r="J638" s="3"/>
      <c r="K638" s="3"/>
    </row>
    <row r="639" spans="1:14" ht="15" customHeight="1" x14ac:dyDescent="0.25">
      <c r="A639" s="10" t="s">
        <v>502</v>
      </c>
      <c r="B639" s="10" t="s">
        <v>32</v>
      </c>
      <c r="C639" s="70" t="s">
        <v>8</v>
      </c>
      <c r="D639" s="71"/>
      <c r="E639" s="71"/>
      <c r="F639" s="71"/>
      <c r="G639" s="6" t="s">
        <v>33</v>
      </c>
      <c r="H639" s="6" t="s">
        <v>503</v>
      </c>
      <c r="I639" s="6" t="s">
        <v>504</v>
      </c>
      <c r="J639" s="44" t="s">
        <v>10</v>
      </c>
      <c r="K639" s="45"/>
    </row>
    <row r="640" spans="1:14" ht="45" customHeight="1" x14ac:dyDescent="0.25">
      <c r="A640" s="6" t="s">
        <v>538</v>
      </c>
      <c r="B640" s="6">
        <v>89624</v>
      </c>
      <c r="C640" s="76" t="str">
        <f>VLOOKUP(B640,S!$A:$D,2,FALSE)</f>
        <v>TÊ DE REDUÇÃO, PVC, SOLDÁVEL, DN 40MM X 32MM, INSTALADO EM PRUMADA DE ÁGUA - FORNECIMENTO E INSTALAÇÃO. AF_06/2022</v>
      </c>
      <c r="D640" s="76"/>
      <c r="E640" s="76"/>
      <c r="F640" s="77"/>
      <c r="G640" s="6" t="str">
        <f>VLOOKUP(B640,S!$A:$D,3,FALSE)</f>
        <v>UN</v>
      </c>
      <c r="H640" s="20"/>
      <c r="I640" s="20">
        <f>J647</f>
        <v>16.75</v>
      </c>
      <c r="J640" s="64"/>
      <c r="K640" s="65"/>
      <c r="L640" s="20">
        <f>VLOOKUP(B640,S!$A:$D,4,FALSE)</f>
        <v>16.75</v>
      </c>
      <c r="M640" s="6" t="str">
        <f>IF(ROUND((L640-I640),2)=0,"OK, confere com a tabela.",IF(ROUND((L640-I640),2)&lt;0,"ACIMA ("&amp;TEXT(ROUND(I640*100/L640,4),"0,0000")&amp;" %) da tabela.","ABAIXO ("&amp;TEXT(ROUND(I640*100/L640,4),"0,0000")&amp;" %) da tabela."))</f>
        <v>OK, confere com a tabela.</v>
      </c>
    </row>
    <row r="641" spans="1:14" ht="30" customHeight="1" x14ac:dyDescent="0.25">
      <c r="A641" s="16" t="s">
        <v>506</v>
      </c>
      <c r="B641" s="16">
        <v>122</v>
      </c>
      <c r="C641" s="66" t="str">
        <f>VLOOKUP(B641,IF(A641="COMPOSICAO",S!$A:$D,I!$A:$D),2,FALSE)</f>
        <v>ADESIVO PLASTICO PARA PVC, FRASCO COM *850* GR</v>
      </c>
      <c r="D641" s="66"/>
      <c r="E641" s="66"/>
      <c r="F641" s="66"/>
      <c r="G641" s="16" t="str">
        <f>VLOOKUP(B641,IF(A641="COMPOSICAO",S!$A:$D,I!$A:$D),3,FALSE)</f>
        <v>UN</v>
      </c>
      <c r="H641" s="21">
        <f>0.0159</f>
        <v>1.5900000000000001E-2</v>
      </c>
      <c r="I641" s="17">
        <f>IF(A641="COMPOSICAO",VLOOKUP("TOTAL - "&amp;B641,COMPOSICAO_AUX_1!$A:$J,10,FALSE),VLOOKUP(B641,I!$A:$D,4,FALSE))</f>
        <v>53.01</v>
      </c>
      <c r="J641" s="37">
        <f t="shared" ref="J641:J646" si="32">TRUNC(H641*I641,2)</f>
        <v>0.84</v>
      </c>
      <c r="K641" s="38"/>
      <c r="L641" s="3"/>
      <c r="M641" s="3"/>
      <c r="N641" s="3"/>
    </row>
    <row r="642" spans="1:14" ht="30" customHeight="1" x14ac:dyDescent="0.25">
      <c r="A642" s="16" t="s">
        <v>506</v>
      </c>
      <c r="B642" s="16">
        <v>7128</v>
      </c>
      <c r="C642" s="66" t="str">
        <f>VLOOKUP(B642,IF(A642="COMPOSICAO",S!$A:$D,I!$A:$D),2,FALSE)</f>
        <v>TE DE REDUCAO, PVC, SOLDAVEL, 90 GRAUS, 40 MM X 32 MM, PARA AGUA FRIA PREDIAL</v>
      </c>
      <c r="D642" s="66"/>
      <c r="E642" s="66"/>
      <c r="F642" s="66"/>
      <c r="G642" s="16" t="str">
        <f>VLOOKUP(B642,IF(A642="COMPOSICAO",S!$A:$D,I!$A:$D),3,FALSE)</f>
        <v>UN</v>
      </c>
      <c r="H642" s="21">
        <f>1</f>
        <v>1</v>
      </c>
      <c r="I642" s="17">
        <f>IF(A642="COMPOSICAO",VLOOKUP("TOTAL - "&amp;B642,COMPOSICAO_AUX_1!$A:$J,10,FALSE),VLOOKUP(B642,I!$A:$D,4,FALSE))</f>
        <v>9.6</v>
      </c>
      <c r="J642" s="37">
        <f t="shared" si="32"/>
        <v>9.6</v>
      </c>
      <c r="K642" s="38"/>
      <c r="L642" s="3"/>
      <c r="M642" s="3"/>
      <c r="N642" s="3"/>
    </row>
    <row r="643" spans="1:14" ht="30" customHeight="1" x14ac:dyDescent="0.25">
      <c r="A643" s="16" t="s">
        <v>506</v>
      </c>
      <c r="B643" s="16">
        <v>20083</v>
      </c>
      <c r="C643" s="66" t="str">
        <f>VLOOKUP(B643,IF(A643="COMPOSICAO",S!$A:$D,I!$A:$D),2,FALSE)</f>
        <v>SOLUCAO PREPARADORA / LIMPADORA PARA PVC, FRASCO COM 1000 CM3</v>
      </c>
      <c r="D643" s="66"/>
      <c r="E643" s="66"/>
      <c r="F643" s="66"/>
      <c r="G643" s="16" t="str">
        <f>VLOOKUP(B643,IF(A643="COMPOSICAO",S!$A:$D,I!$A:$D),3,FALSE)</f>
        <v>UN</v>
      </c>
      <c r="H643" s="21">
        <f>0.0188</f>
        <v>1.8800000000000001E-2</v>
      </c>
      <c r="I643" s="17">
        <f>IF(A643="COMPOSICAO",VLOOKUP("TOTAL - "&amp;B643,COMPOSICAO_AUX_1!$A:$J,10,FALSE),VLOOKUP(B643,I!$A:$D,4,FALSE))</f>
        <v>60.06</v>
      </c>
      <c r="J643" s="37">
        <f t="shared" si="32"/>
        <v>1.1200000000000001</v>
      </c>
      <c r="K643" s="38"/>
      <c r="L643" s="3"/>
      <c r="M643" s="3"/>
      <c r="N643" s="3"/>
    </row>
    <row r="644" spans="1:14" ht="15" customHeight="1" x14ac:dyDescent="0.25">
      <c r="A644" s="16" t="s">
        <v>506</v>
      </c>
      <c r="B644" s="16">
        <v>38383</v>
      </c>
      <c r="C644" s="66" t="str">
        <f>VLOOKUP(B644,IF(A644="COMPOSICAO",S!$A:$D,I!$A:$D),2,FALSE)</f>
        <v>LIXA D'AGUA EM FOLHA, GRAO 100</v>
      </c>
      <c r="D644" s="66"/>
      <c r="E644" s="66"/>
      <c r="F644" s="66"/>
      <c r="G644" s="16" t="str">
        <f>VLOOKUP(B644,IF(A644="COMPOSICAO",S!$A:$D,I!$A:$D),3,FALSE)</f>
        <v>UN</v>
      </c>
      <c r="H644" s="21">
        <f>0.0223</f>
        <v>2.23E-2</v>
      </c>
      <c r="I644" s="17">
        <f>IF(A644="COMPOSICAO",VLOOKUP("TOTAL - "&amp;B644,COMPOSICAO_AUX_1!$A:$J,10,FALSE),VLOOKUP(B644,I!$A:$D,4,FALSE))</f>
        <v>1.79</v>
      </c>
      <c r="J644" s="37">
        <f t="shared" si="32"/>
        <v>0.03</v>
      </c>
      <c r="K644" s="38"/>
      <c r="L644" s="3"/>
      <c r="M644" s="3"/>
      <c r="N644" s="3"/>
    </row>
    <row r="645" spans="1:14" ht="30" customHeight="1" x14ac:dyDescent="0.25">
      <c r="A645" s="16" t="s">
        <v>507</v>
      </c>
      <c r="B645" s="16">
        <v>88248</v>
      </c>
      <c r="C645" s="66" t="str">
        <f>VLOOKUP(B645,IF(A645="COMPOSICAO",S!$A:$D,I!$A:$D),2,FALSE)</f>
        <v>AUXILIAR DE ENCANADOR OU BOMBEIRO HIDRÁULICO COM ENCARGOS COMPLEMENTARES</v>
      </c>
      <c r="D645" s="66"/>
      <c r="E645" s="66"/>
      <c r="F645" s="66"/>
      <c r="G645" s="16" t="str">
        <f>VLOOKUP(B645,IF(A645="COMPOSICAO",S!$A:$D,I!$A:$D),3,FALSE)</f>
        <v>H</v>
      </c>
      <c r="H645" s="21">
        <f>0.1277</f>
        <v>0.12770000000000001</v>
      </c>
      <c r="I645" s="17">
        <f>IF(A645="COMPOSICAO",VLOOKUP("TOTAL - "&amp;B645,COMPOSICAO_AUX_1!$A:$J,10,FALSE),VLOOKUP(B645,I!$A:$D,4,FALSE))</f>
        <v>18.260000000000002</v>
      </c>
      <c r="J645" s="37">
        <f t="shared" si="32"/>
        <v>2.33</v>
      </c>
      <c r="K645" s="38"/>
      <c r="L645" s="3"/>
      <c r="M645" s="3"/>
      <c r="N645" s="3"/>
    </row>
    <row r="646" spans="1:14" ht="30" customHeight="1" x14ac:dyDescent="0.25">
      <c r="A646" s="16" t="s">
        <v>507</v>
      </c>
      <c r="B646" s="16">
        <v>88267</v>
      </c>
      <c r="C646" s="66" t="str">
        <f>VLOOKUP(B646,IF(A646="COMPOSICAO",S!$A:$D,I!$A:$D),2,FALSE)</f>
        <v>ENCANADOR OU BOMBEIRO HIDRÁULICO COM ENCARGOS COMPLEMENTARES</v>
      </c>
      <c r="D646" s="66"/>
      <c r="E646" s="66"/>
      <c r="F646" s="66"/>
      <c r="G646" s="16" t="str">
        <f>VLOOKUP(B646,IF(A646="COMPOSICAO",S!$A:$D,I!$A:$D),3,FALSE)</f>
        <v>H</v>
      </c>
      <c r="H646" s="21">
        <f>0.1277</f>
        <v>0.12770000000000001</v>
      </c>
      <c r="I646" s="17">
        <f>IF(A646="COMPOSICAO",VLOOKUP("TOTAL - "&amp;B646,COMPOSICAO_AUX_1!$A:$J,10,FALSE),VLOOKUP(B646,I!$A:$D,4,FALSE))</f>
        <v>22.169999999999998</v>
      </c>
      <c r="J646" s="37">
        <f t="shared" si="32"/>
        <v>2.83</v>
      </c>
      <c r="K646" s="38"/>
      <c r="L646" s="3"/>
      <c r="M646" s="3"/>
      <c r="N646" s="3"/>
    </row>
    <row r="647" spans="1:14" ht="15" customHeight="1" x14ac:dyDescent="0.25">
      <c r="A647" s="22" t="s">
        <v>508</v>
      </c>
      <c r="B647" s="23"/>
      <c r="C647" s="23"/>
      <c r="D647" s="23"/>
      <c r="E647" s="23"/>
      <c r="F647" s="23"/>
      <c r="G647" s="24"/>
      <c r="H647" s="25"/>
      <c r="I647" s="18"/>
      <c r="J647" s="37">
        <f>SUM(J640:K646)</f>
        <v>16.75</v>
      </c>
      <c r="K647" s="38"/>
    </row>
    <row r="648" spans="1:14" ht="15" customHeight="1" x14ac:dyDescent="0.25">
      <c r="A648" s="22" t="str">
        <f>"TAXA DE BDI ("&amp;BDI&amp;" %)"</f>
        <v>TAXA DE BDI (20,34 %)</v>
      </c>
      <c r="B648" s="23"/>
      <c r="C648" s="23"/>
      <c r="D648" s="23"/>
      <c r="E648" s="23"/>
      <c r="F648" s="23"/>
      <c r="G648" s="24"/>
      <c r="H648" s="25"/>
      <c r="I648" s="18"/>
      <c r="J648" s="37">
        <f>ROUND(J647*(BDI/100),2)</f>
        <v>3.41</v>
      </c>
      <c r="K648" s="38"/>
    </row>
    <row r="649" spans="1:14" ht="15" customHeight="1" x14ac:dyDescent="0.25">
      <c r="A649" s="22" t="s">
        <v>571</v>
      </c>
      <c r="B649" s="23"/>
      <c r="C649" s="23"/>
      <c r="D649" s="23"/>
      <c r="E649" s="23"/>
      <c r="F649" s="23"/>
      <c r="G649" s="24"/>
      <c r="H649" s="25"/>
      <c r="I649" s="18"/>
      <c r="J649" s="37">
        <f>SUM(J647:K648)</f>
        <v>20.16</v>
      </c>
      <c r="K649" s="38"/>
    </row>
    <row r="650" spans="1:14" ht="15" customHeight="1" x14ac:dyDescent="0.25">
      <c r="A650" s="3"/>
      <c r="B650" s="3"/>
      <c r="C650" s="3"/>
      <c r="D650" s="3"/>
      <c r="E650" s="3"/>
      <c r="F650" s="3"/>
      <c r="G650" s="3"/>
      <c r="H650" s="3"/>
      <c r="I650" s="3"/>
      <c r="J650" s="3"/>
      <c r="K650" s="3"/>
    </row>
    <row r="651" spans="1:14" ht="15" customHeight="1" x14ac:dyDescent="0.25">
      <c r="A651" s="10" t="s">
        <v>502</v>
      </c>
      <c r="B651" s="10" t="s">
        <v>32</v>
      </c>
      <c r="C651" s="70" t="s">
        <v>8</v>
      </c>
      <c r="D651" s="71"/>
      <c r="E651" s="71"/>
      <c r="F651" s="71"/>
      <c r="G651" s="6" t="s">
        <v>33</v>
      </c>
      <c r="H651" s="6" t="s">
        <v>503</v>
      </c>
      <c r="I651" s="6" t="s">
        <v>504</v>
      </c>
      <c r="J651" s="44" t="s">
        <v>10</v>
      </c>
      <c r="K651" s="45"/>
    </row>
    <row r="652" spans="1:14" ht="45" customHeight="1" x14ac:dyDescent="0.25">
      <c r="A652" s="6" t="s">
        <v>538</v>
      </c>
      <c r="B652" s="6">
        <v>89626</v>
      </c>
      <c r="C652" s="76" t="str">
        <f>VLOOKUP(B652,S!$A:$D,2,FALSE)</f>
        <v>TÊ DE REDUÇÃO, PVC, SOLDÁVEL, DN 50MM X 40MM, INSTALADO EM PRUMADA DE ÁGUA - FORNECIMENTO E INSTALAÇÃO. AF_06/2022</v>
      </c>
      <c r="D652" s="76"/>
      <c r="E652" s="76"/>
      <c r="F652" s="77"/>
      <c r="G652" s="6" t="str">
        <f>VLOOKUP(B652,S!$A:$D,3,FALSE)</f>
        <v>UN</v>
      </c>
      <c r="H652" s="20"/>
      <c r="I652" s="20">
        <f>J659</f>
        <v>29.050000000000004</v>
      </c>
      <c r="J652" s="64"/>
      <c r="K652" s="65"/>
      <c r="L652" s="20">
        <f>VLOOKUP(B652,S!$A:$D,4,FALSE)</f>
        <v>29.05</v>
      </c>
      <c r="M652" s="6" t="str">
        <f>IF(ROUND((L652-I652),2)=0,"OK, confere com a tabela.",IF(ROUND((L652-I652),2)&lt;0,"ACIMA ("&amp;TEXT(ROUND(I652*100/L652,4),"0,0000")&amp;" %) da tabela.","ABAIXO ("&amp;TEXT(ROUND(I652*100/L652,4),"0,0000")&amp;" %) da tabela."))</f>
        <v>OK, confere com a tabela.</v>
      </c>
    </row>
    <row r="653" spans="1:14" ht="30" customHeight="1" x14ac:dyDescent="0.25">
      <c r="A653" s="16" t="s">
        <v>506</v>
      </c>
      <c r="B653" s="16">
        <v>122</v>
      </c>
      <c r="C653" s="66" t="str">
        <f>VLOOKUP(B653,IF(A653="COMPOSICAO",S!$A:$D,I!$A:$D),2,FALSE)</f>
        <v>ADESIVO PLASTICO PARA PVC, FRASCO COM *850* GR</v>
      </c>
      <c r="D653" s="66"/>
      <c r="E653" s="66"/>
      <c r="F653" s="66"/>
      <c r="G653" s="16" t="str">
        <f>VLOOKUP(B653,IF(A653="COMPOSICAO",S!$A:$D,I!$A:$D),3,FALSE)</f>
        <v>UN</v>
      </c>
      <c r="H653" s="21">
        <f>0.0212</f>
        <v>2.12E-2</v>
      </c>
      <c r="I653" s="17">
        <f>IF(A653="COMPOSICAO",VLOOKUP("TOTAL - "&amp;B653,COMPOSICAO_AUX_1!$A:$J,10,FALSE),VLOOKUP(B653,I!$A:$D,4,FALSE))</f>
        <v>53.01</v>
      </c>
      <c r="J653" s="37">
        <f t="shared" ref="J653:J658" si="33">TRUNC(H653*I653,2)</f>
        <v>1.1200000000000001</v>
      </c>
      <c r="K653" s="38"/>
      <c r="L653" s="3"/>
      <c r="M653" s="3"/>
      <c r="N653" s="3"/>
    </row>
    <row r="654" spans="1:14" ht="30" customHeight="1" x14ac:dyDescent="0.25">
      <c r="A654" s="16" t="s">
        <v>506</v>
      </c>
      <c r="B654" s="16">
        <v>7131</v>
      </c>
      <c r="C654" s="66" t="str">
        <f>VLOOKUP(B654,IF(A654="COMPOSICAO",S!$A:$D,I!$A:$D),2,FALSE)</f>
        <v>TE DE REDUCAO, PVC, SOLDAVEL, 90 GRAUS, 50 MM X 40 MM, PARA AGUA FRIA PREDIAL</v>
      </c>
      <c r="D654" s="66"/>
      <c r="E654" s="66"/>
      <c r="F654" s="66"/>
      <c r="G654" s="16" t="str">
        <f>VLOOKUP(B654,IF(A654="COMPOSICAO",S!$A:$D,I!$A:$D),3,FALSE)</f>
        <v>UN</v>
      </c>
      <c r="H654" s="21">
        <f>1</f>
        <v>1</v>
      </c>
      <c r="I654" s="17">
        <f>IF(A654="COMPOSICAO",VLOOKUP("TOTAL - "&amp;B654,COMPOSICAO_AUX_1!$A:$J,10,FALSE),VLOOKUP(B654,I!$A:$D,4,FALSE))</f>
        <v>20.03</v>
      </c>
      <c r="J654" s="37">
        <f t="shared" si="33"/>
        <v>20.03</v>
      </c>
      <c r="K654" s="38"/>
      <c r="L654" s="3"/>
      <c r="M654" s="3"/>
      <c r="N654" s="3"/>
    </row>
    <row r="655" spans="1:14" ht="30" customHeight="1" x14ac:dyDescent="0.25">
      <c r="A655" s="16" t="s">
        <v>506</v>
      </c>
      <c r="B655" s="16">
        <v>20083</v>
      </c>
      <c r="C655" s="66" t="str">
        <f>VLOOKUP(B655,IF(A655="COMPOSICAO",S!$A:$D,I!$A:$D),2,FALSE)</f>
        <v>SOLUCAO PREPARADORA / LIMPADORA PARA PVC, FRASCO COM 1000 CM3</v>
      </c>
      <c r="D655" s="66"/>
      <c r="E655" s="66"/>
      <c r="F655" s="66"/>
      <c r="G655" s="16" t="str">
        <f>VLOOKUP(B655,IF(A655="COMPOSICAO",S!$A:$D,I!$A:$D),3,FALSE)</f>
        <v>UN</v>
      </c>
      <c r="H655" s="21">
        <f>0.027</f>
        <v>2.7E-2</v>
      </c>
      <c r="I655" s="17">
        <f>IF(A655="COMPOSICAO",VLOOKUP("TOTAL - "&amp;B655,COMPOSICAO_AUX_1!$A:$J,10,FALSE),VLOOKUP(B655,I!$A:$D,4,FALSE))</f>
        <v>60.06</v>
      </c>
      <c r="J655" s="37">
        <f t="shared" si="33"/>
        <v>1.62</v>
      </c>
      <c r="K655" s="38"/>
      <c r="L655" s="3"/>
      <c r="M655" s="3"/>
      <c r="N655" s="3"/>
    </row>
    <row r="656" spans="1:14" ht="15" customHeight="1" x14ac:dyDescent="0.25">
      <c r="A656" s="16" t="s">
        <v>506</v>
      </c>
      <c r="B656" s="16">
        <v>38383</v>
      </c>
      <c r="C656" s="66" t="str">
        <f>VLOOKUP(B656,IF(A656="COMPOSICAO",S!$A:$D,I!$A:$D),2,FALSE)</f>
        <v>LIXA D'AGUA EM FOLHA, GRAO 100</v>
      </c>
      <c r="D656" s="66"/>
      <c r="E656" s="66"/>
      <c r="F656" s="66"/>
      <c r="G656" s="16" t="str">
        <f>VLOOKUP(B656,IF(A656="COMPOSICAO",S!$A:$D,I!$A:$D),3,FALSE)</f>
        <v>UN</v>
      </c>
      <c r="H656" s="21">
        <f>0.0269</f>
        <v>2.69E-2</v>
      </c>
      <c r="I656" s="17">
        <f>IF(A656="COMPOSICAO",VLOOKUP("TOTAL - "&amp;B656,COMPOSICAO_AUX_1!$A:$J,10,FALSE),VLOOKUP(B656,I!$A:$D,4,FALSE))</f>
        <v>1.79</v>
      </c>
      <c r="J656" s="37">
        <f t="shared" si="33"/>
        <v>0.04</v>
      </c>
      <c r="K656" s="38"/>
      <c r="L656" s="3"/>
      <c r="M656" s="3"/>
      <c r="N656" s="3"/>
    </row>
    <row r="657" spans="1:14" ht="30" customHeight="1" x14ac:dyDescent="0.25">
      <c r="A657" s="16" t="s">
        <v>507</v>
      </c>
      <c r="B657" s="16">
        <v>88248</v>
      </c>
      <c r="C657" s="66" t="str">
        <f>VLOOKUP(B657,IF(A657="COMPOSICAO",S!$A:$D,I!$A:$D),2,FALSE)</f>
        <v>AUXILIAR DE ENCANADOR OU BOMBEIRO HIDRÁULICO COM ENCARGOS COMPLEMENTARES</v>
      </c>
      <c r="D657" s="66"/>
      <c r="E657" s="66"/>
      <c r="F657" s="66"/>
      <c r="G657" s="16" t="str">
        <f>VLOOKUP(B657,IF(A657="COMPOSICAO",S!$A:$D,I!$A:$D),3,FALSE)</f>
        <v>H</v>
      </c>
      <c r="H657" s="21">
        <f>0.1547</f>
        <v>0.1547</v>
      </c>
      <c r="I657" s="17">
        <f>IF(A657="COMPOSICAO",VLOOKUP("TOTAL - "&amp;B657,COMPOSICAO_AUX_1!$A:$J,10,FALSE),VLOOKUP(B657,I!$A:$D,4,FALSE))</f>
        <v>18.260000000000002</v>
      </c>
      <c r="J657" s="37">
        <f t="shared" si="33"/>
        <v>2.82</v>
      </c>
      <c r="K657" s="38"/>
      <c r="L657" s="3"/>
      <c r="M657" s="3"/>
      <c r="N657" s="3"/>
    </row>
    <row r="658" spans="1:14" ht="30" customHeight="1" x14ac:dyDescent="0.25">
      <c r="A658" s="16" t="s">
        <v>507</v>
      </c>
      <c r="B658" s="16">
        <v>88267</v>
      </c>
      <c r="C658" s="66" t="str">
        <f>VLOOKUP(B658,IF(A658="COMPOSICAO",S!$A:$D,I!$A:$D),2,FALSE)</f>
        <v>ENCANADOR OU BOMBEIRO HIDRÁULICO COM ENCARGOS COMPLEMENTARES</v>
      </c>
      <c r="D658" s="66"/>
      <c r="E658" s="66"/>
      <c r="F658" s="66"/>
      <c r="G658" s="16" t="str">
        <f>VLOOKUP(B658,IF(A658="COMPOSICAO",S!$A:$D,I!$A:$D),3,FALSE)</f>
        <v>H</v>
      </c>
      <c r="H658" s="21">
        <f>0.1547</f>
        <v>0.1547</v>
      </c>
      <c r="I658" s="17">
        <f>IF(A658="COMPOSICAO",VLOOKUP("TOTAL - "&amp;B658,COMPOSICAO_AUX_1!$A:$J,10,FALSE),VLOOKUP(B658,I!$A:$D,4,FALSE))</f>
        <v>22.169999999999998</v>
      </c>
      <c r="J658" s="37">
        <f t="shared" si="33"/>
        <v>3.42</v>
      </c>
      <c r="K658" s="38"/>
      <c r="L658" s="3"/>
      <c r="M658" s="3"/>
      <c r="N658" s="3"/>
    </row>
    <row r="659" spans="1:14" ht="15" customHeight="1" x14ac:dyDescent="0.25">
      <c r="A659" s="22" t="s">
        <v>508</v>
      </c>
      <c r="B659" s="23"/>
      <c r="C659" s="23"/>
      <c r="D659" s="23"/>
      <c r="E659" s="23"/>
      <c r="F659" s="23"/>
      <c r="G659" s="24"/>
      <c r="H659" s="25"/>
      <c r="I659" s="18"/>
      <c r="J659" s="37">
        <f>SUM(J652:K658)</f>
        <v>29.050000000000004</v>
      </c>
      <c r="K659" s="38"/>
    </row>
    <row r="660" spans="1:14" ht="15" customHeight="1" x14ac:dyDescent="0.25">
      <c r="A660" s="22" t="str">
        <f>"TAXA DE BDI ("&amp;BDI&amp;" %)"</f>
        <v>TAXA DE BDI (20,34 %)</v>
      </c>
      <c r="B660" s="23"/>
      <c r="C660" s="23"/>
      <c r="D660" s="23"/>
      <c r="E660" s="23"/>
      <c r="F660" s="23"/>
      <c r="G660" s="24"/>
      <c r="H660" s="25"/>
      <c r="I660" s="18"/>
      <c r="J660" s="37">
        <f>ROUND(J659*(BDI/100),2)</f>
        <v>5.91</v>
      </c>
      <c r="K660" s="38"/>
    </row>
    <row r="661" spans="1:14" ht="15" customHeight="1" x14ac:dyDescent="0.25">
      <c r="A661" s="22" t="s">
        <v>572</v>
      </c>
      <c r="B661" s="23"/>
      <c r="C661" s="23"/>
      <c r="D661" s="23"/>
      <c r="E661" s="23"/>
      <c r="F661" s="23"/>
      <c r="G661" s="24"/>
      <c r="H661" s="25"/>
      <c r="I661" s="18"/>
      <c r="J661" s="37">
        <f>SUM(J659:K660)</f>
        <v>34.960000000000008</v>
      </c>
      <c r="K661" s="38"/>
    </row>
    <row r="662" spans="1:14" ht="15" customHeight="1" x14ac:dyDescent="0.25">
      <c r="A662" s="3"/>
      <c r="B662" s="3"/>
      <c r="C662" s="3"/>
      <c r="D662" s="3"/>
      <c r="E662" s="3"/>
      <c r="F662" s="3"/>
      <c r="G662" s="3"/>
      <c r="H662" s="3"/>
      <c r="I662" s="3"/>
      <c r="J662" s="3"/>
      <c r="K662" s="3"/>
    </row>
    <row r="663" spans="1:14" ht="15" customHeight="1" x14ac:dyDescent="0.25">
      <c r="A663" s="10" t="s">
        <v>502</v>
      </c>
      <c r="B663" s="10" t="s">
        <v>32</v>
      </c>
      <c r="C663" s="70" t="s">
        <v>8</v>
      </c>
      <c r="D663" s="71"/>
      <c r="E663" s="71"/>
      <c r="F663" s="71"/>
      <c r="G663" s="6" t="s">
        <v>33</v>
      </c>
      <c r="H663" s="6" t="s">
        <v>503</v>
      </c>
      <c r="I663" s="6" t="s">
        <v>504</v>
      </c>
      <c r="J663" s="44" t="s">
        <v>10</v>
      </c>
      <c r="K663" s="45"/>
    </row>
    <row r="664" spans="1:14" ht="45" customHeight="1" x14ac:dyDescent="0.25">
      <c r="A664" s="6" t="s">
        <v>538</v>
      </c>
      <c r="B664" s="6">
        <v>89637</v>
      </c>
      <c r="C664" s="76" t="str">
        <f>VLOOKUP(B664,S!$A:$D,2,FALSE)</f>
        <v>JOELHO 90 GRAUS, CPVC, SOLDÁVEL, DN 15MM, INSTALADO EM RAMAL OU SUB-RAMAL DE ÁGUA - FORNECIMENTO E INSTALAÇÃO. AF_06/2022</v>
      </c>
      <c r="D664" s="76"/>
      <c r="E664" s="76"/>
      <c r="F664" s="77"/>
      <c r="G664" s="6" t="str">
        <f>VLOOKUP(B664,S!$A:$D,3,FALSE)</f>
        <v>UN</v>
      </c>
      <c r="H664" s="20"/>
      <c r="I664" s="20">
        <f>J669</f>
        <v>8.9599999999999991</v>
      </c>
      <c r="J664" s="64"/>
      <c r="K664" s="65"/>
      <c r="L664" s="20">
        <f>VLOOKUP(B664,S!$A:$D,4,FALSE)</f>
        <v>8.9600000000000009</v>
      </c>
      <c r="M664" s="6" t="str">
        <f>IF(ROUND((L664-I664),2)=0,"OK, confere com a tabela.",IF(ROUND((L664-I664),2)&lt;0,"ACIMA ("&amp;TEXT(ROUND(I664*100/L664,4),"0,0000")&amp;" %) da tabela.","ABAIXO ("&amp;TEXT(ROUND(I664*100/L664,4),"0,0000")&amp;" %) da tabela."))</f>
        <v>OK, confere com a tabela.</v>
      </c>
    </row>
    <row r="665" spans="1:14" ht="15" customHeight="1" x14ac:dyDescent="0.25">
      <c r="A665" s="16" t="s">
        <v>506</v>
      </c>
      <c r="B665" s="16">
        <v>21114</v>
      </c>
      <c r="C665" s="66" t="str">
        <f>VLOOKUP(B665,IF(A665="COMPOSICAO",S!$A:$D,I!$A:$D),2,FALSE)</f>
        <v>ADESIVO PARA TUBOS CPVC, *75* G</v>
      </c>
      <c r="D665" s="66"/>
      <c r="E665" s="66"/>
      <c r="F665" s="66"/>
      <c r="G665" s="16" t="str">
        <f>VLOOKUP(B665,IF(A665="COMPOSICAO",S!$A:$D,I!$A:$D),3,FALSE)</f>
        <v>UN</v>
      </c>
      <c r="H665" s="21">
        <f>0.0533</f>
        <v>5.33E-2</v>
      </c>
      <c r="I665" s="17">
        <f>IF(A665="COMPOSICAO",VLOOKUP("TOTAL - "&amp;B665,COMPOSICAO_AUX_1!$A:$J,10,FALSE),VLOOKUP(B665,I!$A:$D,4,FALSE))</f>
        <v>27.18</v>
      </c>
      <c r="J665" s="37">
        <f>TRUNC(H665*I665,2)</f>
        <v>1.44</v>
      </c>
      <c r="K665" s="38"/>
      <c r="L665" s="3"/>
      <c r="M665" s="3"/>
      <c r="N665" s="3"/>
    </row>
    <row r="666" spans="1:14" ht="30" customHeight="1" x14ac:dyDescent="0.25">
      <c r="A666" s="16" t="s">
        <v>506</v>
      </c>
      <c r="B666" s="16">
        <v>21118</v>
      </c>
      <c r="C666" s="66" t="str">
        <f>VLOOKUP(B666,IF(A666="COMPOSICAO",S!$A:$D,I!$A:$D),2,FALSE)</f>
        <v>JOELHO CPVC, SOLDAVEL, 90 GRAUS, 15 MM, PARA AGUA QUENTE</v>
      </c>
      <c r="D666" s="66"/>
      <c r="E666" s="66"/>
      <c r="F666" s="66"/>
      <c r="G666" s="16" t="str">
        <f>VLOOKUP(B666,IF(A666="COMPOSICAO",S!$A:$D,I!$A:$D),3,FALSE)</f>
        <v>UN</v>
      </c>
      <c r="H666" s="21">
        <f>1</f>
        <v>1</v>
      </c>
      <c r="I666" s="17">
        <f>IF(A666="COMPOSICAO",VLOOKUP("TOTAL - "&amp;B666,COMPOSICAO_AUX_1!$A:$J,10,FALSE),VLOOKUP(B666,I!$A:$D,4,FALSE))</f>
        <v>3.07</v>
      </c>
      <c r="J666" s="37">
        <f>TRUNC(H666*I666,2)</f>
        <v>3.07</v>
      </c>
      <c r="K666" s="38"/>
      <c r="L666" s="3"/>
      <c r="M666" s="3"/>
      <c r="N666" s="3"/>
    </row>
    <row r="667" spans="1:14" ht="30" customHeight="1" x14ac:dyDescent="0.25">
      <c r="A667" s="16" t="s">
        <v>507</v>
      </c>
      <c r="B667" s="16">
        <v>88248</v>
      </c>
      <c r="C667" s="66" t="str">
        <f>VLOOKUP(B667,IF(A667="COMPOSICAO",S!$A:$D,I!$A:$D),2,FALSE)</f>
        <v>AUXILIAR DE ENCANADOR OU BOMBEIRO HIDRÁULICO COM ENCARGOS COMPLEMENTARES</v>
      </c>
      <c r="D667" s="66"/>
      <c r="E667" s="66"/>
      <c r="F667" s="66"/>
      <c r="G667" s="16" t="str">
        <f>VLOOKUP(B667,IF(A667="COMPOSICAO",S!$A:$D,I!$A:$D),3,FALSE)</f>
        <v>H</v>
      </c>
      <c r="H667" s="21">
        <f>0.1103</f>
        <v>0.1103</v>
      </c>
      <c r="I667" s="17">
        <f>IF(A667="COMPOSICAO",VLOOKUP("TOTAL - "&amp;B667,COMPOSICAO_AUX_1!$A:$J,10,FALSE),VLOOKUP(B667,I!$A:$D,4,FALSE))</f>
        <v>18.260000000000002</v>
      </c>
      <c r="J667" s="37">
        <f>TRUNC(H667*I667,2)</f>
        <v>2.0099999999999998</v>
      </c>
      <c r="K667" s="38"/>
      <c r="L667" s="3"/>
      <c r="M667" s="3"/>
      <c r="N667" s="3"/>
    </row>
    <row r="668" spans="1:14" ht="30" customHeight="1" x14ac:dyDescent="0.25">
      <c r="A668" s="16" t="s">
        <v>507</v>
      </c>
      <c r="B668" s="16">
        <v>88267</v>
      </c>
      <c r="C668" s="66" t="str">
        <f>VLOOKUP(B668,IF(A668="COMPOSICAO",S!$A:$D,I!$A:$D),2,FALSE)</f>
        <v>ENCANADOR OU BOMBEIRO HIDRÁULICO COM ENCARGOS COMPLEMENTARES</v>
      </c>
      <c r="D668" s="66"/>
      <c r="E668" s="66"/>
      <c r="F668" s="66"/>
      <c r="G668" s="16" t="str">
        <f>VLOOKUP(B668,IF(A668="COMPOSICAO",S!$A:$D,I!$A:$D),3,FALSE)</f>
        <v>H</v>
      </c>
      <c r="H668" s="21">
        <f>0.1103</f>
        <v>0.1103</v>
      </c>
      <c r="I668" s="17">
        <f>IF(A668="COMPOSICAO",VLOOKUP("TOTAL - "&amp;B668,COMPOSICAO_AUX_1!$A:$J,10,FALSE),VLOOKUP(B668,I!$A:$D,4,FALSE))</f>
        <v>22.169999999999998</v>
      </c>
      <c r="J668" s="37">
        <f>TRUNC(H668*I668,2)</f>
        <v>2.44</v>
      </c>
      <c r="K668" s="38"/>
      <c r="L668" s="3"/>
      <c r="M668" s="3"/>
      <c r="N668" s="3"/>
    </row>
    <row r="669" spans="1:14" ht="15" customHeight="1" x14ac:dyDescent="0.25">
      <c r="A669" s="22" t="s">
        <v>508</v>
      </c>
      <c r="B669" s="23"/>
      <c r="C669" s="23"/>
      <c r="D669" s="23"/>
      <c r="E669" s="23"/>
      <c r="F669" s="23"/>
      <c r="G669" s="24"/>
      <c r="H669" s="25"/>
      <c r="I669" s="18"/>
      <c r="J669" s="37">
        <f>SUM(J664:K668)</f>
        <v>8.9599999999999991</v>
      </c>
      <c r="K669" s="38"/>
    </row>
    <row r="670" spans="1:14" ht="15" customHeight="1" x14ac:dyDescent="0.25">
      <c r="A670" s="22" t="str">
        <f>"TAXA DE BDI ("&amp;BDI&amp;" %)"</f>
        <v>TAXA DE BDI (20,34 %)</v>
      </c>
      <c r="B670" s="23"/>
      <c r="C670" s="23"/>
      <c r="D670" s="23"/>
      <c r="E670" s="23"/>
      <c r="F670" s="23"/>
      <c r="G670" s="24"/>
      <c r="H670" s="25"/>
      <c r="I670" s="18"/>
      <c r="J670" s="37">
        <f>ROUND(J669*(BDI/100),2)</f>
        <v>1.82</v>
      </c>
      <c r="K670" s="38"/>
    </row>
    <row r="671" spans="1:14" ht="15" customHeight="1" x14ac:dyDescent="0.25">
      <c r="A671" s="22" t="s">
        <v>573</v>
      </c>
      <c r="B671" s="23"/>
      <c r="C671" s="23"/>
      <c r="D671" s="23"/>
      <c r="E671" s="23"/>
      <c r="F671" s="23"/>
      <c r="G671" s="24"/>
      <c r="H671" s="25"/>
      <c r="I671" s="18"/>
      <c r="J671" s="37">
        <f>SUM(J669:K670)</f>
        <v>10.78</v>
      </c>
      <c r="K671" s="38"/>
    </row>
    <row r="672" spans="1:14" ht="15" customHeight="1" x14ac:dyDescent="0.25">
      <c r="A672" s="3"/>
      <c r="B672" s="3"/>
      <c r="C672" s="3"/>
      <c r="D672" s="3"/>
      <c r="E672" s="3"/>
      <c r="F672" s="3"/>
      <c r="G672" s="3"/>
      <c r="H672" s="3"/>
      <c r="I672" s="3"/>
      <c r="J672" s="3"/>
      <c r="K672" s="3"/>
    </row>
    <row r="673" spans="1:14" ht="15" customHeight="1" x14ac:dyDescent="0.25">
      <c r="A673" s="10" t="s">
        <v>502</v>
      </c>
      <c r="B673" s="10" t="s">
        <v>32</v>
      </c>
      <c r="C673" s="70" t="s">
        <v>8</v>
      </c>
      <c r="D673" s="71"/>
      <c r="E673" s="71"/>
      <c r="F673" s="71"/>
      <c r="G673" s="6" t="s">
        <v>33</v>
      </c>
      <c r="H673" s="6" t="s">
        <v>503</v>
      </c>
      <c r="I673" s="6" t="s">
        <v>504</v>
      </c>
      <c r="J673" s="44" t="s">
        <v>10</v>
      </c>
      <c r="K673" s="45"/>
    </row>
    <row r="674" spans="1:14" ht="45" customHeight="1" x14ac:dyDescent="0.25">
      <c r="A674" s="6" t="s">
        <v>538</v>
      </c>
      <c r="B674" s="6">
        <v>89641</v>
      </c>
      <c r="C674" s="76" t="str">
        <f>VLOOKUP(B674,S!$A:$D,2,FALSE)</f>
        <v>JOELHO 90 GRAUS, CPVC, SOLDÁVEL, DN 22MM, INSTALADO EM RAMAL OU SUB-RAMAL DE ÁGUA - FORNECIMENTO E INSTALAÇÃO. AF_06/2022</v>
      </c>
      <c r="D674" s="76"/>
      <c r="E674" s="76"/>
      <c r="F674" s="77"/>
      <c r="G674" s="6" t="str">
        <f>VLOOKUP(B674,S!$A:$D,3,FALSE)</f>
        <v>UN</v>
      </c>
      <c r="H674" s="20"/>
      <c r="I674" s="20">
        <f>J679</f>
        <v>11.579999999999998</v>
      </c>
      <c r="J674" s="64"/>
      <c r="K674" s="65"/>
      <c r="L674" s="20">
        <f>VLOOKUP(B674,S!$A:$D,4,FALSE)</f>
        <v>11.58</v>
      </c>
      <c r="M674" s="6" t="str">
        <f>IF(ROUND((L674-I674),2)=0,"OK, confere com a tabela.",IF(ROUND((L674-I674),2)&lt;0,"ACIMA ("&amp;TEXT(ROUND(I674*100/L674,4),"0,0000")&amp;" %) da tabela.","ABAIXO ("&amp;TEXT(ROUND(I674*100/L674,4),"0,0000")&amp;" %) da tabela."))</f>
        <v>OK, confere com a tabela.</v>
      </c>
    </row>
    <row r="675" spans="1:14" ht="15" customHeight="1" x14ac:dyDescent="0.25">
      <c r="A675" s="16" t="s">
        <v>506</v>
      </c>
      <c r="B675" s="16">
        <v>21114</v>
      </c>
      <c r="C675" s="66" t="str">
        <f>VLOOKUP(B675,IF(A675="COMPOSICAO",S!$A:$D,I!$A:$D),2,FALSE)</f>
        <v>ADESIVO PARA TUBOS CPVC, *75* G</v>
      </c>
      <c r="D675" s="66"/>
      <c r="E675" s="66"/>
      <c r="F675" s="66"/>
      <c r="G675" s="16" t="str">
        <f>VLOOKUP(B675,IF(A675="COMPOSICAO",S!$A:$D,I!$A:$D),3,FALSE)</f>
        <v>UN</v>
      </c>
      <c r="H675" s="21">
        <f>0.08</f>
        <v>0.08</v>
      </c>
      <c r="I675" s="17">
        <f>IF(A675="COMPOSICAO",VLOOKUP("TOTAL - "&amp;B675,COMPOSICAO_AUX_1!$A:$J,10,FALSE),VLOOKUP(B675,I!$A:$D,4,FALSE))</f>
        <v>27.18</v>
      </c>
      <c r="J675" s="37">
        <f>TRUNC(H675*I675,2)</f>
        <v>2.17</v>
      </c>
      <c r="K675" s="38"/>
      <c r="L675" s="3"/>
      <c r="M675" s="3"/>
      <c r="N675" s="3"/>
    </row>
    <row r="676" spans="1:14" ht="30" customHeight="1" x14ac:dyDescent="0.25">
      <c r="A676" s="16" t="s">
        <v>506</v>
      </c>
      <c r="B676" s="16">
        <v>37956</v>
      </c>
      <c r="C676" s="66" t="str">
        <f>VLOOKUP(B676,IF(A676="COMPOSICAO",S!$A:$D,I!$A:$D),2,FALSE)</f>
        <v>JOELHO CPVC, SOLDAVEL, 90 GRAUS, 22 MM, PARA AGUA QUENTE</v>
      </c>
      <c r="D676" s="66"/>
      <c r="E676" s="66"/>
      <c r="F676" s="66"/>
      <c r="G676" s="16" t="str">
        <f>VLOOKUP(B676,IF(A676="COMPOSICAO",S!$A:$D,I!$A:$D),3,FALSE)</f>
        <v>UN</v>
      </c>
      <c r="H676" s="21">
        <f>1</f>
        <v>1</v>
      </c>
      <c r="I676" s="17">
        <f>IF(A676="COMPOSICAO",VLOOKUP("TOTAL - "&amp;B676,COMPOSICAO_AUX_1!$A:$J,10,FALSE),VLOOKUP(B676,I!$A:$D,4,FALSE))</f>
        <v>3.78</v>
      </c>
      <c r="J676" s="37">
        <f>TRUNC(H676*I676,2)</f>
        <v>3.78</v>
      </c>
      <c r="K676" s="38"/>
      <c r="L676" s="3"/>
      <c r="M676" s="3"/>
      <c r="N676" s="3"/>
    </row>
    <row r="677" spans="1:14" ht="30" customHeight="1" x14ac:dyDescent="0.25">
      <c r="A677" s="16" t="s">
        <v>507</v>
      </c>
      <c r="B677" s="16">
        <v>88248</v>
      </c>
      <c r="C677" s="66" t="str">
        <f>VLOOKUP(B677,IF(A677="COMPOSICAO",S!$A:$D,I!$A:$D),2,FALSE)</f>
        <v>AUXILIAR DE ENCANADOR OU BOMBEIRO HIDRÁULICO COM ENCARGOS COMPLEMENTARES</v>
      </c>
      <c r="D677" s="66"/>
      <c r="E677" s="66"/>
      <c r="F677" s="66"/>
      <c r="G677" s="16" t="str">
        <f>VLOOKUP(B677,IF(A677="COMPOSICAO",S!$A:$D,I!$A:$D),3,FALSE)</f>
        <v>H</v>
      </c>
      <c r="H677" s="21">
        <f>0.1395</f>
        <v>0.13950000000000001</v>
      </c>
      <c r="I677" s="17">
        <f>IF(A677="COMPOSICAO",VLOOKUP("TOTAL - "&amp;B677,COMPOSICAO_AUX_1!$A:$J,10,FALSE),VLOOKUP(B677,I!$A:$D,4,FALSE))</f>
        <v>18.260000000000002</v>
      </c>
      <c r="J677" s="37">
        <f>TRUNC(H677*I677,2)</f>
        <v>2.54</v>
      </c>
      <c r="K677" s="38"/>
      <c r="L677" s="3"/>
      <c r="M677" s="3"/>
      <c r="N677" s="3"/>
    </row>
    <row r="678" spans="1:14" ht="30" customHeight="1" x14ac:dyDescent="0.25">
      <c r="A678" s="16" t="s">
        <v>507</v>
      </c>
      <c r="B678" s="16">
        <v>88267</v>
      </c>
      <c r="C678" s="66" t="str">
        <f>VLOOKUP(B678,IF(A678="COMPOSICAO",S!$A:$D,I!$A:$D),2,FALSE)</f>
        <v>ENCANADOR OU BOMBEIRO HIDRÁULICO COM ENCARGOS COMPLEMENTARES</v>
      </c>
      <c r="D678" s="66"/>
      <c r="E678" s="66"/>
      <c r="F678" s="66"/>
      <c r="G678" s="16" t="str">
        <f>VLOOKUP(B678,IF(A678="COMPOSICAO",S!$A:$D,I!$A:$D),3,FALSE)</f>
        <v>H</v>
      </c>
      <c r="H678" s="21">
        <f>0.1395</f>
        <v>0.13950000000000001</v>
      </c>
      <c r="I678" s="17">
        <f>IF(A678="COMPOSICAO",VLOOKUP("TOTAL - "&amp;B678,COMPOSICAO_AUX_1!$A:$J,10,FALSE),VLOOKUP(B678,I!$A:$D,4,FALSE))</f>
        <v>22.169999999999998</v>
      </c>
      <c r="J678" s="37">
        <f>TRUNC(H678*I678,2)</f>
        <v>3.09</v>
      </c>
      <c r="K678" s="38"/>
      <c r="L678" s="3"/>
      <c r="M678" s="3"/>
      <c r="N678" s="3"/>
    </row>
    <row r="679" spans="1:14" ht="15" customHeight="1" x14ac:dyDescent="0.25">
      <c r="A679" s="22" t="s">
        <v>508</v>
      </c>
      <c r="B679" s="23"/>
      <c r="C679" s="23"/>
      <c r="D679" s="23"/>
      <c r="E679" s="23"/>
      <c r="F679" s="23"/>
      <c r="G679" s="24"/>
      <c r="H679" s="25"/>
      <c r="I679" s="18"/>
      <c r="J679" s="37">
        <f>SUM(J674:K678)</f>
        <v>11.579999999999998</v>
      </c>
      <c r="K679" s="38"/>
    </row>
    <row r="680" spans="1:14" ht="15" customHeight="1" x14ac:dyDescent="0.25">
      <c r="A680" s="22" t="str">
        <f>"TAXA DE BDI ("&amp;BDI&amp;" %)"</f>
        <v>TAXA DE BDI (20,34 %)</v>
      </c>
      <c r="B680" s="23"/>
      <c r="C680" s="23"/>
      <c r="D680" s="23"/>
      <c r="E680" s="23"/>
      <c r="F680" s="23"/>
      <c r="G680" s="24"/>
      <c r="H680" s="25"/>
      <c r="I680" s="18"/>
      <c r="J680" s="37">
        <f>ROUND(J679*(BDI/100),2)</f>
        <v>2.36</v>
      </c>
      <c r="K680" s="38"/>
    </row>
    <row r="681" spans="1:14" ht="15" customHeight="1" x14ac:dyDescent="0.25">
      <c r="A681" s="22" t="s">
        <v>574</v>
      </c>
      <c r="B681" s="23"/>
      <c r="C681" s="23"/>
      <c r="D681" s="23"/>
      <c r="E681" s="23"/>
      <c r="F681" s="23"/>
      <c r="G681" s="24"/>
      <c r="H681" s="25"/>
      <c r="I681" s="18"/>
      <c r="J681" s="37">
        <f>SUM(J679:K680)</f>
        <v>13.939999999999998</v>
      </c>
      <c r="K681" s="38"/>
    </row>
    <row r="682" spans="1:14" ht="15" customHeight="1" x14ac:dyDescent="0.25">
      <c r="A682" s="3"/>
      <c r="B682" s="3"/>
      <c r="C682" s="3"/>
      <c r="D682" s="3"/>
      <c r="E682" s="3"/>
      <c r="F682" s="3"/>
      <c r="G682" s="3"/>
      <c r="H682" s="3"/>
      <c r="I682" s="3"/>
      <c r="J682" s="3"/>
      <c r="K682" s="3"/>
    </row>
    <row r="683" spans="1:14" ht="15" customHeight="1" x14ac:dyDescent="0.25">
      <c r="A683" s="10" t="s">
        <v>502</v>
      </c>
      <c r="B683" s="10" t="s">
        <v>32</v>
      </c>
      <c r="C683" s="70" t="s">
        <v>8</v>
      </c>
      <c r="D683" s="71"/>
      <c r="E683" s="71"/>
      <c r="F683" s="71"/>
      <c r="G683" s="6" t="s">
        <v>33</v>
      </c>
      <c r="H683" s="6" t="s">
        <v>503</v>
      </c>
      <c r="I683" s="6" t="s">
        <v>504</v>
      </c>
      <c r="J683" s="44" t="s">
        <v>10</v>
      </c>
      <c r="K683" s="45"/>
    </row>
    <row r="684" spans="1:14" ht="45" customHeight="1" x14ac:dyDescent="0.25">
      <c r="A684" s="6" t="s">
        <v>538</v>
      </c>
      <c r="B684" s="6">
        <v>89697</v>
      </c>
      <c r="C684" s="76" t="str">
        <f>VLOOKUP(B684,S!$A:$D,2,FALSE)</f>
        <v>TE, CPVC, SOLDÁVEL, DN 22MM, INSTALADO EM RAMAL OU SUB-RAMAL DE ÁGUA - FORNECIMENTO E INSTALAÇÃO. AF_06/2022</v>
      </c>
      <c r="D684" s="76"/>
      <c r="E684" s="76"/>
      <c r="F684" s="77"/>
      <c r="G684" s="6" t="str">
        <f>VLOOKUP(B684,S!$A:$D,3,FALSE)</f>
        <v>UN</v>
      </c>
      <c r="H684" s="20"/>
      <c r="I684" s="20">
        <f>J689</f>
        <v>15.030000000000001</v>
      </c>
      <c r="J684" s="64"/>
      <c r="K684" s="65"/>
      <c r="L684" s="20">
        <f>VLOOKUP(B684,S!$A:$D,4,FALSE)</f>
        <v>15.03</v>
      </c>
      <c r="M684" s="6" t="str">
        <f>IF(ROUND((L684-I684),2)=0,"OK, confere com a tabela.",IF(ROUND((L684-I684),2)&lt;0,"ACIMA ("&amp;TEXT(ROUND(I684*100/L684,4),"0,0000")&amp;" %) da tabela.","ABAIXO ("&amp;TEXT(ROUND(I684*100/L684,4),"0,0000")&amp;" %) da tabela."))</f>
        <v>OK, confere com a tabela.</v>
      </c>
    </row>
    <row r="685" spans="1:14" ht="15" customHeight="1" x14ac:dyDescent="0.25">
      <c r="A685" s="16" t="s">
        <v>506</v>
      </c>
      <c r="B685" s="16">
        <v>21114</v>
      </c>
      <c r="C685" s="66" t="str">
        <f>VLOOKUP(B685,IF(A685="COMPOSICAO",S!$A:$D,I!$A:$D),2,FALSE)</f>
        <v>ADESIVO PARA TUBOS CPVC, *75* G</v>
      </c>
      <c r="D685" s="66"/>
      <c r="E685" s="66"/>
      <c r="F685" s="66"/>
      <c r="G685" s="16" t="str">
        <f>VLOOKUP(B685,IF(A685="COMPOSICAO",S!$A:$D,I!$A:$D),3,FALSE)</f>
        <v>UN</v>
      </c>
      <c r="H685" s="21">
        <f>0.12</f>
        <v>0.12</v>
      </c>
      <c r="I685" s="17">
        <f>IF(A685="COMPOSICAO",VLOOKUP("TOTAL - "&amp;B685,COMPOSICAO_AUX_1!$A:$J,10,FALSE),VLOOKUP(B685,I!$A:$D,4,FALSE))</f>
        <v>27.18</v>
      </c>
      <c r="J685" s="37">
        <f>TRUNC(H685*I685,2)</f>
        <v>3.26</v>
      </c>
      <c r="K685" s="38"/>
      <c r="L685" s="3"/>
      <c r="M685" s="3"/>
      <c r="N685" s="3"/>
    </row>
    <row r="686" spans="1:14" ht="30" customHeight="1" x14ac:dyDescent="0.25">
      <c r="A686" s="16" t="s">
        <v>506</v>
      </c>
      <c r="B686" s="16">
        <v>38010</v>
      </c>
      <c r="C686" s="66" t="str">
        <f>VLOOKUP(B686,IF(A686="COMPOSICAO",S!$A:$D,I!$A:$D),2,FALSE)</f>
        <v>TE CPVC, SOLDAVEL, 90 GRAUS, 22 MM, PARA AGUA QUENTE PREDIAL</v>
      </c>
      <c r="D686" s="66"/>
      <c r="E686" s="66"/>
      <c r="F686" s="66"/>
      <c r="G686" s="16" t="str">
        <f>VLOOKUP(B686,IF(A686="COMPOSICAO",S!$A:$D,I!$A:$D),3,FALSE)</f>
        <v>UN</v>
      </c>
      <c r="H686" s="21">
        <f>1</f>
        <v>1</v>
      </c>
      <c r="I686" s="17">
        <f>IF(A686="COMPOSICAO",VLOOKUP("TOTAL - "&amp;B686,COMPOSICAO_AUX_1!$A:$J,10,FALSE),VLOOKUP(B686,I!$A:$D,4,FALSE))</f>
        <v>4.26</v>
      </c>
      <c r="J686" s="37">
        <f>TRUNC(H686*I686,2)</f>
        <v>4.26</v>
      </c>
      <c r="K686" s="38"/>
      <c r="L686" s="3"/>
      <c r="M686" s="3"/>
      <c r="N686" s="3"/>
    </row>
    <row r="687" spans="1:14" ht="30" customHeight="1" x14ac:dyDescent="0.25">
      <c r="A687" s="16" t="s">
        <v>507</v>
      </c>
      <c r="B687" s="16">
        <v>88248</v>
      </c>
      <c r="C687" s="66" t="str">
        <f>VLOOKUP(B687,IF(A687="COMPOSICAO",S!$A:$D,I!$A:$D),2,FALSE)</f>
        <v>AUXILIAR DE ENCANADOR OU BOMBEIRO HIDRÁULICO COM ENCARGOS COMPLEMENTARES</v>
      </c>
      <c r="D687" s="66"/>
      <c r="E687" s="66"/>
      <c r="F687" s="66"/>
      <c r="G687" s="16" t="str">
        <f>VLOOKUP(B687,IF(A687="COMPOSICAO",S!$A:$D,I!$A:$D),3,FALSE)</f>
        <v>H</v>
      </c>
      <c r="H687" s="21">
        <f>0.186</f>
        <v>0.186</v>
      </c>
      <c r="I687" s="17">
        <f>IF(A687="COMPOSICAO",VLOOKUP("TOTAL - "&amp;B687,COMPOSICAO_AUX_1!$A:$J,10,FALSE),VLOOKUP(B687,I!$A:$D,4,FALSE))</f>
        <v>18.260000000000002</v>
      </c>
      <c r="J687" s="37">
        <f>TRUNC(H687*I687,2)</f>
        <v>3.39</v>
      </c>
      <c r="K687" s="38"/>
      <c r="L687" s="3"/>
      <c r="M687" s="3"/>
      <c r="N687" s="3"/>
    </row>
    <row r="688" spans="1:14" ht="30" customHeight="1" x14ac:dyDescent="0.25">
      <c r="A688" s="16" t="s">
        <v>507</v>
      </c>
      <c r="B688" s="16">
        <v>88267</v>
      </c>
      <c r="C688" s="66" t="str">
        <f>VLOOKUP(B688,IF(A688="COMPOSICAO",S!$A:$D,I!$A:$D),2,FALSE)</f>
        <v>ENCANADOR OU BOMBEIRO HIDRÁULICO COM ENCARGOS COMPLEMENTARES</v>
      </c>
      <c r="D688" s="66"/>
      <c r="E688" s="66"/>
      <c r="F688" s="66"/>
      <c r="G688" s="16" t="str">
        <f>VLOOKUP(B688,IF(A688="COMPOSICAO",S!$A:$D,I!$A:$D),3,FALSE)</f>
        <v>H</v>
      </c>
      <c r="H688" s="21">
        <f>0.186</f>
        <v>0.186</v>
      </c>
      <c r="I688" s="17">
        <f>IF(A688="COMPOSICAO",VLOOKUP("TOTAL - "&amp;B688,COMPOSICAO_AUX_1!$A:$J,10,FALSE),VLOOKUP(B688,I!$A:$D,4,FALSE))</f>
        <v>22.169999999999998</v>
      </c>
      <c r="J688" s="37">
        <f>TRUNC(H688*I688,2)</f>
        <v>4.12</v>
      </c>
      <c r="K688" s="38"/>
      <c r="L688" s="3"/>
      <c r="M688" s="3"/>
      <c r="N688" s="3"/>
    </row>
    <row r="689" spans="1:14" ht="15" customHeight="1" x14ac:dyDescent="0.25">
      <c r="A689" s="22" t="s">
        <v>508</v>
      </c>
      <c r="B689" s="23"/>
      <c r="C689" s="23"/>
      <c r="D689" s="23"/>
      <c r="E689" s="23"/>
      <c r="F689" s="23"/>
      <c r="G689" s="24"/>
      <c r="H689" s="25"/>
      <c r="I689" s="18"/>
      <c r="J689" s="37">
        <f>SUM(J684:K688)</f>
        <v>15.030000000000001</v>
      </c>
      <c r="K689" s="38"/>
    </row>
    <row r="690" spans="1:14" ht="15" customHeight="1" x14ac:dyDescent="0.25">
      <c r="A690" s="22" t="str">
        <f>"TAXA DE BDI ("&amp;BDI&amp;" %)"</f>
        <v>TAXA DE BDI (20,34 %)</v>
      </c>
      <c r="B690" s="23"/>
      <c r="C690" s="23"/>
      <c r="D690" s="23"/>
      <c r="E690" s="23"/>
      <c r="F690" s="23"/>
      <c r="G690" s="24"/>
      <c r="H690" s="25"/>
      <c r="I690" s="18"/>
      <c r="J690" s="37">
        <f>ROUND(J689*(BDI/100),2)</f>
        <v>3.06</v>
      </c>
      <c r="K690" s="38"/>
    </row>
    <row r="691" spans="1:14" ht="15" customHeight="1" x14ac:dyDescent="0.25">
      <c r="A691" s="22" t="s">
        <v>575</v>
      </c>
      <c r="B691" s="23"/>
      <c r="C691" s="23"/>
      <c r="D691" s="23"/>
      <c r="E691" s="23"/>
      <c r="F691" s="23"/>
      <c r="G691" s="24"/>
      <c r="H691" s="25"/>
      <c r="I691" s="18"/>
      <c r="J691" s="37">
        <f>SUM(J689:K690)</f>
        <v>18.09</v>
      </c>
      <c r="K691" s="38"/>
    </row>
    <row r="692" spans="1:14" ht="15" customHeight="1" x14ac:dyDescent="0.25">
      <c r="A692" s="3"/>
      <c r="B692" s="3"/>
      <c r="C692" s="3"/>
      <c r="D692" s="3"/>
      <c r="E692" s="3"/>
      <c r="F692" s="3"/>
      <c r="G692" s="3"/>
      <c r="H692" s="3"/>
      <c r="I692" s="3"/>
      <c r="J692" s="3"/>
      <c r="K692" s="3"/>
    </row>
    <row r="693" spans="1:14" ht="15" customHeight="1" x14ac:dyDescent="0.25">
      <c r="A693" s="10" t="s">
        <v>502</v>
      </c>
      <c r="B693" s="10" t="s">
        <v>32</v>
      </c>
      <c r="C693" s="70" t="s">
        <v>8</v>
      </c>
      <c r="D693" s="71"/>
      <c r="E693" s="71"/>
      <c r="F693" s="71"/>
      <c r="G693" s="6" t="s">
        <v>33</v>
      </c>
      <c r="H693" s="6" t="s">
        <v>503</v>
      </c>
      <c r="I693" s="6" t="s">
        <v>504</v>
      </c>
      <c r="J693" s="44" t="s">
        <v>10</v>
      </c>
      <c r="K693" s="45"/>
    </row>
    <row r="694" spans="1:14" ht="60" customHeight="1" x14ac:dyDescent="0.25">
      <c r="A694" s="6" t="s">
        <v>538</v>
      </c>
      <c r="B694" s="6">
        <v>89969</v>
      </c>
      <c r="C694" s="76" t="str">
        <f>VLOOKUP(B694,S!$A:$D,2,FALSE)</f>
        <v>KIT DE REGISTRO DE PRESSÃO BRUTO DE LATÃO ½", INCLUSIVE CONEXÕES,  ROSCÁVEL, INSTALADO EM RAMAL DE ÁGUA FRIA - FORNECIMENTO E INSTALAÇÃO. AF_12/2014</v>
      </c>
      <c r="D694" s="76"/>
      <c r="E694" s="76"/>
      <c r="F694" s="77"/>
      <c r="G694" s="6" t="str">
        <f>VLOOKUP(B694,S!$A:$D,3,FALSE)</f>
        <v>UN</v>
      </c>
      <c r="H694" s="20"/>
      <c r="I694" s="20">
        <f>J698</f>
        <v>36.200000000000003</v>
      </c>
      <c r="J694" s="64"/>
      <c r="K694" s="65"/>
      <c r="L694" s="20">
        <f>VLOOKUP(B694,S!$A:$D,4,FALSE)</f>
        <v>36.200000000000003</v>
      </c>
      <c r="M694" s="6" t="str">
        <f>IF(ROUND((L694-I694),2)=0,"OK, confere com a tabela.",IF(ROUND((L694-I694),2)&lt;0,"ACIMA ("&amp;TEXT(ROUND(I694*100/L694,4),"0,0000")&amp;" %) da tabela.","ABAIXO ("&amp;TEXT(ROUND(I694*100/L694,4),"0,0000")&amp;" %) da tabela."))</f>
        <v>OK, confere com a tabela.</v>
      </c>
    </row>
    <row r="695" spans="1:14" ht="45" customHeight="1" x14ac:dyDescent="0.25">
      <c r="A695" s="16" t="s">
        <v>507</v>
      </c>
      <c r="B695" s="16">
        <v>89349</v>
      </c>
      <c r="C695" s="66" t="str">
        <f>VLOOKUP(B695,IF(A695="COMPOSICAO",S!$A:$D,I!$A:$D),2,FALSE)</f>
        <v>REGISTRO DE PRESSÃO BRUTO, LATÃO, ROSCÁVEL, 1/2" - FORNECIMENTO E INSTALAÇÃO. AF_08/2021</v>
      </c>
      <c r="D695" s="66"/>
      <c r="E695" s="66"/>
      <c r="F695" s="66"/>
      <c r="G695" s="16" t="str">
        <f>VLOOKUP(B695,IF(A695="COMPOSICAO",S!$A:$D,I!$A:$D),3,FALSE)</f>
        <v>UN</v>
      </c>
      <c r="H695" s="21">
        <f>1</f>
        <v>1</v>
      </c>
      <c r="I695" s="17">
        <f>IF(A695="COMPOSICAO",VLOOKUP("TOTAL - "&amp;B695,COMPOSICAO_AUX_1!$A:$J,10,FALSE),VLOOKUP(B695,I!$A:$D,4,FALSE))</f>
        <v>21.8</v>
      </c>
      <c r="J695" s="37">
        <f>TRUNC(H695*I695,2)</f>
        <v>21.8</v>
      </c>
      <c r="K695" s="38"/>
      <c r="L695" s="3"/>
      <c r="M695" s="3"/>
      <c r="N695" s="3"/>
    </row>
    <row r="696" spans="1:14" ht="60" customHeight="1" x14ac:dyDescent="0.25">
      <c r="A696" s="16" t="s">
        <v>507</v>
      </c>
      <c r="B696" s="16">
        <v>89374</v>
      </c>
      <c r="C696" s="66" t="str">
        <f>VLOOKUP(B696,IF(A696="COMPOSICAO",S!$A:$D,I!$A:$D),2,FALSE)</f>
        <v>LUVA COM BUCHA DE LATÃO, PVC, SOLDÁVEL, DN 20MM X 1/2", INSTALADO EM RAMAL OU SUB-RAMAL DE ÁGUA - FORNECIMENTO E INSTALAÇÃO. AF_06/2022</v>
      </c>
      <c r="D696" s="66"/>
      <c r="E696" s="66"/>
      <c r="F696" s="66"/>
      <c r="G696" s="16" t="str">
        <f>VLOOKUP(B696,IF(A696="COMPOSICAO",S!$A:$D,I!$A:$D),3,FALSE)</f>
        <v>UN</v>
      </c>
      <c r="H696" s="21">
        <f>1</f>
        <v>1</v>
      </c>
      <c r="I696" s="17">
        <f>IF(A696="COMPOSICAO",VLOOKUP("TOTAL - "&amp;B696,COMPOSICAO_AUX_1!$A:$J,10,FALSE),VLOOKUP(B696,I!$A:$D,4,FALSE))</f>
        <v>9.61</v>
      </c>
      <c r="J696" s="37">
        <f>TRUNC(H696*I696,2)</f>
        <v>9.61</v>
      </c>
      <c r="K696" s="38"/>
      <c r="L696" s="3"/>
      <c r="M696" s="3"/>
      <c r="N696" s="3"/>
    </row>
    <row r="697" spans="1:14" ht="60" customHeight="1" x14ac:dyDescent="0.25">
      <c r="A697" s="16" t="s">
        <v>507</v>
      </c>
      <c r="B697" s="16">
        <v>89376</v>
      </c>
      <c r="C697" s="66" t="str">
        <f>VLOOKUP(B697,IF(A697="COMPOSICAO",S!$A:$D,I!$A:$D),2,FALSE)</f>
        <v>ADAPTADOR CURTO COM BOLSA E ROSCA PARA REGISTRO, PVC, SOLDÁVEL, DN 20MM X 1/2 , INSTALADO EM RAMAL OU SUB-RAMAL DE ÁGUA - FORNECIMENTO E INSTALAÇÃO. AF_06/2022</v>
      </c>
      <c r="D697" s="66"/>
      <c r="E697" s="66"/>
      <c r="F697" s="66"/>
      <c r="G697" s="16" t="str">
        <f>VLOOKUP(B697,IF(A697="COMPOSICAO",S!$A:$D,I!$A:$D),3,FALSE)</f>
        <v>UN</v>
      </c>
      <c r="H697" s="21">
        <f>1</f>
        <v>1</v>
      </c>
      <c r="I697" s="17">
        <f>IF(A697="COMPOSICAO",VLOOKUP("TOTAL - "&amp;B697,COMPOSICAO_AUX_1!$A:$J,10,FALSE),VLOOKUP(B697,I!$A:$D,4,FALSE))</f>
        <v>4.79</v>
      </c>
      <c r="J697" s="37">
        <f>TRUNC(H697*I697,2)</f>
        <v>4.79</v>
      </c>
      <c r="K697" s="38"/>
      <c r="L697" s="3"/>
      <c r="M697" s="3"/>
      <c r="N697" s="3"/>
    </row>
    <row r="698" spans="1:14" ht="15" customHeight="1" x14ac:dyDescent="0.25">
      <c r="A698" s="22" t="s">
        <v>508</v>
      </c>
      <c r="B698" s="23"/>
      <c r="C698" s="23"/>
      <c r="D698" s="23"/>
      <c r="E698" s="23"/>
      <c r="F698" s="23"/>
      <c r="G698" s="24"/>
      <c r="H698" s="25"/>
      <c r="I698" s="18"/>
      <c r="J698" s="37">
        <f>SUM(J694:K697)</f>
        <v>36.200000000000003</v>
      </c>
      <c r="K698" s="38"/>
    </row>
    <row r="699" spans="1:14" ht="15" customHeight="1" x14ac:dyDescent="0.25">
      <c r="A699" s="22" t="str">
        <f>"TAXA DE BDI ("&amp;BDI&amp;" %)"</f>
        <v>TAXA DE BDI (20,34 %)</v>
      </c>
      <c r="B699" s="23"/>
      <c r="C699" s="23"/>
      <c r="D699" s="23"/>
      <c r="E699" s="23"/>
      <c r="F699" s="23"/>
      <c r="G699" s="24"/>
      <c r="H699" s="25"/>
      <c r="I699" s="18"/>
      <c r="J699" s="37">
        <f>ROUND(J698*(BDI/100),2)</f>
        <v>7.36</v>
      </c>
      <c r="K699" s="38"/>
    </row>
    <row r="700" spans="1:14" ht="15" customHeight="1" x14ac:dyDescent="0.25">
      <c r="A700" s="22" t="s">
        <v>576</v>
      </c>
      <c r="B700" s="23"/>
      <c r="C700" s="23"/>
      <c r="D700" s="23"/>
      <c r="E700" s="23"/>
      <c r="F700" s="23"/>
      <c r="G700" s="24"/>
      <c r="H700" s="25"/>
      <c r="I700" s="18"/>
      <c r="J700" s="37">
        <f>SUM(J698:K699)</f>
        <v>43.56</v>
      </c>
      <c r="K700" s="38"/>
    </row>
    <row r="701" spans="1:14" ht="15" customHeight="1" x14ac:dyDescent="0.25">
      <c r="A701" s="3"/>
      <c r="B701" s="3"/>
      <c r="C701" s="3"/>
      <c r="D701" s="3"/>
      <c r="E701" s="3"/>
      <c r="F701" s="3"/>
      <c r="G701" s="3"/>
      <c r="H701" s="3"/>
      <c r="I701" s="3"/>
      <c r="J701" s="3"/>
      <c r="K701" s="3"/>
    </row>
    <row r="702" spans="1:14" ht="15" customHeight="1" x14ac:dyDescent="0.25">
      <c r="A702" s="10" t="s">
        <v>502</v>
      </c>
      <c r="B702" s="10" t="s">
        <v>32</v>
      </c>
      <c r="C702" s="70" t="s">
        <v>8</v>
      </c>
      <c r="D702" s="71"/>
      <c r="E702" s="71"/>
      <c r="F702" s="71"/>
      <c r="G702" s="6" t="s">
        <v>33</v>
      </c>
      <c r="H702" s="6" t="s">
        <v>503</v>
      </c>
      <c r="I702" s="6" t="s">
        <v>504</v>
      </c>
      <c r="J702" s="44" t="s">
        <v>10</v>
      </c>
      <c r="K702" s="45"/>
    </row>
    <row r="703" spans="1:14" ht="60" customHeight="1" x14ac:dyDescent="0.25">
      <c r="A703" s="6" t="s">
        <v>538</v>
      </c>
      <c r="B703" s="6">
        <v>89972</v>
      </c>
      <c r="C703" s="76" t="str">
        <f>VLOOKUP(B703,S!$A:$D,2,FALSE)</f>
        <v>KIT DE REGISTRO DE GAVETA BRUTO DE LATÃO ¾", INCLUSIVE CONEXÕES, ROSCÁVEL, INSTALADO EM RAMAL DE ÁGUA FRIA - FORNECIMENTO E INSTALAÇÃO. AF_12/2014</v>
      </c>
      <c r="D703" s="76"/>
      <c r="E703" s="76"/>
      <c r="F703" s="77"/>
      <c r="G703" s="6" t="str">
        <f>VLOOKUP(B703,S!$A:$D,3,FALSE)</f>
        <v>UN</v>
      </c>
      <c r="H703" s="20"/>
      <c r="I703" s="20">
        <f>J706</f>
        <v>43.709999999999994</v>
      </c>
      <c r="J703" s="64"/>
      <c r="K703" s="65"/>
      <c r="L703" s="20">
        <f>VLOOKUP(B703,S!$A:$D,4,FALSE)</f>
        <v>43.71</v>
      </c>
      <c r="M703" s="6" t="str">
        <f>IF(ROUND((L703-I703),2)=0,"OK, confere com a tabela.",IF(ROUND((L703-I703),2)&lt;0,"ACIMA ("&amp;TEXT(ROUND(I703*100/L703,4),"0,0000")&amp;" %) da tabela.","ABAIXO ("&amp;TEXT(ROUND(I703*100/L703,4),"0,0000")&amp;" %) da tabela."))</f>
        <v>OK, confere com a tabela.</v>
      </c>
    </row>
    <row r="704" spans="1:14" ht="45" customHeight="1" x14ac:dyDescent="0.25">
      <c r="A704" s="16" t="s">
        <v>507</v>
      </c>
      <c r="B704" s="16">
        <v>89353</v>
      </c>
      <c r="C704" s="66" t="str">
        <f>VLOOKUP(B704,IF(A704="COMPOSICAO",S!$A:$D,I!$A:$D),2,FALSE)</f>
        <v>REGISTRO DE GAVETA BRUTO, LATÃO, ROSCÁVEL, 3/4" - FORNECIMENTO E INSTALAÇÃO. AF_08/2021</v>
      </c>
      <c r="D704" s="66"/>
      <c r="E704" s="66"/>
      <c r="F704" s="66"/>
      <c r="G704" s="16" t="str">
        <f>VLOOKUP(B704,IF(A704="COMPOSICAO",S!$A:$D,I!$A:$D),3,FALSE)</f>
        <v>UN</v>
      </c>
      <c r="H704" s="21">
        <f>1</f>
        <v>1</v>
      </c>
      <c r="I704" s="17">
        <f>IF(A704="COMPOSICAO",VLOOKUP("TOTAL - "&amp;B704,COMPOSICAO_AUX_1!$A:$J,10,FALSE),VLOOKUP(B704,I!$A:$D,4,FALSE))</f>
        <v>32.549999999999997</v>
      </c>
      <c r="J704" s="37">
        <f>TRUNC(H704*I704,2)</f>
        <v>32.549999999999997</v>
      </c>
      <c r="K704" s="38"/>
      <c r="L704" s="3"/>
      <c r="M704" s="3"/>
      <c r="N704" s="3"/>
    </row>
    <row r="705" spans="1:14" ht="60" customHeight="1" x14ac:dyDescent="0.25">
      <c r="A705" s="16" t="s">
        <v>507</v>
      </c>
      <c r="B705" s="16">
        <v>89383</v>
      </c>
      <c r="C705" s="66" t="str">
        <f>VLOOKUP(B705,IF(A705="COMPOSICAO",S!$A:$D,I!$A:$D),2,FALSE)</f>
        <v>ADAPTADOR CURTO COM BOLSA E ROSCA PARA REGISTRO, PVC, SOLDÁVEL, DN 25MM X 3/4 , INSTALADO EM RAMAL OU SUB-RAMAL DE ÁGUA - FORNECIMENTO E INSTALAÇÃO. AF_06/2022</v>
      </c>
      <c r="D705" s="66"/>
      <c r="E705" s="66"/>
      <c r="F705" s="66"/>
      <c r="G705" s="16" t="str">
        <f>VLOOKUP(B705,IF(A705="COMPOSICAO",S!$A:$D,I!$A:$D),3,FALSE)</f>
        <v>UN</v>
      </c>
      <c r="H705" s="21">
        <f>2</f>
        <v>2</v>
      </c>
      <c r="I705" s="17">
        <f>IF(A705="COMPOSICAO",VLOOKUP("TOTAL - "&amp;B705,COMPOSICAO_AUX_1!$A:$J,10,FALSE),VLOOKUP(B705,I!$A:$D,4,FALSE))</f>
        <v>5.58</v>
      </c>
      <c r="J705" s="37">
        <f>TRUNC(H705*I705,2)</f>
        <v>11.16</v>
      </c>
      <c r="K705" s="38"/>
      <c r="L705" s="3"/>
      <c r="M705" s="3"/>
      <c r="N705" s="3"/>
    </row>
    <row r="706" spans="1:14" ht="15" customHeight="1" x14ac:dyDescent="0.25">
      <c r="A706" s="22" t="s">
        <v>508</v>
      </c>
      <c r="B706" s="23"/>
      <c r="C706" s="23"/>
      <c r="D706" s="23"/>
      <c r="E706" s="23"/>
      <c r="F706" s="23"/>
      <c r="G706" s="24"/>
      <c r="H706" s="25"/>
      <c r="I706" s="18"/>
      <c r="J706" s="37">
        <f>SUM(J703:K705)</f>
        <v>43.709999999999994</v>
      </c>
      <c r="K706" s="38"/>
    </row>
    <row r="707" spans="1:14" ht="15" customHeight="1" x14ac:dyDescent="0.25">
      <c r="A707" s="22" t="str">
        <f>"TAXA DE BDI ("&amp;BDI&amp;" %)"</f>
        <v>TAXA DE BDI (20,34 %)</v>
      </c>
      <c r="B707" s="23"/>
      <c r="C707" s="23"/>
      <c r="D707" s="23"/>
      <c r="E707" s="23"/>
      <c r="F707" s="23"/>
      <c r="G707" s="24"/>
      <c r="H707" s="25"/>
      <c r="I707" s="18"/>
      <c r="J707" s="37">
        <f>ROUND(J706*(BDI/100),2)</f>
        <v>8.89</v>
      </c>
      <c r="K707" s="38"/>
    </row>
    <row r="708" spans="1:14" ht="15" customHeight="1" x14ac:dyDescent="0.25">
      <c r="A708" s="22" t="s">
        <v>577</v>
      </c>
      <c r="B708" s="23"/>
      <c r="C708" s="23"/>
      <c r="D708" s="23"/>
      <c r="E708" s="23"/>
      <c r="F708" s="23"/>
      <c r="G708" s="24"/>
      <c r="H708" s="25"/>
      <c r="I708" s="18"/>
      <c r="J708" s="37">
        <f>SUM(J706:K707)</f>
        <v>52.599999999999994</v>
      </c>
      <c r="K708" s="38"/>
    </row>
    <row r="709" spans="1:14" ht="15" customHeight="1" x14ac:dyDescent="0.25">
      <c r="A709" s="3"/>
      <c r="B709" s="3"/>
      <c r="C709" s="3"/>
      <c r="D709" s="3"/>
      <c r="E709" s="3"/>
      <c r="F709" s="3"/>
      <c r="G709" s="3"/>
      <c r="H709" s="3"/>
      <c r="I709" s="3"/>
      <c r="J709" s="3"/>
      <c r="K709" s="3"/>
    </row>
    <row r="710" spans="1:14" ht="15" customHeight="1" x14ac:dyDescent="0.25">
      <c r="A710" s="10" t="s">
        <v>502</v>
      </c>
      <c r="B710" s="10" t="s">
        <v>32</v>
      </c>
      <c r="C710" s="70" t="s">
        <v>8</v>
      </c>
      <c r="D710" s="71"/>
      <c r="E710" s="71"/>
      <c r="F710" s="71"/>
      <c r="G710" s="6" t="s">
        <v>33</v>
      </c>
      <c r="H710" s="6" t="s">
        <v>503</v>
      </c>
      <c r="I710" s="6" t="s">
        <v>504</v>
      </c>
      <c r="J710" s="44" t="s">
        <v>10</v>
      </c>
      <c r="K710" s="45"/>
    </row>
    <row r="711" spans="1:14" ht="30" customHeight="1" x14ac:dyDescent="0.25">
      <c r="A711" s="6" t="s">
        <v>538</v>
      </c>
      <c r="B711" s="6">
        <v>90436</v>
      </c>
      <c r="C711" s="76" t="str">
        <f>VLOOKUP(B711,S!$A:$D,2,FALSE)</f>
        <v>FURO EM ALVENARIA PARA DIÂMETROS MENORES OU IGUAIS A 40 MM. AF_05/2015</v>
      </c>
      <c r="D711" s="76"/>
      <c r="E711" s="76"/>
      <c r="F711" s="77"/>
      <c r="G711" s="6" t="str">
        <f>VLOOKUP(B711,S!$A:$D,3,FALSE)</f>
        <v>UN</v>
      </c>
      <c r="H711" s="20"/>
      <c r="I711" s="20">
        <f>J714</f>
        <v>12.35</v>
      </c>
      <c r="J711" s="64"/>
      <c r="K711" s="65"/>
      <c r="L711" s="20">
        <f>VLOOKUP(B711,S!$A:$D,4,FALSE)</f>
        <v>12.35</v>
      </c>
      <c r="M711" s="6" t="str">
        <f>IF(ROUND((L711-I711),2)=0,"OK, confere com a tabela.",IF(ROUND((L711-I711),2)&lt;0,"ACIMA ("&amp;TEXT(ROUND(I711*100/L711,4),"0,0000")&amp;" %) da tabela.","ABAIXO ("&amp;TEXT(ROUND(I711*100/L711,4),"0,0000")&amp;" %) da tabela."))</f>
        <v>OK, confere com a tabela.</v>
      </c>
    </row>
    <row r="712" spans="1:14" ht="30" customHeight="1" x14ac:dyDescent="0.25">
      <c r="A712" s="16" t="s">
        <v>507</v>
      </c>
      <c r="B712" s="16">
        <v>88248</v>
      </c>
      <c r="C712" s="66" t="str">
        <f>VLOOKUP(B712,IF(A712="COMPOSICAO",S!$A:$D,I!$A:$D),2,FALSE)</f>
        <v>AUXILIAR DE ENCANADOR OU BOMBEIRO HIDRÁULICO COM ENCARGOS COMPLEMENTARES</v>
      </c>
      <c r="D712" s="66"/>
      <c r="E712" s="66"/>
      <c r="F712" s="66"/>
      <c r="G712" s="16" t="str">
        <f>VLOOKUP(B712,IF(A712="COMPOSICAO",S!$A:$D,I!$A:$D),3,FALSE)</f>
        <v>H</v>
      </c>
      <c r="H712" s="21">
        <f>0.077</f>
        <v>7.6999999999999999E-2</v>
      </c>
      <c r="I712" s="17">
        <f>IF(A712="COMPOSICAO",VLOOKUP("TOTAL - "&amp;B712,COMPOSICAO_AUX_1!$A:$J,10,FALSE),VLOOKUP(B712,I!$A:$D,4,FALSE))</f>
        <v>18.260000000000002</v>
      </c>
      <c r="J712" s="37">
        <f>TRUNC(H712*I712,2)</f>
        <v>1.4</v>
      </c>
      <c r="K712" s="38"/>
      <c r="L712" s="3"/>
      <c r="M712" s="3"/>
      <c r="N712" s="3"/>
    </row>
    <row r="713" spans="1:14" ht="30" customHeight="1" x14ac:dyDescent="0.25">
      <c r="A713" s="16" t="s">
        <v>507</v>
      </c>
      <c r="B713" s="16">
        <v>88267</v>
      </c>
      <c r="C713" s="66" t="str">
        <f>VLOOKUP(B713,IF(A713="COMPOSICAO",S!$A:$D,I!$A:$D),2,FALSE)</f>
        <v>ENCANADOR OU BOMBEIRO HIDRÁULICO COM ENCARGOS COMPLEMENTARES</v>
      </c>
      <c r="D713" s="66"/>
      <c r="E713" s="66"/>
      <c r="F713" s="66"/>
      <c r="G713" s="16" t="str">
        <f>VLOOKUP(B713,IF(A713="COMPOSICAO",S!$A:$D,I!$A:$D),3,FALSE)</f>
        <v>H</v>
      </c>
      <c r="H713" s="21">
        <f>0.494</f>
        <v>0.49399999999999999</v>
      </c>
      <c r="I713" s="17">
        <f>IF(A713="COMPOSICAO",VLOOKUP("TOTAL - "&amp;B713,COMPOSICAO_AUX_1!$A:$J,10,FALSE),VLOOKUP(B713,I!$A:$D,4,FALSE))</f>
        <v>22.169999999999998</v>
      </c>
      <c r="J713" s="37">
        <f>TRUNC(H713*I713,2)</f>
        <v>10.95</v>
      </c>
      <c r="K713" s="38"/>
      <c r="L713" s="3"/>
      <c r="M713" s="3"/>
      <c r="N713" s="3"/>
    </row>
    <row r="714" spans="1:14" ht="15" customHeight="1" x14ac:dyDescent="0.25">
      <c r="A714" s="22" t="s">
        <v>508</v>
      </c>
      <c r="B714" s="23"/>
      <c r="C714" s="23"/>
      <c r="D714" s="23"/>
      <c r="E714" s="23"/>
      <c r="F714" s="23"/>
      <c r="G714" s="24"/>
      <c r="H714" s="25"/>
      <c r="I714" s="18"/>
      <c r="J714" s="37">
        <f>SUM(J711:K713)</f>
        <v>12.35</v>
      </c>
      <c r="K714" s="38"/>
    </row>
    <row r="715" spans="1:14" ht="15" customHeight="1" x14ac:dyDescent="0.25">
      <c r="A715" s="22" t="str">
        <f>"TAXA DE BDI ("&amp;BDI&amp;" %)"</f>
        <v>TAXA DE BDI (20,34 %)</v>
      </c>
      <c r="B715" s="23"/>
      <c r="C715" s="23"/>
      <c r="D715" s="23"/>
      <c r="E715" s="23"/>
      <c r="F715" s="23"/>
      <c r="G715" s="24"/>
      <c r="H715" s="25"/>
      <c r="I715" s="18"/>
      <c r="J715" s="37">
        <f>ROUND(J714*(BDI/100),2)</f>
        <v>2.5099999999999998</v>
      </c>
      <c r="K715" s="38"/>
    </row>
    <row r="716" spans="1:14" ht="15" customHeight="1" x14ac:dyDescent="0.25">
      <c r="A716" s="22" t="s">
        <v>578</v>
      </c>
      <c r="B716" s="23"/>
      <c r="C716" s="23"/>
      <c r="D716" s="23"/>
      <c r="E716" s="23"/>
      <c r="F716" s="23"/>
      <c r="G716" s="24"/>
      <c r="H716" s="25"/>
      <c r="I716" s="18"/>
      <c r="J716" s="37">
        <f>SUM(J714:K715)</f>
        <v>14.86</v>
      </c>
      <c r="K716" s="38"/>
    </row>
    <row r="717" spans="1:14" ht="15" customHeight="1" x14ac:dyDescent="0.25">
      <c r="A717" s="3"/>
      <c r="B717" s="3"/>
      <c r="C717" s="3"/>
      <c r="D717" s="3"/>
      <c r="E717" s="3"/>
      <c r="F717" s="3"/>
      <c r="G717" s="3"/>
      <c r="H717" s="3"/>
      <c r="I717" s="3"/>
      <c r="J717" s="3"/>
      <c r="K717" s="3"/>
    </row>
    <row r="718" spans="1:14" ht="15" customHeight="1" x14ac:dyDescent="0.25">
      <c r="A718" s="10" t="s">
        <v>502</v>
      </c>
      <c r="B718" s="10" t="s">
        <v>32</v>
      </c>
      <c r="C718" s="70" t="s">
        <v>8</v>
      </c>
      <c r="D718" s="71"/>
      <c r="E718" s="71"/>
      <c r="F718" s="71"/>
      <c r="G718" s="6" t="s">
        <v>33</v>
      </c>
      <c r="H718" s="6" t="s">
        <v>503</v>
      </c>
      <c r="I718" s="6" t="s">
        <v>504</v>
      </c>
      <c r="J718" s="44" t="s">
        <v>10</v>
      </c>
      <c r="K718" s="45"/>
    </row>
    <row r="719" spans="1:14" ht="30" customHeight="1" x14ac:dyDescent="0.25">
      <c r="A719" s="6" t="s">
        <v>538</v>
      </c>
      <c r="B719" s="6">
        <v>90439</v>
      </c>
      <c r="C719" s="76" t="str">
        <f>VLOOKUP(B719,S!$A:$D,2,FALSE)</f>
        <v>FURO EM CONCRETO PARA DIÂMETROS MENORES OU IGUAIS A 40 MM. AF_05/2015</v>
      </c>
      <c r="D719" s="76"/>
      <c r="E719" s="76"/>
      <c r="F719" s="77"/>
      <c r="G719" s="6" t="str">
        <f>VLOOKUP(B719,S!$A:$D,3,FALSE)</f>
        <v>UN</v>
      </c>
      <c r="H719" s="20"/>
      <c r="I719" s="20">
        <f>J724</f>
        <v>60.990000000000009</v>
      </c>
      <c r="J719" s="64"/>
      <c r="K719" s="65"/>
      <c r="L719" s="20">
        <f>VLOOKUP(B719,S!$A:$D,4,FALSE)</f>
        <v>60.99</v>
      </c>
      <c r="M719" s="6" t="str">
        <f>IF(ROUND((L719-I719),2)=0,"OK, confere com a tabela.",IF(ROUND((L719-I719),2)&lt;0,"ACIMA ("&amp;TEXT(ROUND(I719*100/L719,4),"0,0000")&amp;" %) da tabela.","ABAIXO ("&amp;TEXT(ROUND(I719*100/L719,4),"0,0000")&amp;" %) da tabela."))</f>
        <v>OK, confere com a tabela.</v>
      </c>
    </row>
    <row r="720" spans="1:14" ht="30" customHeight="1" x14ac:dyDescent="0.25">
      <c r="A720" s="16" t="s">
        <v>507</v>
      </c>
      <c r="B720" s="16">
        <v>5795</v>
      </c>
      <c r="C720" s="66" t="str">
        <f>VLOOKUP(B720,IF(A720="COMPOSICAO",S!$A:$D,I!$A:$D),2,FALSE)</f>
        <v>MARTELETE OU ROMPEDOR PNEUMÁTICO MANUAL, 28 KG, COM SILENCIADOR - CHP DIURNO. AF_07/2016</v>
      </c>
      <c r="D720" s="66"/>
      <c r="E720" s="66"/>
      <c r="F720" s="66"/>
      <c r="G720" s="16" t="str">
        <f>VLOOKUP(B720,IF(A720="COMPOSICAO",S!$A:$D,I!$A:$D),3,FALSE)</f>
        <v>CHP</v>
      </c>
      <c r="H720" s="21">
        <f>0.367</f>
        <v>0.36699999999999999</v>
      </c>
      <c r="I720" s="17">
        <f>IF(A720="COMPOSICAO",VLOOKUP("TOTAL - "&amp;B720,COMPOSICAO_AUX_1!$A:$J,10,FALSE),VLOOKUP(B720,I!$A:$D,4,FALSE))</f>
        <v>28.17</v>
      </c>
      <c r="J720" s="37">
        <f>TRUNC(H720*I720,2)</f>
        <v>10.33</v>
      </c>
      <c r="K720" s="38"/>
      <c r="L720" s="3"/>
      <c r="M720" s="3"/>
      <c r="N720" s="3"/>
    </row>
    <row r="721" spans="1:14" ht="30" customHeight="1" x14ac:dyDescent="0.25">
      <c r="A721" s="16" t="s">
        <v>507</v>
      </c>
      <c r="B721" s="16">
        <v>5952</v>
      </c>
      <c r="C721" s="66" t="str">
        <f>VLOOKUP(B721,IF(A721="COMPOSICAO",S!$A:$D,I!$A:$D),2,FALSE)</f>
        <v>MARTELETE OU ROMPEDOR PNEUMÁTICO MANUAL, 28 KG, COM SILENCIADOR - CHI DIURNO. AF_07/2016</v>
      </c>
      <c r="D721" s="66"/>
      <c r="E721" s="66"/>
      <c r="F721" s="66"/>
      <c r="G721" s="16" t="str">
        <f>VLOOKUP(B721,IF(A721="COMPOSICAO",S!$A:$D,I!$A:$D),3,FALSE)</f>
        <v>CHI</v>
      </c>
      <c r="H721" s="21">
        <f>0.805</f>
        <v>0.80500000000000005</v>
      </c>
      <c r="I721" s="17">
        <f>IF(A721="COMPOSICAO",VLOOKUP("TOTAL - "&amp;B721,COMPOSICAO_AUX_1!$A:$J,10,FALSE),VLOOKUP(B721,I!$A:$D,4,FALSE))</f>
        <v>26.509999999999998</v>
      </c>
      <c r="J721" s="37">
        <f>TRUNC(H721*I721,2)</f>
        <v>21.34</v>
      </c>
      <c r="K721" s="38"/>
      <c r="L721" s="3"/>
      <c r="M721" s="3"/>
      <c r="N721" s="3"/>
    </row>
    <row r="722" spans="1:14" ht="30" customHeight="1" x14ac:dyDescent="0.25">
      <c r="A722" s="16" t="s">
        <v>507</v>
      </c>
      <c r="B722" s="16">
        <v>88248</v>
      </c>
      <c r="C722" s="66" t="str">
        <f>VLOOKUP(B722,IF(A722="COMPOSICAO",S!$A:$D,I!$A:$D),2,FALSE)</f>
        <v>AUXILIAR DE ENCANADOR OU BOMBEIRO HIDRÁULICO COM ENCARGOS COMPLEMENTARES</v>
      </c>
      <c r="D722" s="66"/>
      <c r="E722" s="66"/>
      <c r="F722" s="66"/>
      <c r="G722" s="16" t="str">
        <f>VLOOKUP(B722,IF(A722="COMPOSICAO",S!$A:$D,I!$A:$D),3,FALSE)</f>
        <v>H</v>
      </c>
      <c r="H722" s="21">
        <f>0.183</f>
        <v>0.183</v>
      </c>
      <c r="I722" s="17">
        <f>IF(A722="COMPOSICAO",VLOOKUP("TOTAL - "&amp;B722,COMPOSICAO_AUX_1!$A:$J,10,FALSE),VLOOKUP(B722,I!$A:$D,4,FALSE))</f>
        <v>18.260000000000002</v>
      </c>
      <c r="J722" s="37">
        <f>TRUNC(H722*I722,2)</f>
        <v>3.34</v>
      </c>
      <c r="K722" s="38"/>
      <c r="L722" s="3"/>
      <c r="M722" s="3"/>
      <c r="N722" s="3"/>
    </row>
    <row r="723" spans="1:14" ht="30" customHeight="1" x14ac:dyDescent="0.25">
      <c r="A723" s="16" t="s">
        <v>507</v>
      </c>
      <c r="B723" s="16">
        <v>88267</v>
      </c>
      <c r="C723" s="66" t="str">
        <f>VLOOKUP(B723,IF(A723="COMPOSICAO",S!$A:$D,I!$A:$D),2,FALSE)</f>
        <v>ENCANADOR OU BOMBEIRO HIDRÁULICO COM ENCARGOS COMPLEMENTARES</v>
      </c>
      <c r="D723" s="66"/>
      <c r="E723" s="66"/>
      <c r="F723" s="66"/>
      <c r="G723" s="16" t="str">
        <f>VLOOKUP(B723,IF(A723="COMPOSICAO",S!$A:$D,I!$A:$D),3,FALSE)</f>
        <v>H</v>
      </c>
      <c r="H723" s="21">
        <f>1.172</f>
        <v>1.1719999999999999</v>
      </c>
      <c r="I723" s="17">
        <f>IF(A723="COMPOSICAO",VLOOKUP("TOTAL - "&amp;B723,COMPOSICAO_AUX_1!$A:$J,10,FALSE),VLOOKUP(B723,I!$A:$D,4,FALSE))</f>
        <v>22.169999999999998</v>
      </c>
      <c r="J723" s="37">
        <f>TRUNC(H723*I723,2)</f>
        <v>25.98</v>
      </c>
      <c r="K723" s="38"/>
      <c r="L723" s="3"/>
      <c r="M723" s="3"/>
      <c r="N723" s="3"/>
    </row>
    <row r="724" spans="1:14" ht="15" customHeight="1" x14ac:dyDescent="0.25">
      <c r="A724" s="22" t="s">
        <v>508</v>
      </c>
      <c r="B724" s="23"/>
      <c r="C724" s="23"/>
      <c r="D724" s="23"/>
      <c r="E724" s="23"/>
      <c r="F724" s="23"/>
      <c r="G724" s="24"/>
      <c r="H724" s="25"/>
      <c r="I724" s="18"/>
      <c r="J724" s="37">
        <f>SUM(J719:K723)</f>
        <v>60.990000000000009</v>
      </c>
      <c r="K724" s="38"/>
    </row>
    <row r="725" spans="1:14" ht="15" customHeight="1" x14ac:dyDescent="0.25">
      <c r="A725" s="22" t="str">
        <f>"TAXA DE BDI ("&amp;BDI&amp;" %)"</f>
        <v>TAXA DE BDI (20,34 %)</v>
      </c>
      <c r="B725" s="23"/>
      <c r="C725" s="23"/>
      <c r="D725" s="23"/>
      <c r="E725" s="23"/>
      <c r="F725" s="23"/>
      <c r="G725" s="24"/>
      <c r="H725" s="25"/>
      <c r="I725" s="18"/>
      <c r="J725" s="37">
        <f>ROUND(J724*(BDI/100),2)</f>
        <v>12.41</v>
      </c>
      <c r="K725" s="38"/>
    </row>
    <row r="726" spans="1:14" ht="15" customHeight="1" x14ac:dyDescent="0.25">
      <c r="A726" s="22" t="s">
        <v>579</v>
      </c>
      <c r="B726" s="23"/>
      <c r="C726" s="23"/>
      <c r="D726" s="23"/>
      <c r="E726" s="23"/>
      <c r="F726" s="23"/>
      <c r="G726" s="24"/>
      <c r="H726" s="25"/>
      <c r="I726" s="18"/>
      <c r="J726" s="37">
        <f>SUM(J724:K725)</f>
        <v>73.400000000000006</v>
      </c>
      <c r="K726" s="38"/>
    </row>
    <row r="727" spans="1:14" ht="15" customHeight="1" x14ac:dyDescent="0.25">
      <c r="A727" s="3"/>
      <c r="B727" s="3"/>
      <c r="C727" s="3"/>
      <c r="D727" s="3"/>
      <c r="E727" s="3"/>
      <c r="F727" s="3"/>
      <c r="G727" s="3"/>
      <c r="H727" s="3"/>
      <c r="I727" s="3"/>
      <c r="J727" s="3"/>
      <c r="K727" s="3"/>
    </row>
    <row r="728" spans="1:14" ht="15" customHeight="1" x14ac:dyDescent="0.25">
      <c r="A728" s="10" t="s">
        <v>502</v>
      </c>
      <c r="B728" s="10" t="s">
        <v>32</v>
      </c>
      <c r="C728" s="70" t="s">
        <v>8</v>
      </c>
      <c r="D728" s="71"/>
      <c r="E728" s="71"/>
      <c r="F728" s="71"/>
      <c r="G728" s="6" t="s">
        <v>33</v>
      </c>
      <c r="H728" s="6" t="s">
        <v>503</v>
      </c>
      <c r="I728" s="6" t="s">
        <v>504</v>
      </c>
      <c r="J728" s="44" t="s">
        <v>10</v>
      </c>
      <c r="K728" s="45"/>
    </row>
    <row r="729" spans="1:14" ht="45" customHeight="1" x14ac:dyDescent="0.25">
      <c r="A729" s="6" t="s">
        <v>538</v>
      </c>
      <c r="B729" s="6">
        <v>90443</v>
      </c>
      <c r="C729" s="76" t="str">
        <f>VLOOKUP(B729,S!$A:$D,2,FALSE)</f>
        <v>RASGO EM ALVENARIA PARA RAMAIS/ DISTRIBUIÇÃO COM DIAMETROS MENORES OU IGUAIS A 40 MM. AF_05/2015</v>
      </c>
      <c r="D729" s="76"/>
      <c r="E729" s="76"/>
      <c r="F729" s="77"/>
      <c r="G729" s="6" t="str">
        <f>VLOOKUP(B729,S!$A:$D,3,FALSE)</f>
        <v>M</v>
      </c>
      <c r="H729" s="20"/>
      <c r="I729" s="20">
        <f>J732</f>
        <v>11.219999999999999</v>
      </c>
      <c r="J729" s="64"/>
      <c r="K729" s="65"/>
      <c r="L729" s="20">
        <f>VLOOKUP(B729,S!$A:$D,4,FALSE)</f>
        <v>11.22</v>
      </c>
      <c r="M729" s="6" t="str">
        <f>IF(ROUND((L729-I729),2)=0,"OK, confere com a tabela.",IF(ROUND((L729-I729),2)&lt;0,"ACIMA ("&amp;TEXT(ROUND(I729*100/L729,4),"0,0000")&amp;" %) da tabela.","ABAIXO ("&amp;TEXT(ROUND(I729*100/L729,4),"0,0000")&amp;" %) da tabela."))</f>
        <v>OK, confere com a tabela.</v>
      </c>
    </row>
    <row r="730" spans="1:14" ht="30" customHeight="1" x14ac:dyDescent="0.25">
      <c r="A730" s="16" t="s">
        <v>507</v>
      </c>
      <c r="B730" s="16">
        <v>88248</v>
      </c>
      <c r="C730" s="66" t="str">
        <f>VLOOKUP(B730,IF(A730="COMPOSICAO",S!$A:$D,I!$A:$D),2,FALSE)</f>
        <v>AUXILIAR DE ENCANADOR OU BOMBEIRO HIDRÁULICO COM ENCARGOS COMPLEMENTARES</v>
      </c>
      <c r="D730" s="66"/>
      <c r="E730" s="66"/>
      <c r="F730" s="66"/>
      <c r="G730" s="16" t="str">
        <f>VLOOKUP(B730,IF(A730="COMPOSICAO",S!$A:$D,I!$A:$D),3,FALSE)</f>
        <v>H</v>
      </c>
      <c r="H730" s="21">
        <f>0.07</f>
        <v>7.0000000000000007E-2</v>
      </c>
      <c r="I730" s="17">
        <f>IF(A730="COMPOSICAO",VLOOKUP("TOTAL - "&amp;B730,COMPOSICAO_AUX_1!$A:$J,10,FALSE),VLOOKUP(B730,I!$A:$D,4,FALSE))</f>
        <v>18.260000000000002</v>
      </c>
      <c r="J730" s="37">
        <f>TRUNC(H730*I730,2)</f>
        <v>1.27</v>
      </c>
      <c r="K730" s="38"/>
      <c r="L730" s="3"/>
      <c r="M730" s="3"/>
      <c r="N730" s="3"/>
    </row>
    <row r="731" spans="1:14" ht="30" customHeight="1" x14ac:dyDescent="0.25">
      <c r="A731" s="16" t="s">
        <v>507</v>
      </c>
      <c r="B731" s="16">
        <v>88267</v>
      </c>
      <c r="C731" s="66" t="str">
        <f>VLOOKUP(B731,IF(A731="COMPOSICAO",S!$A:$D,I!$A:$D),2,FALSE)</f>
        <v>ENCANADOR OU BOMBEIRO HIDRÁULICO COM ENCARGOS COMPLEMENTARES</v>
      </c>
      <c r="D731" s="66"/>
      <c r="E731" s="66"/>
      <c r="F731" s="66"/>
      <c r="G731" s="16" t="str">
        <f>VLOOKUP(B731,IF(A731="COMPOSICAO",S!$A:$D,I!$A:$D),3,FALSE)</f>
        <v>H</v>
      </c>
      <c r="H731" s="21">
        <f>0.449</f>
        <v>0.44900000000000001</v>
      </c>
      <c r="I731" s="17">
        <f>IF(A731="COMPOSICAO",VLOOKUP("TOTAL - "&amp;B731,COMPOSICAO_AUX_1!$A:$J,10,FALSE),VLOOKUP(B731,I!$A:$D,4,FALSE))</f>
        <v>22.169999999999998</v>
      </c>
      <c r="J731" s="37">
        <f>TRUNC(H731*I731,2)</f>
        <v>9.9499999999999993</v>
      </c>
      <c r="K731" s="38"/>
      <c r="L731" s="3"/>
      <c r="M731" s="3"/>
      <c r="N731" s="3"/>
    </row>
    <row r="732" spans="1:14" ht="15" customHeight="1" x14ac:dyDescent="0.25">
      <c r="A732" s="22" t="s">
        <v>508</v>
      </c>
      <c r="B732" s="23"/>
      <c r="C732" s="23"/>
      <c r="D732" s="23"/>
      <c r="E732" s="23"/>
      <c r="F732" s="23"/>
      <c r="G732" s="24"/>
      <c r="H732" s="25"/>
      <c r="I732" s="18"/>
      <c r="J732" s="37">
        <f>SUM(J729:K731)</f>
        <v>11.219999999999999</v>
      </c>
      <c r="K732" s="38"/>
    </row>
    <row r="733" spans="1:14" ht="15" customHeight="1" x14ac:dyDescent="0.25">
      <c r="A733" s="22" t="str">
        <f>"TAXA DE BDI ("&amp;BDI&amp;" %)"</f>
        <v>TAXA DE BDI (20,34 %)</v>
      </c>
      <c r="B733" s="23"/>
      <c r="C733" s="23"/>
      <c r="D733" s="23"/>
      <c r="E733" s="23"/>
      <c r="F733" s="23"/>
      <c r="G733" s="24"/>
      <c r="H733" s="25"/>
      <c r="I733" s="18"/>
      <c r="J733" s="37">
        <f>ROUND(J732*(BDI/100),2)</f>
        <v>2.2799999999999998</v>
      </c>
      <c r="K733" s="38"/>
    </row>
    <row r="734" spans="1:14" ht="15" customHeight="1" x14ac:dyDescent="0.25">
      <c r="A734" s="22" t="s">
        <v>580</v>
      </c>
      <c r="B734" s="23"/>
      <c r="C734" s="23"/>
      <c r="D734" s="23"/>
      <c r="E734" s="23"/>
      <c r="F734" s="23"/>
      <c r="G734" s="24"/>
      <c r="H734" s="25"/>
      <c r="I734" s="18"/>
      <c r="J734" s="37">
        <f>SUM(J732:K733)</f>
        <v>13.499999999999998</v>
      </c>
      <c r="K734" s="38"/>
    </row>
    <row r="735" spans="1:14" ht="15" customHeight="1" x14ac:dyDescent="0.25">
      <c r="A735" s="3"/>
      <c r="B735" s="3"/>
      <c r="C735" s="3"/>
      <c r="D735" s="3"/>
      <c r="E735" s="3"/>
      <c r="F735" s="3"/>
      <c r="G735" s="3"/>
      <c r="H735" s="3"/>
      <c r="I735" s="3"/>
      <c r="J735" s="3"/>
      <c r="K735" s="3"/>
    </row>
    <row r="736" spans="1:14" ht="15" customHeight="1" x14ac:dyDescent="0.25">
      <c r="A736" s="10" t="s">
        <v>502</v>
      </c>
      <c r="B736" s="10" t="s">
        <v>32</v>
      </c>
      <c r="C736" s="70" t="s">
        <v>8</v>
      </c>
      <c r="D736" s="71"/>
      <c r="E736" s="71"/>
      <c r="F736" s="71"/>
      <c r="G736" s="6" t="s">
        <v>33</v>
      </c>
      <c r="H736" s="6" t="s">
        <v>503</v>
      </c>
      <c r="I736" s="6" t="s">
        <v>504</v>
      </c>
      <c r="J736" s="44" t="s">
        <v>10</v>
      </c>
      <c r="K736" s="45"/>
    </row>
    <row r="737" spans="1:14" ht="45" customHeight="1" x14ac:dyDescent="0.25">
      <c r="A737" s="6" t="s">
        <v>538</v>
      </c>
      <c r="B737" s="6">
        <v>90444</v>
      </c>
      <c r="C737" s="76" t="str">
        <f>VLOOKUP(B737,S!$A:$D,2,FALSE)</f>
        <v>RASGO EM CONTRAPISO PARA RAMAIS/ DISTRIBUIÇÃO COM DIÂMETROS MENORES OU IGUAIS A 40 MM. AF_05/2015</v>
      </c>
      <c r="D737" s="76"/>
      <c r="E737" s="76"/>
      <c r="F737" s="77"/>
      <c r="G737" s="6" t="str">
        <f>VLOOKUP(B737,S!$A:$D,3,FALSE)</f>
        <v>M</v>
      </c>
      <c r="H737" s="20"/>
      <c r="I737" s="20">
        <f>J742</f>
        <v>26.18</v>
      </c>
      <c r="J737" s="64"/>
      <c r="K737" s="65"/>
      <c r="L737" s="20">
        <f>VLOOKUP(B737,S!$A:$D,4,FALSE)</f>
        <v>26.18</v>
      </c>
      <c r="M737" s="6" t="str">
        <f>IF(ROUND((L737-I737),2)=0,"OK, confere com a tabela.",IF(ROUND((L737-I737),2)&lt;0,"ACIMA ("&amp;TEXT(ROUND(I737*100/L737,4),"0,0000")&amp;" %) da tabela.","ABAIXO ("&amp;TEXT(ROUND(I737*100/L737,4),"0,0000")&amp;" %) da tabela."))</f>
        <v>OK, confere com a tabela.</v>
      </c>
    </row>
    <row r="738" spans="1:14" ht="30" customHeight="1" x14ac:dyDescent="0.25">
      <c r="A738" s="16" t="s">
        <v>507</v>
      </c>
      <c r="B738" s="16">
        <v>5795</v>
      </c>
      <c r="C738" s="66" t="str">
        <f>VLOOKUP(B738,IF(A738="COMPOSICAO",S!$A:$D,I!$A:$D),2,FALSE)</f>
        <v>MARTELETE OU ROMPEDOR PNEUMÁTICO MANUAL, 28 KG, COM SILENCIADOR - CHP DIURNO. AF_07/2016</v>
      </c>
      <c r="D738" s="66"/>
      <c r="E738" s="66"/>
      <c r="F738" s="66"/>
      <c r="G738" s="16" t="str">
        <f>VLOOKUP(B738,IF(A738="COMPOSICAO",S!$A:$D,I!$A:$D),3,FALSE)</f>
        <v>CHP</v>
      </c>
      <c r="H738" s="21">
        <f>0.157</f>
        <v>0.157</v>
      </c>
      <c r="I738" s="17">
        <f>IF(A738="COMPOSICAO",VLOOKUP("TOTAL - "&amp;B738,COMPOSICAO_AUX_1!$A:$J,10,FALSE),VLOOKUP(B738,I!$A:$D,4,FALSE))</f>
        <v>28.17</v>
      </c>
      <c r="J738" s="37">
        <f>TRUNC(H738*I738,2)</f>
        <v>4.42</v>
      </c>
      <c r="K738" s="38"/>
      <c r="L738" s="3"/>
      <c r="M738" s="3"/>
      <c r="N738" s="3"/>
    </row>
    <row r="739" spans="1:14" ht="30" customHeight="1" x14ac:dyDescent="0.25">
      <c r="A739" s="16" t="s">
        <v>507</v>
      </c>
      <c r="B739" s="16">
        <v>5952</v>
      </c>
      <c r="C739" s="66" t="str">
        <f>VLOOKUP(B739,IF(A739="COMPOSICAO",S!$A:$D,I!$A:$D),2,FALSE)</f>
        <v>MARTELETE OU ROMPEDOR PNEUMÁTICO MANUAL, 28 KG, COM SILENCIADOR - CHI DIURNO. AF_07/2016</v>
      </c>
      <c r="D739" s="66"/>
      <c r="E739" s="66"/>
      <c r="F739" s="66"/>
      <c r="G739" s="16" t="str">
        <f>VLOOKUP(B739,IF(A739="COMPOSICAO",S!$A:$D,I!$A:$D),3,FALSE)</f>
        <v>CHI</v>
      </c>
      <c r="H739" s="21">
        <f>0.346</f>
        <v>0.34599999999999997</v>
      </c>
      <c r="I739" s="17">
        <f>IF(A739="COMPOSICAO",VLOOKUP("TOTAL - "&amp;B739,COMPOSICAO_AUX_1!$A:$J,10,FALSE),VLOOKUP(B739,I!$A:$D,4,FALSE))</f>
        <v>26.509999999999998</v>
      </c>
      <c r="J739" s="37">
        <f>TRUNC(H739*I739,2)</f>
        <v>9.17</v>
      </c>
      <c r="K739" s="38"/>
      <c r="L739" s="3"/>
      <c r="M739" s="3"/>
      <c r="N739" s="3"/>
    </row>
    <row r="740" spans="1:14" ht="30" customHeight="1" x14ac:dyDescent="0.25">
      <c r="A740" s="16" t="s">
        <v>507</v>
      </c>
      <c r="B740" s="16">
        <v>88248</v>
      </c>
      <c r="C740" s="66" t="str">
        <f>VLOOKUP(B740,IF(A740="COMPOSICAO",S!$A:$D,I!$A:$D),2,FALSE)</f>
        <v>AUXILIAR DE ENCANADOR OU BOMBEIRO HIDRÁULICO COM ENCARGOS COMPLEMENTARES</v>
      </c>
      <c r="D740" s="66"/>
      <c r="E740" s="66"/>
      <c r="F740" s="66"/>
      <c r="G740" s="16" t="str">
        <f>VLOOKUP(B740,IF(A740="COMPOSICAO",S!$A:$D,I!$A:$D),3,FALSE)</f>
        <v>H</v>
      </c>
      <c r="H740" s="21">
        <f>0.079</f>
        <v>7.9000000000000001E-2</v>
      </c>
      <c r="I740" s="17">
        <f>IF(A740="COMPOSICAO",VLOOKUP("TOTAL - "&amp;B740,COMPOSICAO_AUX_1!$A:$J,10,FALSE),VLOOKUP(B740,I!$A:$D,4,FALSE))</f>
        <v>18.260000000000002</v>
      </c>
      <c r="J740" s="37">
        <f>TRUNC(H740*I740,2)</f>
        <v>1.44</v>
      </c>
      <c r="K740" s="38"/>
      <c r="L740" s="3"/>
      <c r="M740" s="3"/>
      <c r="N740" s="3"/>
    </row>
    <row r="741" spans="1:14" ht="30" customHeight="1" x14ac:dyDescent="0.25">
      <c r="A741" s="16" t="s">
        <v>507</v>
      </c>
      <c r="B741" s="16">
        <v>88267</v>
      </c>
      <c r="C741" s="66" t="str">
        <f>VLOOKUP(B741,IF(A741="COMPOSICAO",S!$A:$D,I!$A:$D),2,FALSE)</f>
        <v>ENCANADOR OU BOMBEIRO HIDRÁULICO COM ENCARGOS COMPLEMENTARES</v>
      </c>
      <c r="D741" s="66"/>
      <c r="E741" s="66"/>
      <c r="F741" s="66"/>
      <c r="G741" s="16" t="str">
        <f>VLOOKUP(B741,IF(A741="COMPOSICAO",S!$A:$D,I!$A:$D),3,FALSE)</f>
        <v>H</v>
      </c>
      <c r="H741" s="21">
        <f>0.503</f>
        <v>0.503</v>
      </c>
      <c r="I741" s="17">
        <f>IF(A741="COMPOSICAO",VLOOKUP("TOTAL - "&amp;B741,COMPOSICAO_AUX_1!$A:$J,10,FALSE),VLOOKUP(B741,I!$A:$D,4,FALSE))</f>
        <v>22.169999999999998</v>
      </c>
      <c r="J741" s="37">
        <f>TRUNC(H741*I741,2)</f>
        <v>11.15</v>
      </c>
      <c r="K741" s="38"/>
      <c r="L741" s="3"/>
      <c r="M741" s="3"/>
      <c r="N741" s="3"/>
    </row>
    <row r="742" spans="1:14" ht="15" customHeight="1" x14ac:dyDescent="0.25">
      <c r="A742" s="22" t="s">
        <v>508</v>
      </c>
      <c r="B742" s="23"/>
      <c r="C742" s="23"/>
      <c r="D742" s="23"/>
      <c r="E742" s="23"/>
      <c r="F742" s="23"/>
      <c r="G742" s="24"/>
      <c r="H742" s="25"/>
      <c r="I742" s="18"/>
      <c r="J742" s="37">
        <f>SUM(J737:K741)</f>
        <v>26.18</v>
      </c>
      <c r="K742" s="38"/>
    </row>
    <row r="743" spans="1:14" ht="15" customHeight="1" x14ac:dyDescent="0.25">
      <c r="A743" s="22" t="str">
        <f>"TAXA DE BDI ("&amp;BDI&amp;" %)"</f>
        <v>TAXA DE BDI (20,34 %)</v>
      </c>
      <c r="B743" s="23"/>
      <c r="C743" s="23"/>
      <c r="D743" s="23"/>
      <c r="E743" s="23"/>
      <c r="F743" s="23"/>
      <c r="G743" s="24"/>
      <c r="H743" s="25"/>
      <c r="I743" s="18"/>
      <c r="J743" s="37">
        <f>ROUND(J742*(BDI/100),2)</f>
        <v>5.33</v>
      </c>
      <c r="K743" s="38"/>
    </row>
    <row r="744" spans="1:14" ht="15" customHeight="1" x14ac:dyDescent="0.25">
      <c r="A744" s="22" t="s">
        <v>581</v>
      </c>
      <c r="B744" s="23"/>
      <c r="C744" s="23"/>
      <c r="D744" s="23"/>
      <c r="E744" s="23"/>
      <c r="F744" s="23"/>
      <c r="G744" s="24"/>
      <c r="H744" s="25"/>
      <c r="I744" s="18"/>
      <c r="J744" s="37">
        <f>SUM(J742:K743)</f>
        <v>31.509999999999998</v>
      </c>
      <c r="K744" s="38"/>
    </row>
    <row r="745" spans="1:14" ht="15" customHeight="1" x14ac:dyDescent="0.25">
      <c r="A745" s="3"/>
      <c r="B745" s="3"/>
      <c r="C745" s="3"/>
      <c r="D745" s="3"/>
      <c r="E745" s="3"/>
      <c r="F745" s="3"/>
      <c r="G745" s="3"/>
      <c r="H745" s="3"/>
      <c r="I745" s="3"/>
      <c r="J745" s="3"/>
      <c r="K745" s="3"/>
    </row>
    <row r="746" spans="1:14" ht="15" customHeight="1" x14ac:dyDescent="0.25">
      <c r="A746" s="10" t="s">
        <v>502</v>
      </c>
      <c r="B746" s="10" t="s">
        <v>32</v>
      </c>
      <c r="C746" s="70" t="s">
        <v>8</v>
      </c>
      <c r="D746" s="71"/>
      <c r="E746" s="71"/>
      <c r="F746" s="71"/>
      <c r="G746" s="6" t="s">
        <v>33</v>
      </c>
      <c r="H746" s="6" t="s">
        <v>503</v>
      </c>
      <c r="I746" s="6" t="s">
        <v>504</v>
      </c>
      <c r="J746" s="44" t="s">
        <v>10</v>
      </c>
      <c r="K746" s="45"/>
    </row>
    <row r="747" spans="1:14" ht="45" customHeight="1" x14ac:dyDescent="0.25">
      <c r="A747" s="6" t="s">
        <v>538</v>
      </c>
      <c r="B747" s="6">
        <v>90466</v>
      </c>
      <c r="C747" s="76" t="str">
        <f>VLOOKUP(B747,S!$A:$D,2,FALSE)</f>
        <v>CHUMBAMENTO LINEAR EM ALVENARIA PARA RAMAIS/DISTRIBUIÇÃO COM DIÂMETROS MENORES OU IGUAIS A 40 MM. AF_05/2015</v>
      </c>
      <c r="D747" s="76"/>
      <c r="E747" s="76"/>
      <c r="F747" s="77"/>
      <c r="G747" s="6" t="str">
        <f>VLOOKUP(B747,S!$A:$D,3,FALSE)</f>
        <v>M</v>
      </c>
      <c r="H747" s="20"/>
      <c r="I747" s="20">
        <f>J751</f>
        <v>11.47</v>
      </c>
      <c r="J747" s="64"/>
      <c r="K747" s="65"/>
      <c r="L747" s="20">
        <f>VLOOKUP(B747,S!$A:$D,4,FALSE)</f>
        <v>11.47</v>
      </c>
      <c r="M747" s="6" t="str">
        <f>IF(ROUND((L747-I747),2)=0,"OK, confere com a tabela.",IF(ROUND((L747-I747),2)&lt;0,"ACIMA ("&amp;TEXT(ROUND(I747*100/L747,4),"0,0000")&amp;" %) da tabela.","ABAIXO ("&amp;TEXT(ROUND(I747*100/L747,4),"0,0000")&amp;" %) da tabela."))</f>
        <v>OK, confere com a tabela.</v>
      </c>
    </row>
    <row r="748" spans="1:14" ht="30" customHeight="1" x14ac:dyDescent="0.25">
      <c r="A748" s="16" t="s">
        <v>507</v>
      </c>
      <c r="B748" s="16">
        <v>88248</v>
      </c>
      <c r="C748" s="66" t="str">
        <f>VLOOKUP(B748,IF(A748="COMPOSICAO",S!$A:$D,I!$A:$D),2,FALSE)</f>
        <v>AUXILIAR DE ENCANADOR OU BOMBEIRO HIDRÁULICO COM ENCARGOS COMPLEMENTARES</v>
      </c>
      <c r="D748" s="66"/>
      <c r="E748" s="66"/>
      <c r="F748" s="66"/>
      <c r="G748" s="16" t="str">
        <f>VLOOKUP(B748,IF(A748="COMPOSICAO",S!$A:$D,I!$A:$D),3,FALSE)</f>
        <v>H</v>
      </c>
      <c r="H748" s="21">
        <f>0.055</f>
        <v>5.5E-2</v>
      </c>
      <c r="I748" s="17">
        <f>IF(A748="COMPOSICAO",VLOOKUP("TOTAL - "&amp;B748,COMPOSICAO_AUX_1!$A:$J,10,FALSE),VLOOKUP(B748,I!$A:$D,4,FALSE))</f>
        <v>18.260000000000002</v>
      </c>
      <c r="J748" s="37">
        <f>TRUNC(H748*I748,2)</f>
        <v>1</v>
      </c>
      <c r="K748" s="38"/>
      <c r="L748" s="3"/>
      <c r="M748" s="3"/>
      <c r="N748" s="3"/>
    </row>
    <row r="749" spans="1:14" ht="30" customHeight="1" x14ac:dyDescent="0.25">
      <c r="A749" s="16" t="s">
        <v>507</v>
      </c>
      <c r="B749" s="16">
        <v>88267</v>
      </c>
      <c r="C749" s="66" t="str">
        <f>VLOOKUP(B749,IF(A749="COMPOSICAO",S!$A:$D,I!$A:$D),2,FALSE)</f>
        <v>ENCANADOR OU BOMBEIRO HIDRÁULICO COM ENCARGOS COMPLEMENTARES</v>
      </c>
      <c r="D749" s="66"/>
      <c r="E749" s="66"/>
      <c r="F749" s="66"/>
      <c r="G749" s="16" t="str">
        <f>VLOOKUP(B749,IF(A749="COMPOSICAO",S!$A:$D,I!$A:$D),3,FALSE)</f>
        <v>H</v>
      </c>
      <c r="H749" s="21">
        <f>0.391</f>
        <v>0.39100000000000001</v>
      </c>
      <c r="I749" s="17">
        <f>IF(A749="COMPOSICAO",VLOOKUP("TOTAL - "&amp;B749,COMPOSICAO_AUX_1!$A:$J,10,FALSE),VLOOKUP(B749,I!$A:$D,4,FALSE))</f>
        <v>22.169999999999998</v>
      </c>
      <c r="J749" s="37">
        <f>TRUNC(H749*I749,2)</f>
        <v>8.66</v>
      </c>
      <c r="K749" s="38"/>
      <c r="L749" s="3"/>
      <c r="M749" s="3"/>
      <c r="N749" s="3"/>
    </row>
    <row r="750" spans="1:14" ht="45" customHeight="1" x14ac:dyDescent="0.25">
      <c r="A750" s="16" t="s">
        <v>507</v>
      </c>
      <c r="B750" s="16">
        <v>88629</v>
      </c>
      <c r="C750" s="66" t="str">
        <f>VLOOKUP(B750,IF(A750="COMPOSICAO",S!$A:$D,I!$A:$D),2,FALSE)</f>
        <v>ARGAMASSA TRAÇO 1:3 (EM VOLUME DE CIMENTO E AREIA MÉDIA ÚMIDA), PREPARO MANUAL. AF_08/2019</v>
      </c>
      <c r="D750" s="66"/>
      <c r="E750" s="66"/>
      <c r="F750" s="66"/>
      <c r="G750" s="16" t="str">
        <f>VLOOKUP(B750,IF(A750="COMPOSICAO",S!$A:$D,I!$A:$D),3,FALSE)</f>
        <v>M3</v>
      </c>
      <c r="H750" s="21">
        <f>0.003</f>
        <v>3.0000000000000001E-3</v>
      </c>
      <c r="I750" s="17">
        <f>IF(A750="COMPOSICAO",VLOOKUP("TOTAL - "&amp;B750,COMPOSICAO_AUX_1!$A:$J,10,FALSE),VLOOKUP(B750,I!$A:$D,4,FALSE))</f>
        <v>603.83000000000004</v>
      </c>
      <c r="J750" s="37">
        <f>TRUNC(H750*I750,2)</f>
        <v>1.81</v>
      </c>
      <c r="K750" s="38"/>
      <c r="L750" s="3"/>
      <c r="M750" s="3"/>
      <c r="N750" s="3"/>
    </row>
    <row r="751" spans="1:14" ht="15" customHeight="1" x14ac:dyDescent="0.25">
      <c r="A751" s="22" t="s">
        <v>508</v>
      </c>
      <c r="B751" s="23"/>
      <c r="C751" s="23"/>
      <c r="D751" s="23"/>
      <c r="E751" s="23"/>
      <c r="F751" s="23"/>
      <c r="G751" s="24"/>
      <c r="H751" s="25"/>
      <c r="I751" s="18"/>
      <c r="J751" s="37">
        <f>SUM(J747:K750)</f>
        <v>11.47</v>
      </c>
      <c r="K751" s="38"/>
    </row>
    <row r="752" spans="1:14" ht="15" customHeight="1" x14ac:dyDescent="0.25">
      <c r="A752" s="22" t="str">
        <f>"TAXA DE BDI ("&amp;BDI&amp;" %)"</f>
        <v>TAXA DE BDI (20,34 %)</v>
      </c>
      <c r="B752" s="23"/>
      <c r="C752" s="23"/>
      <c r="D752" s="23"/>
      <c r="E752" s="23"/>
      <c r="F752" s="23"/>
      <c r="G752" s="24"/>
      <c r="H752" s="25"/>
      <c r="I752" s="18"/>
      <c r="J752" s="37">
        <f>ROUND(J751*(BDI/100),2)</f>
        <v>2.33</v>
      </c>
      <c r="K752" s="38"/>
    </row>
    <row r="753" spans="1:14" ht="15" customHeight="1" x14ac:dyDescent="0.25">
      <c r="A753" s="22" t="s">
        <v>582</v>
      </c>
      <c r="B753" s="23"/>
      <c r="C753" s="23"/>
      <c r="D753" s="23"/>
      <c r="E753" s="23"/>
      <c r="F753" s="23"/>
      <c r="G753" s="24"/>
      <c r="H753" s="25"/>
      <c r="I753" s="18"/>
      <c r="J753" s="37">
        <f>SUM(J751:K752)</f>
        <v>13.8</v>
      </c>
      <c r="K753" s="38"/>
    </row>
    <row r="754" spans="1:14" ht="15" customHeight="1" x14ac:dyDescent="0.25">
      <c r="A754" s="3"/>
      <c r="B754" s="3"/>
      <c r="C754" s="3"/>
      <c r="D754" s="3"/>
      <c r="E754" s="3"/>
      <c r="F754" s="3"/>
      <c r="G754" s="3"/>
      <c r="H754" s="3"/>
      <c r="I754" s="3"/>
      <c r="J754" s="3"/>
      <c r="K754" s="3"/>
    </row>
    <row r="755" spans="1:14" ht="15" customHeight="1" x14ac:dyDescent="0.25">
      <c r="A755" s="10" t="s">
        <v>502</v>
      </c>
      <c r="B755" s="10" t="s">
        <v>32</v>
      </c>
      <c r="C755" s="70" t="s">
        <v>8</v>
      </c>
      <c r="D755" s="71"/>
      <c r="E755" s="71"/>
      <c r="F755" s="71"/>
      <c r="G755" s="6" t="s">
        <v>33</v>
      </c>
      <c r="H755" s="6" t="s">
        <v>503</v>
      </c>
      <c r="I755" s="6" t="s">
        <v>504</v>
      </c>
      <c r="J755" s="44" t="s">
        <v>10</v>
      </c>
      <c r="K755" s="45"/>
    </row>
    <row r="756" spans="1:14" ht="45" customHeight="1" x14ac:dyDescent="0.25">
      <c r="A756" s="6" t="s">
        <v>538</v>
      </c>
      <c r="B756" s="6">
        <v>90468</v>
      </c>
      <c r="C756" s="76" t="str">
        <f>VLOOKUP(B756,S!$A:$D,2,FALSE)</f>
        <v>CHUMBAMENTO LINEAR EM CONTRAPISO PARA RAMAIS/DISTRIBUIÇÃO COM DIÂMETROS MENORES OU IGUAIS A 40 MM. AF_05/2015</v>
      </c>
      <c r="D756" s="76"/>
      <c r="E756" s="76"/>
      <c r="F756" s="77"/>
      <c r="G756" s="6" t="str">
        <f>VLOOKUP(B756,S!$A:$D,3,FALSE)</f>
        <v>M</v>
      </c>
      <c r="H756" s="20"/>
      <c r="I756" s="20">
        <f>J760</f>
        <v>5.18</v>
      </c>
      <c r="J756" s="64"/>
      <c r="K756" s="65"/>
      <c r="L756" s="20">
        <f>VLOOKUP(B756,S!$A:$D,4,FALSE)</f>
        <v>5.18</v>
      </c>
      <c r="M756" s="6" t="str">
        <f>IF(ROUND((L756-I756),2)=0,"OK, confere com a tabela.",IF(ROUND((L756-I756),2)&lt;0,"ACIMA ("&amp;TEXT(ROUND(I756*100/L756,4),"0,0000")&amp;" %) da tabela.","ABAIXO ("&amp;TEXT(ROUND(I756*100/L756,4),"0,0000")&amp;" %) da tabela."))</f>
        <v>OK, confere com a tabela.</v>
      </c>
    </row>
    <row r="757" spans="1:14" ht="30" customHeight="1" x14ac:dyDescent="0.25">
      <c r="A757" s="16" t="s">
        <v>507</v>
      </c>
      <c r="B757" s="16">
        <v>88248</v>
      </c>
      <c r="C757" s="66" t="str">
        <f>VLOOKUP(B757,IF(A757="COMPOSICAO",S!$A:$D,I!$A:$D),2,FALSE)</f>
        <v>AUXILIAR DE ENCANADOR OU BOMBEIRO HIDRÁULICO COM ENCARGOS COMPLEMENTARES</v>
      </c>
      <c r="D757" s="66"/>
      <c r="E757" s="66"/>
      <c r="F757" s="66"/>
      <c r="G757" s="16" t="str">
        <f>VLOOKUP(B757,IF(A757="COMPOSICAO",S!$A:$D,I!$A:$D),3,FALSE)</f>
        <v>H</v>
      </c>
      <c r="H757" s="21">
        <f>0.019</f>
        <v>1.9E-2</v>
      </c>
      <c r="I757" s="17">
        <f>IF(A757="COMPOSICAO",VLOOKUP("TOTAL - "&amp;B757,COMPOSICAO_AUX_1!$A:$J,10,FALSE),VLOOKUP(B757,I!$A:$D,4,FALSE))</f>
        <v>18.260000000000002</v>
      </c>
      <c r="J757" s="37">
        <f>TRUNC(H757*I757,2)</f>
        <v>0.34</v>
      </c>
      <c r="K757" s="38"/>
      <c r="L757" s="3"/>
      <c r="M757" s="3"/>
      <c r="N757" s="3"/>
    </row>
    <row r="758" spans="1:14" ht="30" customHeight="1" x14ac:dyDescent="0.25">
      <c r="A758" s="16" t="s">
        <v>507</v>
      </c>
      <c r="B758" s="16">
        <v>88267</v>
      </c>
      <c r="C758" s="66" t="str">
        <f>VLOOKUP(B758,IF(A758="COMPOSICAO",S!$A:$D,I!$A:$D),2,FALSE)</f>
        <v>ENCANADOR OU BOMBEIRO HIDRÁULICO COM ENCARGOS COMPLEMENTARES</v>
      </c>
      <c r="D758" s="66"/>
      <c r="E758" s="66"/>
      <c r="F758" s="66"/>
      <c r="G758" s="16" t="str">
        <f>VLOOKUP(B758,IF(A758="COMPOSICAO",S!$A:$D,I!$A:$D),3,FALSE)</f>
        <v>H</v>
      </c>
      <c r="H758" s="21">
        <f>0.137</f>
        <v>0.13700000000000001</v>
      </c>
      <c r="I758" s="17">
        <f>IF(A758="COMPOSICAO",VLOOKUP("TOTAL - "&amp;B758,COMPOSICAO_AUX_1!$A:$J,10,FALSE),VLOOKUP(B758,I!$A:$D,4,FALSE))</f>
        <v>22.169999999999998</v>
      </c>
      <c r="J758" s="37">
        <f>TRUNC(H758*I758,2)</f>
        <v>3.03</v>
      </c>
      <c r="K758" s="38"/>
      <c r="L758" s="3"/>
      <c r="M758" s="3"/>
      <c r="N758" s="3"/>
    </row>
    <row r="759" spans="1:14" ht="45" customHeight="1" x14ac:dyDescent="0.25">
      <c r="A759" s="16" t="s">
        <v>507</v>
      </c>
      <c r="B759" s="16">
        <v>88629</v>
      </c>
      <c r="C759" s="66" t="str">
        <f>VLOOKUP(B759,IF(A759="COMPOSICAO",S!$A:$D,I!$A:$D),2,FALSE)</f>
        <v>ARGAMASSA TRAÇO 1:3 (EM VOLUME DE CIMENTO E AREIA MÉDIA ÚMIDA), PREPARO MANUAL. AF_08/2019</v>
      </c>
      <c r="D759" s="66"/>
      <c r="E759" s="66"/>
      <c r="F759" s="66"/>
      <c r="G759" s="16" t="str">
        <f>VLOOKUP(B759,IF(A759="COMPOSICAO",S!$A:$D,I!$A:$D),3,FALSE)</f>
        <v>M3</v>
      </c>
      <c r="H759" s="21">
        <f>0.003</f>
        <v>3.0000000000000001E-3</v>
      </c>
      <c r="I759" s="17">
        <f>IF(A759="COMPOSICAO",VLOOKUP("TOTAL - "&amp;B759,COMPOSICAO_AUX_1!$A:$J,10,FALSE),VLOOKUP(B759,I!$A:$D,4,FALSE))</f>
        <v>603.83000000000004</v>
      </c>
      <c r="J759" s="37">
        <f>TRUNC(H759*I759,2)</f>
        <v>1.81</v>
      </c>
      <c r="K759" s="38"/>
      <c r="L759" s="3"/>
      <c r="M759" s="3"/>
      <c r="N759" s="3"/>
    </row>
    <row r="760" spans="1:14" ht="15" customHeight="1" x14ac:dyDescent="0.25">
      <c r="A760" s="22" t="s">
        <v>508</v>
      </c>
      <c r="B760" s="23"/>
      <c r="C760" s="23"/>
      <c r="D760" s="23"/>
      <c r="E760" s="23"/>
      <c r="F760" s="23"/>
      <c r="G760" s="24"/>
      <c r="H760" s="25"/>
      <c r="I760" s="18"/>
      <c r="J760" s="37">
        <f>SUM(J756:K759)</f>
        <v>5.18</v>
      </c>
      <c r="K760" s="38"/>
    </row>
    <row r="761" spans="1:14" ht="15" customHeight="1" x14ac:dyDescent="0.25">
      <c r="A761" s="22" t="str">
        <f>"TAXA DE BDI ("&amp;BDI&amp;" %)"</f>
        <v>TAXA DE BDI (20,34 %)</v>
      </c>
      <c r="B761" s="23"/>
      <c r="C761" s="23"/>
      <c r="D761" s="23"/>
      <c r="E761" s="23"/>
      <c r="F761" s="23"/>
      <c r="G761" s="24"/>
      <c r="H761" s="25"/>
      <c r="I761" s="18"/>
      <c r="J761" s="37">
        <f>ROUND(J760*(BDI/100),2)</f>
        <v>1.05</v>
      </c>
      <c r="K761" s="38"/>
    </row>
    <row r="762" spans="1:14" ht="15" customHeight="1" x14ac:dyDescent="0.25">
      <c r="A762" s="22" t="s">
        <v>583</v>
      </c>
      <c r="B762" s="23"/>
      <c r="C762" s="23"/>
      <c r="D762" s="23"/>
      <c r="E762" s="23"/>
      <c r="F762" s="23"/>
      <c r="G762" s="24"/>
      <c r="H762" s="25"/>
      <c r="I762" s="18"/>
      <c r="J762" s="37">
        <f>SUM(J760:K761)</f>
        <v>6.2299999999999995</v>
      </c>
      <c r="K762" s="38"/>
    </row>
    <row r="763" spans="1:14" ht="15" customHeight="1" x14ac:dyDescent="0.25">
      <c r="A763" s="3"/>
      <c r="B763" s="3"/>
      <c r="C763" s="3"/>
      <c r="D763" s="3"/>
      <c r="E763" s="3"/>
      <c r="F763" s="3"/>
      <c r="G763" s="3"/>
      <c r="H763" s="3"/>
      <c r="I763" s="3"/>
      <c r="J763" s="3"/>
      <c r="K763" s="3"/>
    </row>
    <row r="764" spans="1:14" ht="15" customHeight="1" x14ac:dyDescent="0.25">
      <c r="A764" s="10" t="s">
        <v>502</v>
      </c>
      <c r="B764" s="10" t="s">
        <v>32</v>
      </c>
      <c r="C764" s="70" t="s">
        <v>8</v>
      </c>
      <c r="D764" s="71"/>
      <c r="E764" s="71"/>
      <c r="F764" s="71"/>
      <c r="G764" s="6" t="s">
        <v>33</v>
      </c>
      <c r="H764" s="6" t="s">
        <v>503</v>
      </c>
      <c r="I764" s="6" t="s">
        <v>504</v>
      </c>
      <c r="J764" s="44" t="s">
        <v>10</v>
      </c>
      <c r="K764" s="45"/>
    </row>
    <row r="765" spans="1:14" ht="30" customHeight="1" x14ac:dyDescent="0.25">
      <c r="A765" s="6" t="s">
        <v>538</v>
      </c>
      <c r="B765" s="6">
        <v>91190</v>
      </c>
      <c r="C765" s="76" t="str">
        <f>VLOOKUP(B765,S!$A:$D,2,FALSE)</f>
        <v>CHUMBAMENTO PONTUAL EM PASSAGEM DE TUBO COM DIÂMETRO MENOR OU IGUAL A 40 MM. AF_05/2015</v>
      </c>
      <c r="D765" s="76"/>
      <c r="E765" s="76"/>
      <c r="F765" s="77"/>
      <c r="G765" s="6" t="str">
        <f>VLOOKUP(B765,S!$A:$D,3,FALSE)</f>
        <v>UN</v>
      </c>
      <c r="H765" s="20"/>
      <c r="I765" s="20">
        <f>J769</f>
        <v>4.43</v>
      </c>
      <c r="J765" s="64"/>
      <c r="K765" s="65"/>
      <c r="L765" s="20">
        <f>VLOOKUP(B765,S!$A:$D,4,FALSE)</f>
        <v>4.43</v>
      </c>
      <c r="M765" s="6" t="str">
        <f>IF(ROUND((L765-I765),2)=0,"OK, confere com a tabela.",IF(ROUND((L765-I765),2)&lt;0,"ACIMA ("&amp;TEXT(ROUND(I765*100/L765,4),"0,0000")&amp;" %) da tabela.","ABAIXO ("&amp;TEXT(ROUND(I765*100/L765,4),"0,0000")&amp;" %) da tabela."))</f>
        <v>OK, confere com a tabela.</v>
      </c>
    </row>
    <row r="766" spans="1:14" ht="30" customHeight="1" x14ac:dyDescent="0.25">
      <c r="A766" s="16" t="s">
        <v>507</v>
      </c>
      <c r="B766" s="16">
        <v>88248</v>
      </c>
      <c r="C766" s="66" t="str">
        <f>VLOOKUP(B766,IF(A766="COMPOSICAO",S!$A:$D,I!$A:$D),2,FALSE)</f>
        <v>AUXILIAR DE ENCANADOR OU BOMBEIRO HIDRÁULICO COM ENCARGOS COMPLEMENTARES</v>
      </c>
      <c r="D766" s="66"/>
      <c r="E766" s="66"/>
      <c r="F766" s="66"/>
      <c r="G766" s="16" t="str">
        <f>VLOOKUP(B766,IF(A766="COMPOSICAO",S!$A:$D,I!$A:$D),3,FALSE)</f>
        <v>H</v>
      </c>
      <c r="H766" s="21">
        <f>0.022</f>
        <v>2.1999999999999999E-2</v>
      </c>
      <c r="I766" s="17">
        <f>IF(A766="COMPOSICAO",VLOOKUP("TOTAL - "&amp;B766,COMPOSICAO_AUX_1!$A:$J,10,FALSE),VLOOKUP(B766,I!$A:$D,4,FALSE))</f>
        <v>18.260000000000002</v>
      </c>
      <c r="J766" s="37">
        <f>TRUNC(H766*I766,2)</f>
        <v>0.4</v>
      </c>
      <c r="K766" s="38"/>
      <c r="L766" s="3"/>
      <c r="M766" s="3"/>
      <c r="N766" s="3"/>
    </row>
    <row r="767" spans="1:14" ht="30" customHeight="1" x14ac:dyDescent="0.25">
      <c r="A767" s="16" t="s">
        <v>507</v>
      </c>
      <c r="B767" s="16">
        <v>88267</v>
      </c>
      <c r="C767" s="66" t="str">
        <f>VLOOKUP(B767,IF(A767="COMPOSICAO",S!$A:$D,I!$A:$D),2,FALSE)</f>
        <v>ENCANADOR OU BOMBEIRO HIDRÁULICO COM ENCARGOS COMPLEMENTARES</v>
      </c>
      <c r="D767" s="66"/>
      <c r="E767" s="66"/>
      <c r="F767" s="66"/>
      <c r="G767" s="16" t="str">
        <f>VLOOKUP(B767,IF(A767="COMPOSICAO",S!$A:$D,I!$A:$D),3,FALSE)</f>
        <v>H</v>
      </c>
      <c r="H767" s="21">
        <f>0.155</f>
        <v>0.155</v>
      </c>
      <c r="I767" s="17">
        <f>IF(A767="COMPOSICAO",VLOOKUP("TOTAL - "&amp;B767,COMPOSICAO_AUX_1!$A:$J,10,FALSE),VLOOKUP(B767,I!$A:$D,4,FALSE))</f>
        <v>22.169999999999998</v>
      </c>
      <c r="J767" s="37">
        <f>TRUNC(H767*I767,2)</f>
        <v>3.43</v>
      </c>
      <c r="K767" s="38"/>
      <c r="L767" s="3"/>
      <c r="M767" s="3"/>
      <c r="N767" s="3"/>
    </row>
    <row r="768" spans="1:14" ht="45" customHeight="1" x14ac:dyDescent="0.25">
      <c r="A768" s="16" t="s">
        <v>507</v>
      </c>
      <c r="B768" s="16">
        <v>88629</v>
      </c>
      <c r="C768" s="66" t="str">
        <f>VLOOKUP(B768,IF(A768="COMPOSICAO",S!$A:$D,I!$A:$D),2,FALSE)</f>
        <v>ARGAMASSA TRAÇO 1:3 (EM VOLUME DE CIMENTO E AREIA MÉDIA ÚMIDA), PREPARO MANUAL. AF_08/2019</v>
      </c>
      <c r="D768" s="66"/>
      <c r="E768" s="66"/>
      <c r="F768" s="66"/>
      <c r="G768" s="16" t="str">
        <f>VLOOKUP(B768,IF(A768="COMPOSICAO",S!$A:$D,I!$A:$D),3,FALSE)</f>
        <v>M3</v>
      </c>
      <c r="H768" s="21">
        <f>0.001</f>
        <v>1E-3</v>
      </c>
      <c r="I768" s="17">
        <f>IF(A768="COMPOSICAO",VLOOKUP("TOTAL - "&amp;B768,COMPOSICAO_AUX_1!$A:$J,10,FALSE),VLOOKUP(B768,I!$A:$D,4,FALSE))</f>
        <v>603.83000000000004</v>
      </c>
      <c r="J768" s="37">
        <f>TRUNC(H768*I768,2)</f>
        <v>0.6</v>
      </c>
      <c r="K768" s="38"/>
      <c r="L768" s="3"/>
      <c r="M768" s="3"/>
      <c r="N768" s="3"/>
    </row>
    <row r="769" spans="1:14" ht="15" customHeight="1" x14ac:dyDescent="0.25">
      <c r="A769" s="22" t="s">
        <v>508</v>
      </c>
      <c r="B769" s="23"/>
      <c r="C769" s="23"/>
      <c r="D769" s="23"/>
      <c r="E769" s="23"/>
      <c r="F769" s="23"/>
      <c r="G769" s="24"/>
      <c r="H769" s="25"/>
      <c r="I769" s="18"/>
      <c r="J769" s="37">
        <f>SUM(J765:K768)</f>
        <v>4.43</v>
      </c>
      <c r="K769" s="38"/>
    </row>
    <row r="770" spans="1:14" ht="15" customHeight="1" x14ac:dyDescent="0.25">
      <c r="A770" s="22" t="str">
        <f>"TAXA DE BDI ("&amp;BDI&amp;" %)"</f>
        <v>TAXA DE BDI (20,34 %)</v>
      </c>
      <c r="B770" s="23"/>
      <c r="C770" s="23"/>
      <c r="D770" s="23"/>
      <c r="E770" s="23"/>
      <c r="F770" s="23"/>
      <c r="G770" s="24"/>
      <c r="H770" s="25"/>
      <c r="I770" s="18"/>
      <c r="J770" s="37">
        <f>ROUND(J769*(BDI/100),2)</f>
        <v>0.9</v>
      </c>
      <c r="K770" s="38"/>
    </row>
    <row r="771" spans="1:14" ht="15" customHeight="1" x14ac:dyDescent="0.25">
      <c r="A771" s="22" t="s">
        <v>584</v>
      </c>
      <c r="B771" s="23"/>
      <c r="C771" s="23"/>
      <c r="D771" s="23"/>
      <c r="E771" s="23"/>
      <c r="F771" s="23"/>
      <c r="G771" s="24"/>
      <c r="H771" s="25"/>
      <c r="I771" s="18"/>
      <c r="J771" s="37">
        <f>SUM(J769:K770)</f>
        <v>5.33</v>
      </c>
      <c r="K771" s="38"/>
    </row>
    <row r="772" spans="1:14" ht="15" customHeight="1" x14ac:dyDescent="0.25">
      <c r="A772" s="3"/>
      <c r="B772" s="3"/>
      <c r="C772" s="3"/>
      <c r="D772" s="3"/>
      <c r="E772" s="3"/>
      <c r="F772" s="3"/>
      <c r="G772" s="3"/>
      <c r="H772" s="3"/>
      <c r="I772" s="3"/>
      <c r="J772" s="3"/>
      <c r="K772" s="3"/>
    </row>
    <row r="773" spans="1:14" ht="15" customHeight="1" x14ac:dyDescent="0.25">
      <c r="A773" s="10" t="s">
        <v>502</v>
      </c>
      <c r="B773" s="10" t="s">
        <v>32</v>
      </c>
      <c r="C773" s="70" t="s">
        <v>8</v>
      </c>
      <c r="D773" s="71"/>
      <c r="E773" s="71"/>
      <c r="F773" s="71"/>
      <c r="G773" s="6" t="s">
        <v>33</v>
      </c>
      <c r="H773" s="6" t="s">
        <v>503</v>
      </c>
      <c r="I773" s="6" t="s">
        <v>504</v>
      </c>
      <c r="J773" s="44" t="s">
        <v>10</v>
      </c>
      <c r="K773" s="45"/>
    </row>
    <row r="774" spans="1:14" ht="45" customHeight="1" x14ac:dyDescent="0.25">
      <c r="A774" s="6" t="s">
        <v>538</v>
      </c>
      <c r="B774" s="6">
        <v>89711</v>
      </c>
      <c r="C774" s="76" t="str">
        <f>VLOOKUP(B774,S!$A:$D,2,FALSE)</f>
        <v>TUBO PVC, SERIE NORMAL, ESGOTO PREDIAL, DN 40 MM, FORNECIDO E INSTALADO EM RAMAL DE DESCARGA OU RAMAL DE ESGOTO SANITÁRIO. AF_08/2022</v>
      </c>
      <c r="D774" s="76"/>
      <c r="E774" s="76"/>
      <c r="F774" s="77"/>
      <c r="G774" s="6" t="str">
        <f>VLOOKUP(B774,S!$A:$D,3,FALSE)</f>
        <v>M</v>
      </c>
      <c r="H774" s="20"/>
      <c r="I774" s="20">
        <f>J779</f>
        <v>19.5</v>
      </c>
      <c r="J774" s="64"/>
      <c r="K774" s="65"/>
      <c r="L774" s="20">
        <f>VLOOKUP(B774,S!$A:$D,4,FALSE)</f>
        <v>19.5</v>
      </c>
      <c r="M774" s="6" t="str">
        <f>IF(ROUND((L774-I774),2)=0,"OK, confere com a tabela.",IF(ROUND((L774-I774),2)&lt;0,"ACIMA ("&amp;TEXT(ROUND(I774*100/L774,4),"0,0000")&amp;" %) da tabela.","ABAIXO ("&amp;TEXT(ROUND(I774*100/L774,4),"0,0000")&amp;" %) da tabela."))</f>
        <v>OK, confere com a tabela.</v>
      </c>
    </row>
    <row r="775" spans="1:14" ht="30" customHeight="1" x14ac:dyDescent="0.25">
      <c r="A775" s="16" t="s">
        <v>506</v>
      </c>
      <c r="B775" s="16">
        <v>9835</v>
      </c>
      <c r="C775" s="66" t="str">
        <f>VLOOKUP(B775,IF(A775="COMPOSICAO",S!$A:$D,I!$A:$D),2,FALSE)</f>
        <v>TUBO PVC  SERIE NORMAL, DN 40 MM, PARA ESGOTO  PREDIAL (NBR 5688)</v>
      </c>
      <c r="D775" s="66"/>
      <c r="E775" s="66"/>
      <c r="F775" s="66"/>
      <c r="G775" s="16" t="str">
        <f>VLOOKUP(B775,IF(A775="COMPOSICAO",S!$A:$D,I!$A:$D),3,FALSE)</f>
        <v>M</v>
      </c>
      <c r="H775" s="21">
        <f>1.0549</f>
        <v>1.0548999999999999</v>
      </c>
      <c r="I775" s="17">
        <f>IF(A775="COMPOSICAO",VLOOKUP("TOTAL - "&amp;B775,COMPOSICAO_AUX_1!$A:$J,10,FALSE),VLOOKUP(B775,I!$A:$D,4,FALSE))</f>
        <v>7.25</v>
      </c>
      <c r="J775" s="37">
        <f>TRUNC(H775*I775,2)</f>
        <v>7.64</v>
      </c>
      <c r="K775" s="38"/>
      <c r="L775" s="3"/>
      <c r="M775" s="3"/>
      <c r="N775" s="3"/>
    </row>
    <row r="776" spans="1:14" ht="15" customHeight="1" x14ac:dyDescent="0.25">
      <c r="A776" s="16" t="s">
        <v>506</v>
      </c>
      <c r="B776" s="16">
        <v>38383</v>
      </c>
      <c r="C776" s="66" t="str">
        <f>VLOOKUP(B776,IF(A776="COMPOSICAO",S!$A:$D,I!$A:$D),2,FALSE)</f>
        <v>LIXA D'AGUA EM FOLHA, GRAO 100</v>
      </c>
      <c r="D776" s="66"/>
      <c r="E776" s="66"/>
      <c r="F776" s="66"/>
      <c r="G776" s="16" t="str">
        <f>VLOOKUP(B776,IF(A776="COMPOSICAO",S!$A:$D,I!$A:$D),3,FALSE)</f>
        <v>UN</v>
      </c>
      <c r="H776" s="21">
        <f>0.0163</f>
        <v>1.6299999999999999E-2</v>
      </c>
      <c r="I776" s="17">
        <f>IF(A776="COMPOSICAO",VLOOKUP("TOTAL - "&amp;B776,COMPOSICAO_AUX_1!$A:$J,10,FALSE),VLOOKUP(B776,I!$A:$D,4,FALSE))</f>
        <v>1.79</v>
      </c>
      <c r="J776" s="37">
        <f>TRUNC(H776*I776,2)</f>
        <v>0.02</v>
      </c>
      <c r="K776" s="38"/>
      <c r="L776" s="3"/>
      <c r="M776" s="3"/>
      <c r="N776" s="3"/>
    </row>
    <row r="777" spans="1:14" ht="30" customHeight="1" x14ac:dyDescent="0.25">
      <c r="A777" s="16" t="s">
        <v>507</v>
      </c>
      <c r="B777" s="16">
        <v>88248</v>
      </c>
      <c r="C777" s="66" t="str">
        <f>VLOOKUP(B777,IF(A777="COMPOSICAO",S!$A:$D,I!$A:$D),2,FALSE)</f>
        <v>AUXILIAR DE ENCANADOR OU BOMBEIRO HIDRÁULICO COM ENCARGOS COMPLEMENTARES</v>
      </c>
      <c r="D777" s="66"/>
      <c r="E777" s="66"/>
      <c r="F777" s="66"/>
      <c r="G777" s="16" t="str">
        <f>VLOOKUP(B777,IF(A777="COMPOSICAO",S!$A:$D,I!$A:$D),3,FALSE)</f>
        <v>H</v>
      </c>
      <c r="H777" s="21">
        <f>0.293</f>
        <v>0.29299999999999998</v>
      </c>
      <c r="I777" s="17">
        <f>IF(A777="COMPOSICAO",VLOOKUP("TOTAL - "&amp;B777,COMPOSICAO_AUX_1!$A:$J,10,FALSE),VLOOKUP(B777,I!$A:$D,4,FALSE))</f>
        <v>18.260000000000002</v>
      </c>
      <c r="J777" s="37">
        <f>TRUNC(H777*I777,2)</f>
        <v>5.35</v>
      </c>
      <c r="K777" s="38"/>
      <c r="L777" s="3"/>
      <c r="M777" s="3"/>
      <c r="N777" s="3"/>
    </row>
    <row r="778" spans="1:14" ht="30" customHeight="1" x14ac:dyDescent="0.25">
      <c r="A778" s="16" t="s">
        <v>507</v>
      </c>
      <c r="B778" s="16">
        <v>88267</v>
      </c>
      <c r="C778" s="66" t="str">
        <f>VLOOKUP(B778,IF(A778="COMPOSICAO",S!$A:$D,I!$A:$D),2,FALSE)</f>
        <v>ENCANADOR OU BOMBEIRO HIDRÁULICO COM ENCARGOS COMPLEMENTARES</v>
      </c>
      <c r="D778" s="66"/>
      <c r="E778" s="66"/>
      <c r="F778" s="66"/>
      <c r="G778" s="16" t="str">
        <f>VLOOKUP(B778,IF(A778="COMPOSICAO",S!$A:$D,I!$A:$D),3,FALSE)</f>
        <v>H</v>
      </c>
      <c r="H778" s="21">
        <f>0.293</f>
        <v>0.29299999999999998</v>
      </c>
      <c r="I778" s="17">
        <f>IF(A778="COMPOSICAO",VLOOKUP("TOTAL - "&amp;B778,COMPOSICAO_AUX_1!$A:$J,10,FALSE),VLOOKUP(B778,I!$A:$D,4,FALSE))</f>
        <v>22.169999999999998</v>
      </c>
      <c r="J778" s="37">
        <f>TRUNC(H778*I778,2)</f>
        <v>6.49</v>
      </c>
      <c r="K778" s="38"/>
      <c r="L778" s="3"/>
      <c r="M778" s="3"/>
      <c r="N778" s="3"/>
    </row>
    <row r="779" spans="1:14" ht="15" customHeight="1" x14ac:dyDescent="0.25">
      <c r="A779" s="22" t="s">
        <v>508</v>
      </c>
      <c r="B779" s="23"/>
      <c r="C779" s="23"/>
      <c r="D779" s="23"/>
      <c r="E779" s="23"/>
      <c r="F779" s="23"/>
      <c r="G779" s="24"/>
      <c r="H779" s="25"/>
      <c r="I779" s="18"/>
      <c r="J779" s="37">
        <f>SUM(J774:K778)</f>
        <v>19.5</v>
      </c>
      <c r="K779" s="38"/>
    </row>
    <row r="780" spans="1:14" ht="15" customHeight="1" x14ac:dyDescent="0.25">
      <c r="A780" s="22" t="str">
        <f>"TAXA DE BDI ("&amp;BDI&amp;" %)"</f>
        <v>TAXA DE BDI (20,34 %)</v>
      </c>
      <c r="B780" s="23"/>
      <c r="C780" s="23"/>
      <c r="D780" s="23"/>
      <c r="E780" s="23"/>
      <c r="F780" s="23"/>
      <c r="G780" s="24"/>
      <c r="H780" s="25"/>
      <c r="I780" s="18"/>
      <c r="J780" s="37">
        <f>ROUND(J779*(BDI/100),2)</f>
        <v>3.97</v>
      </c>
      <c r="K780" s="38"/>
    </row>
    <row r="781" spans="1:14" ht="15" customHeight="1" x14ac:dyDescent="0.25">
      <c r="A781" s="22" t="s">
        <v>585</v>
      </c>
      <c r="B781" s="23"/>
      <c r="C781" s="23"/>
      <c r="D781" s="23"/>
      <c r="E781" s="23"/>
      <c r="F781" s="23"/>
      <c r="G781" s="24"/>
      <c r="H781" s="25"/>
      <c r="I781" s="18"/>
      <c r="J781" s="37">
        <f>SUM(J779:K780)</f>
        <v>23.47</v>
      </c>
      <c r="K781" s="38"/>
    </row>
    <row r="782" spans="1:14" ht="15" customHeight="1" x14ac:dyDescent="0.25">
      <c r="A782" s="3"/>
      <c r="B782" s="3"/>
      <c r="C782" s="3"/>
      <c r="D782" s="3"/>
      <c r="E782" s="3"/>
      <c r="F782" s="3"/>
      <c r="G782" s="3"/>
      <c r="H782" s="3"/>
      <c r="I782" s="3"/>
      <c r="J782" s="3"/>
      <c r="K782" s="3"/>
    </row>
    <row r="783" spans="1:14" ht="15" customHeight="1" x14ac:dyDescent="0.25">
      <c r="A783" s="10" t="s">
        <v>502</v>
      </c>
      <c r="B783" s="10" t="s">
        <v>32</v>
      </c>
      <c r="C783" s="70" t="s">
        <v>8</v>
      </c>
      <c r="D783" s="71"/>
      <c r="E783" s="71"/>
      <c r="F783" s="71"/>
      <c r="G783" s="6" t="s">
        <v>33</v>
      </c>
      <c r="H783" s="6" t="s">
        <v>503</v>
      </c>
      <c r="I783" s="6" t="s">
        <v>504</v>
      </c>
      <c r="J783" s="44" t="s">
        <v>10</v>
      </c>
      <c r="K783" s="45"/>
    </row>
    <row r="784" spans="1:14" ht="45" customHeight="1" x14ac:dyDescent="0.25">
      <c r="A784" s="6" t="s">
        <v>538</v>
      </c>
      <c r="B784" s="6">
        <v>89712</v>
      </c>
      <c r="C784" s="76" t="str">
        <f>VLOOKUP(B784,S!$A:$D,2,FALSE)</f>
        <v>TUBO PVC, SERIE NORMAL, ESGOTO PREDIAL, DN 50 MM, FORNECIDO E INSTALADO EM RAMAL DE DESCARGA OU RAMAL DE ESGOTO SANITÁRIO. AF_08/2022</v>
      </c>
      <c r="D784" s="76"/>
      <c r="E784" s="76"/>
      <c r="F784" s="77"/>
      <c r="G784" s="6" t="str">
        <f>VLOOKUP(B784,S!$A:$D,3,FALSE)</f>
        <v>M</v>
      </c>
      <c r="H784" s="20"/>
      <c r="I784" s="20">
        <f>J789</f>
        <v>25.52</v>
      </c>
      <c r="J784" s="64"/>
      <c r="K784" s="65"/>
      <c r="L784" s="20">
        <f>VLOOKUP(B784,S!$A:$D,4,FALSE)</f>
        <v>25.52</v>
      </c>
      <c r="M784" s="6" t="str">
        <f>IF(ROUND((L784-I784),2)=0,"OK, confere com a tabela.",IF(ROUND((L784-I784),2)&lt;0,"ACIMA ("&amp;TEXT(ROUND(I784*100/L784,4),"0,0000")&amp;" %) da tabela.","ABAIXO ("&amp;TEXT(ROUND(I784*100/L784,4),"0,0000")&amp;" %) da tabela."))</f>
        <v>OK, confere com a tabela.</v>
      </c>
    </row>
    <row r="785" spans="1:14" ht="30" customHeight="1" x14ac:dyDescent="0.25">
      <c r="A785" s="16" t="s">
        <v>506</v>
      </c>
      <c r="B785" s="16">
        <v>9838</v>
      </c>
      <c r="C785" s="66" t="str">
        <f>VLOOKUP(B785,IF(A785="COMPOSICAO",S!$A:$D,I!$A:$D),2,FALSE)</f>
        <v>TUBO PVC SERIE NORMAL, DN 50 MM, PARA ESGOTO PREDIAL (NBR 5688)</v>
      </c>
      <c r="D785" s="66"/>
      <c r="E785" s="66"/>
      <c r="F785" s="66"/>
      <c r="G785" s="16" t="str">
        <f>VLOOKUP(B785,IF(A785="COMPOSICAO",S!$A:$D,I!$A:$D),3,FALSE)</f>
        <v>M</v>
      </c>
      <c r="H785" s="21">
        <f>1.0549</f>
        <v>1.0548999999999999</v>
      </c>
      <c r="I785" s="17">
        <f>IF(A785="COMPOSICAO",VLOOKUP("TOTAL - "&amp;B785,COMPOSICAO_AUX_1!$A:$J,10,FALSE),VLOOKUP(B785,I!$A:$D,4,FALSE))</f>
        <v>11.98</v>
      </c>
      <c r="J785" s="37">
        <f>TRUNC(H785*I785,2)</f>
        <v>12.63</v>
      </c>
      <c r="K785" s="38"/>
      <c r="L785" s="3"/>
      <c r="M785" s="3"/>
      <c r="N785" s="3"/>
    </row>
    <row r="786" spans="1:14" ht="15" customHeight="1" x14ac:dyDescent="0.25">
      <c r="A786" s="16" t="s">
        <v>506</v>
      </c>
      <c r="B786" s="16">
        <v>38383</v>
      </c>
      <c r="C786" s="66" t="str">
        <f>VLOOKUP(B786,IF(A786="COMPOSICAO",S!$A:$D,I!$A:$D),2,FALSE)</f>
        <v>LIXA D'AGUA EM FOLHA, GRAO 100</v>
      </c>
      <c r="D786" s="66"/>
      <c r="E786" s="66"/>
      <c r="F786" s="66"/>
      <c r="G786" s="16" t="str">
        <f>VLOOKUP(B786,IF(A786="COMPOSICAO",S!$A:$D,I!$A:$D),3,FALSE)</f>
        <v>UN</v>
      </c>
      <c r="H786" s="21">
        <f>0.0177</f>
        <v>1.77E-2</v>
      </c>
      <c r="I786" s="17">
        <f>IF(A786="COMPOSICAO",VLOOKUP("TOTAL - "&amp;B786,COMPOSICAO_AUX_1!$A:$J,10,FALSE),VLOOKUP(B786,I!$A:$D,4,FALSE))</f>
        <v>1.79</v>
      </c>
      <c r="J786" s="37">
        <f>TRUNC(H786*I786,2)</f>
        <v>0.03</v>
      </c>
      <c r="K786" s="38"/>
      <c r="L786" s="3"/>
      <c r="M786" s="3"/>
      <c r="N786" s="3"/>
    </row>
    <row r="787" spans="1:14" ht="30" customHeight="1" x14ac:dyDescent="0.25">
      <c r="A787" s="16" t="s">
        <v>507</v>
      </c>
      <c r="B787" s="16">
        <v>88248</v>
      </c>
      <c r="C787" s="66" t="str">
        <f>VLOOKUP(B787,IF(A787="COMPOSICAO",S!$A:$D,I!$A:$D),2,FALSE)</f>
        <v>AUXILIAR DE ENCANADOR OU BOMBEIRO HIDRÁULICO COM ENCARGOS COMPLEMENTARES</v>
      </c>
      <c r="D787" s="66"/>
      <c r="E787" s="66"/>
      <c r="F787" s="66"/>
      <c r="G787" s="16" t="str">
        <f>VLOOKUP(B787,IF(A787="COMPOSICAO",S!$A:$D,I!$A:$D),3,FALSE)</f>
        <v>H</v>
      </c>
      <c r="H787" s="21">
        <f>0.3182</f>
        <v>0.31819999999999998</v>
      </c>
      <c r="I787" s="17">
        <f>IF(A787="COMPOSICAO",VLOOKUP("TOTAL - "&amp;B787,COMPOSICAO_AUX_1!$A:$J,10,FALSE),VLOOKUP(B787,I!$A:$D,4,FALSE))</f>
        <v>18.260000000000002</v>
      </c>
      <c r="J787" s="37">
        <f>TRUNC(H787*I787,2)</f>
        <v>5.81</v>
      </c>
      <c r="K787" s="38"/>
      <c r="L787" s="3"/>
      <c r="M787" s="3"/>
      <c r="N787" s="3"/>
    </row>
    <row r="788" spans="1:14" ht="30" customHeight="1" x14ac:dyDescent="0.25">
      <c r="A788" s="16" t="s">
        <v>507</v>
      </c>
      <c r="B788" s="16">
        <v>88267</v>
      </c>
      <c r="C788" s="66" t="str">
        <f>VLOOKUP(B788,IF(A788="COMPOSICAO",S!$A:$D,I!$A:$D),2,FALSE)</f>
        <v>ENCANADOR OU BOMBEIRO HIDRÁULICO COM ENCARGOS COMPLEMENTARES</v>
      </c>
      <c r="D788" s="66"/>
      <c r="E788" s="66"/>
      <c r="F788" s="66"/>
      <c r="G788" s="16" t="str">
        <f>VLOOKUP(B788,IF(A788="COMPOSICAO",S!$A:$D,I!$A:$D),3,FALSE)</f>
        <v>H</v>
      </c>
      <c r="H788" s="21">
        <f>0.3182</f>
        <v>0.31819999999999998</v>
      </c>
      <c r="I788" s="17">
        <f>IF(A788="COMPOSICAO",VLOOKUP("TOTAL - "&amp;B788,COMPOSICAO_AUX_1!$A:$J,10,FALSE),VLOOKUP(B788,I!$A:$D,4,FALSE))</f>
        <v>22.169999999999998</v>
      </c>
      <c r="J788" s="37">
        <f>TRUNC(H788*I788,2)</f>
        <v>7.05</v>
      </c>
      <c r="K788" s="38"/>
      <c r="L788" s="3"/>
      <c r="M788" s="3"/>
      <c r="N788" s="3"/>
    </row>
    <row r="789" spans="1:14" ht="15" customHeight="1" x14ac:dyDescent="0.25">
      <c r="A789" s="22" t="s">
        <v>508</v>
      </c>
      <c r="B789" s="23"/>
      <c r="C789" s="23"/>
      <c r="D789" s="23"/>
      <c r="E789" s="23"/>
      <c r="F789" s="23"/>
      <c r="G789" s="24"/>
      <c r="H789" s="25"/>
      <c r="I789" s="18"/>
      <c r="J789" s="37">
        <f>SUM(J784:K788)</f>
        <v>25.52</v>
      </c>
      <c r="K789" s="38"/>
    </row>
    <row r="790" spans="1:14" ht="15" customHeight="1" x14ac:dyDescent="0.25">
      <c r="A790" s="22" t="str">
        <f>"TAXA DE BDI ("&amp;BDI&amp;" %)"</f>
        <v>TAXA DE BDI (20,34 %)</v>
      </c>
      <c r="B790" s="23"/>
      <c r="C790" s="23"/>
      <c r="D790" s="23"/>
      <c r="E790" s="23"/>
      <c r="F790" s="23"/>
      <c r="G790" s="24"/>
      <c r="H790" s="25"/>
      <c r="I790" s="18"/>
      <c r="J790" s="37">
        <f>ROUND(J789*(BDI/100),2)</f>
        <v>5.19</v>
      </c>
      <c r="K790" s="38"/>
    </row>
    <row r="791" spans="1:14" ht="15" customHeight="1" x14ac:dyDescent="0.25">
      <c r="A791" s="22" t="s">
        <v>586</v>
      </c>
      <c r="B791" s="23"/>
      <c r="C791" s="23"/>
      <c r="D791" s="23"/>
      <c r="E791" s="23"/>
      <c r="F791" s="23"/>
      <c r="G791" s="24"/>
      <c r="H791" s="25"/>
      <c r="I791" s="18"/>
      <c r="J791" s="37">
        <f>SUM(J789:K790)</f>
        <v>30.71</v>
      </c>
      <c r="K791" s="38"/>
    </row>
    <row r="792" spans="1:14" ht="15" customHeight="1" x14ac:dyDescent="0.25">
      <c r="A792" s="3"/>
      <c r="B792" s="3"/>
      <c r="C792" s="3"/>
      <c r="D792" s="3"/>
      <c r="E792" s="3"/>
      <c r="F792" s="3"/>
      <c r="G792" s="3"/>
      <c r="H792" s="3"/>
      <c r="I792" s="3"/>
      <c r="J792" s="3"/>
      <c r="K792" s="3"/>
    </row>
    <row r="793" spans="1:14" ht="15" customHeight="1" x14ac:dyDescent="0.25">
      <c r="A793" s="10" t="s">
        <v>502</v>
      </c>
      <c r="B793" s="10" t="s">
        <v>32</v>
      </c>
      <c r="C793" s="70" t="s">
        <v>8</v>
      </c>
      <c r="D793" s="71"/>
      <c r="E793" s="71"/>
      <c r="F793" s="71"/>
      <c r="G793" s="6" t="s">
        <v>33</v>
      </c>
      <c r="H793" s="6" t="s">
        <v>503</v>
      </c>
      <c r="I793" s="6" t="s">
        <v>504</v>
      </c>
      <c r="J793" s="44" t="s">
        <v>10</v>
      </c>
      <c r="K793" s="45"/>
    </row>
    <row r="794" spans="1:14" ht="45" customHeight="1" x14ac:dyDescent="0.25">
      <c r="A794" s="6" t="s">
        <v>538</v>
      </c>
      <c r="B794" s="6">
        <v>89714</v>
      </c>
      <c r="C794" s="76" t="str">
        <f>VLOOKUP(B794,S!$A:$D,2,FALSE)</f>
        <v>TUBO PVC, SERIE NORMAL, ESGOTO PREDIAL, DN 100 MM, FORNECIDO E INSTALADO EM RAMAL DE DESCARGA OU RAMAL DE ESGOTO SANITÁRIO. AF_08/2022</v>
      </c>
      <c r="D794" s="76"/>
      <c r="E794" s="76"/>
      <c r="F794" s="77"/>
      <c r="G794" s="6" t="str">
        <f>VLOOKUP(B794,S!$A:$D,3,FALSE)</f>
        <v>M</v>
      </c>
      <c r="H794" s="20"/>
      <c r="I794" s="20">
        <f>J799</f>
        <v>35.51</v>
      </c>
      <c r="J794" s="64"/>
      <c r="K794" s="65"/>
      <c r="L794" s="20">
        <f>VLOOKUP(B794,S!$A:$D,4,FALSE)</f>
        <v>35.51</v>
      </c>
      <c r="M794" s="6" t="str">
        <f>IF(ROUND((L794-I794),2)=0,"OK, confere com a tabela.",IF(ROUND((L794-I794),2)&lt;0,"ACIMA ("&amp;TEXT(ROUND(I794*100/L794,4),"0,0000")&amp;" %) da tabela.","ABAIXO ("&amp;TEXT(ROUND(I794*100/L794,4),"0,0000")&amp;" %) da tabela."))</f>
        <v>OK, confere com a tabela.</v>
      </c>
    </row>
    <row r="795" spans="1:14" ht="30" customHeight="1" x14ac:dyDescent="0.25">
      <c r="A795" s="16" t="s">
        <v>506</v>
      </c>
      <c r="B795" s="16">
        <v>9836</v>
      </c>
      <c r="C795" s="66" t="str">
        <f>VLOOKUP(B795,IF(A795="COMPOSICAO",S!$A:$D,I!$A:$D),2,FALSE)</f>
        <v>TUBO PVC  SERIE NORMAL, DN 100 MM, PARA ESGOTO  PREDIAL (NBR 5688)</v>
      </c>
      <c r="D795" s="66"/>
      <c r="E795" s="66"/>
      <c r="F795" s="66"/>
      <c r="G795" s="16" t="str">
        <f>VLOOKUP(B795,IF(A795="COMPOSICAO",S!$A:$D,I!$A:$D),3,FALSE)</f>
        <v>M</v>
      </c>
      <c r="H795" s="21">
        <f>1.0549</f>
        <v>1.0548999999999999</v>
      </c>
      <c r="I795" s="17">
        <f>IF(A795="COMPOSICAO",VLOOKUP("TOTAL - "&amp;B795,COMPOSICAO_AUX_1!$A:$J,10,FALSE),VLOOKUP(B795,I!$A:$D,4,FALSE))</f>
        <v>16.600000000000001</v>
      </c>
      <c r="J795" s="37">
        <f>TRUNC(H795*I795,2)</f>
        <v>17.510000000000002</v>
      </c>
      <c r="K795" s="38"/>
      <c r="L795" s="3"/>
      <c r="M795" s="3"/>
      <c r="N795" s="3"/>
    </row>
    <row r="796" spans="1:14" ht="15" customHeight="1" x14ac:dyDescent="0.25">
      <c r="A796" s="16" t="s">
        <v>506</v>
      </c>
      <c r="B796" s="16">
        <v>38383</v>
      </c>
      <c r="C796" s="66" t="str">
        <f>VLOOKUP(B796,IF(A796="COMPOSICAO",S!$A:$D,I!$A:$D),2,FALSE)</f>
        <v>LIXA D'AGUA EM FOLHA, GRAO 100</v>
      </c>
      <c r="D796" s="66"/>
      <c r="E796" s="66"/>
      <c r="F796" s="66"/>
      <c r="G796" s="16" t="str">
        <f>VLOOKUP(B796,IF(A796="COMPOSICAO",S!$A:$D,I!$A:$D),3,FALSE)</f>
        <v>UN</v>
      </c>
      <c r="H796" s="21">
        <f>0.0247</f>
        <v>2.47E-2</v>
      </c>
      <c r="I796" s="17">
        <f>IF(A796="COMPOSICAO",VLOOKUP("TOTAL - "&amp;B796,COMPOSICAO_AUX_1!$A:$J,10,FALSE),VLOOKUP(B796,I!$A:$D,4,FALSE))</f>
        <v>1.79</v>
      </c>
      <c r="J796" s="37">
        <f>TRUNC(H796*I796,2)</f>
        <v>0.04</v>
      </c>
      <c r="K796" s="38"/>
      <c r="L796" s="3"/>
      <c r="M796" s="3"/>
      <c r="N796" s="3"/>
    </row>
    <row r="797" spans="1:14" ht="30" customHeight="1" x14ac:dyDescent="0.25">
      <c r="A797" s="16" t="s">
        <v>507</v>
      </c>
      <c r="B797" s="16">
        <v>88248</v>
      </c>
      <c r="C797" s="66" t="str">
        <f>VLOOKUP(B797,IF(A797="COMPOSICAO",S!$A:$D,I!$A:$D),2,FALSE)</f>
        <v>AUXILIAR DE ENCANADOR OU BOMBEIRO HIDRÁULICO COM ENCARGOS COMPLEMENTARES</v>
      </c>
      <c r="D797" s="66"/>
      <c r="E797" s="66"/>
      <c r="F797" s="66"/>
      <c r="G797" s="16" t="str">
        <f>VLOOKUP(B797,IF(A797="COMPOSICAO",S!$A:$D,I!$A:$D),3,FALSE)</f>
        <v>H</v>
      </c>
      <c r="H797" s="21">
        <f>0.4444</f>
        <v>0.44440000000000002</v>
      </c>
      <c r="I797" s="17">
        <f>IF(A797="COMPOSICAO",VLOOKUP("TOTAL - "&amp;B797,COMPOSICAO_AUX_1!$A:$J,10,FALSE),VLOOKUP(B797,I!$A:$D,4,FALSE))</f>
        <v>18.260000000000002</v>
      </c>
      <c r="J797" s="37">
        <f>TRUNC(H797*I797,2)</f>
        <v>8.11</v>
      </c>
      <c r="K797" s="38"/>
      <c r="L797" s="3"/>
      <c r="M797" s="3"/>
      <c r="N797" s="3"/>
    </row>
    <row r="798" spans="1:14" ht="30" customHeight="1" x14ac:dyDescent="0.25">
      <c r="A798" s="16" t="s">
        <v>507</v>
      </c>
      <c r="B798" s="16">
        <v>88267</v>
      </c>
      <c r="C798" s="66" t="str">
        <f>VLOOKUP(B798,IF(A798="COMPOSICAO",S!$A:$D,I!$A:$D),2,FALSE)</f>
        <v>ENCANADOR OU BOMBEIRO HIDRÁULICO COM ENCARGOS COMPLEMENTARES</v>
      </c>
      <c r="D798" s="66"/>
      <c r="E798" s="66"/>
      <c r="F798" s="66"/>
      <c r="G798" s="16" t="str">
        <f>VLOOKUP(B798,IF(A798="COMPOSICAO",S!$A:$D,I!$A:$D),3,FALSE)</f>
        <v>H</v>
      </c>
      <c r="H798" s="21">
        <f>0.4444</f>
        <v>0.44440000000000002</v>
      </c>
      <c r="I798" s="17">
        <f>IF(A798="COMPOSICAO",VLOOKUP("TOTAL - "&amp;B798,COMPOSICAO_AUX_1!$A:$J,10,FALSE),VLOOKUP(B798,I!$A:$D,4,FALSE))</f>
        <v>22.169999999999998</v>
      </c>
      <c r="J798" s="37">
        <f>TRUNC(H798*I798,2)</f>
        <v>9.85</v>
      </c>
      <c r="K798" s="38"/>
      <c r="L798" s="3"/>
      <c r="M798" s="3"/>
      <c r="N798" s="3"/>
    </row>
    <row r="799" spans="1:14" ht="15" customHeight="1" x14ac:dyDescent="0.25">
      <c r="A799" s="22" t="s">
        <v>508</v>
      </c>
      <c r="B799" s="23"/>
      <c r="C799" s="23"/>
      <c r="D799" s="23"/>
      <c r="E799" s="23"/>
      <c r="F799" s="23"/>
      <c r="G799" s="24"/>
      <c r="H799" s="25"/>
      <c r="I799" s="18"/>
      <c r="J799" s="37">
        <f>SUM(J794:K798)</f>
        <v>35.51</v>
      </c>
      <c r="K799" s="38"/>
    </row>
    <row r="800" spans="1:14" ht="15" customHeight="1" x14ac:dyDescent="0.25">
      <c r="A800" s="22" t="str">
        <f>"TAXA DE BDI ("&amp;BDI&amp;" %)"</f>
        <v>TAXA DE BDI (20,34 %)</v>
      </c>
      <c r="B800" s="23"/>
      <c r="C800" s="23"/>
      <c r="D800" s="23"/>
      <c r="E800" s="23"/>
      <c r="F800" s="23"/>
      <c r="G800" s="24"/>
      <c r="H800" s="25"/>
      <c r="I800" s="18"/>
      <c r="J800" s="37">
        <f>ROUND(J799*(BDI/100),2)</f>
        <v>7.22</v>
      </c>
      <c r="K800" s="38"/>
    </row>
    <row r="801" spans="1:14" ht="15" customHeight="1" x14ac:dyDescent="0.25">
      <c r="A801" s="22" t="s">
        <v>587</v>
      </c>
      <c r="B801" s="23"/>
      <c r="C801" s="23"/>
      <c r="D801" s="23"/>
      <c r="E801" s="23"/>
      <c r="F801" s="23"/>
      <c r="G801" s="24"/>
      <c r="H801" s="25"/>
      <c r="I801" s="18"/>
      <c r="J801" s="37">
        <f>SUM(J799:K800)</f>
        <v>42.73</v>
      </c>
      <c r="K801" s="38"/>
    </row>
    <row r="802" spans="1:14" ht="15" customHeight="1" x14ac:dyDescent="0.25">
      <c r="A802" s="3"/>
      <c r="B802" s="3"/>
      <c r="C802" s="3"/>
      <c r="D802" s="3"/>
      <c r="E802" s="3"/>
      <c r="F802" s="3"/>
      <c r="G802" s="3"/>
      <c r="H802" s="3"/>
      <c r="I802" s="3"/>
      <c r="J802" s="3"/>
      <c r="K802" s="3"/>
    </row>
    <row r="803" spans="1:14" ht="15" customHeight="1" x14ac:dyDescent="0.25">
      <c r="A803" s="10" t="s">
        <v>502</v>
      </c>
      <c r="B803" s="10" t="s">
        <v>32</v>
      </c>
      <c r="C803" s="70" t="s">
        <v>8</v>
      </c>
      <c r="D803" s="71"/>
      <c r="E803" s="71"/>
      <c r="F803" s="71"/>
      <c r="G803" s="6" t="s">
        <v>33</v>
      </c>
      <c r="H803" s="6" t="s">
        <v>503</v>
      </c>
      <c r="I803" s="6" t="s">
        <v>504</v>
      </c>
      <c r="J803" s="44" t="s">
        <v>10</v>
      </c>
      <c r="K803" s="45"/>
    </row>
    <row r="804" spans="1:14" ht="45" customHeight="1" x14ac:dyDescent="0.25">
      <c r="A804" s="6" t="s">
        <v>538</v>
      </c>
      <c r="B804" s="6">
        <v>89798</v>
      </c>
      <c r="C804" s="76" t="str">
        <f>VLOOKUP(B804,S!$A:$D,2,FALSE)</f>
        <v>TUBO PVC, SERIE NORMAL, ESGOTO PREDIAL, DN 50 MM, FORNECIDO E INSTALADO EM PRUMADA DE ESGOTO SANITÁRIO OU VENTILAÇÃO. AF_08/2022</v>
      </c>
      <c r="D804" s="76"/>
      <c r="E804" s="76"/>
      <c r="F804" s="77"/>
      <c r="G804" s="6" t="str">
        <f>VLOOKUP(B804,S!$A:$D,3,FALSE)</f>
        <v>M</v>
      </c>
      <c r="H804" s="20"/>
      <c r="I804" s="20">
        <f>J809</f>
        <v>14.34</v>
      </c>
      <c r="J804" s="64"/>
      <c r="K804" s="65"/>
      <c r="L804" s="20">
        <f>VLOOKUP(B804,S!$A:$D,4,FALSE)</f>
        <v>14.34</v>
      </c>
      <c r="M804" s="6" t="str">
        <f>IF(ROUND((L804-I804),2)=0,"OK, confere com a tabela.",IF(ROUND((L804-I804),2)&lt;0,"ACIMA ("&amp;TEXT(ROUND(I804*100/L804,4),"0,0000")&amp;" %) da tabela.","ABAIXO ("&amp;TEXT(ROUND(I804*100/L804,4),"0,0000")&amp;" %) da tabela."))</f>
        <v>OK, confere com a tabela.</v>
      </c>
    </row>
    <row r="805" spans="1:14" ht="30" customHeight="1" x14ac:dyDescent="0.25">
      <c r="A805" s="16" t="s">
        <v>506</v>
      </c>
      <c r="B805" s="16">
        <v>9838</v>
      </c>
      <c r="C805" s="66" t="str">
        <f>VLOOKUP(B805,IF(A805="COMPOSICAO",S!$A:$D,I!$A:$D),2,FALSE)</f>
        <v>TUBO PVC SERIE NORMAL, DN 50 MM, PARA ESGOTO PREDIAL (NBR 5688)</v>
      </c>
      <c r="D805" s="66"/>
      <c r="E805" s="66"/>
      <c r="F805" s="66"/>
      <c r="G805" s="16" t="str">
        <f>VLOOKUP(B805,IF(A805="COMPOSICAO",S!$A:$D,I!$A:$D),3,FALSE)</f>
        <v>M</v>
      </c>
      <c r="H805" s="21">
        <f>1.0549</f>
        <v>1.0548999999999999</v>
      </c>
      <c r="I805" s="17">
        <f>IF(A805="COMPOSICAO",VLOOKUP("TOTAL - "&amp;B805,COMPOSICAO_AUX_1!$A:$J,10,FALSE),VLOOKUP(B805,I!$A:$D,4,FALSE))</f>
        <v>11.98</v>
      </c>
      <c r="J805" s="37">
        <f>TRUNC(H805*I805,2)</f>
        <v>12.63</v>
      </c>
      <c r="K805" s="38"/>
      <c r="L805" s="3"/>
      <c r="M805" s="3"/>
      <c r="N805" s="3"/>
    </row>
    <row r="806" spans="1:14" ht="15" customHeight="1" x14ac:dyDescent="0.25">
      <c r="A806" s="16" t="s">
        <v>506</v>
      </c>
      <c r="B806" s="16">
        <v>38383</v>
      </c>
      <c r="C806" s="66" t="str">
        <f>VLOOKUP(B806,IF(A806="COMPOSICAO",S!$A:$D,I!$A:$D),2,FALSE)</f>
        <v>LIXA D'AGUA EM FOLHA, GRAO 100</v>
      </c>
      <c r="D806" s="66"/>
      <c r="E806" s="66"/>
      <c r="F806" s="66"/>
      <c r="G806" s="16" t="str">
        <f>VLOOKUP(B806,IF(A806="COMPOSICAO",S!$A:$D,I!$A:$D),3,FALSE)</f>
        <v>UN</v>
      </c>
      <c r="H806" s="21">
        <f>0.023</f>
        <v>2.3E-2</v>
      </c>
      <c r="I806" s="17">
        <f>IF(A806="COMPOSICAO",VLOOKUP("TOTAL - "&amp;B806,COMPOSICAO_AUX_1!$A:$J,10,FALSE),VLOOKUP(B806,I!$A:$D,4,FALSE))</f>
        <v>1.79</v>
      </c>
      <c r="J806" s="37">
        <f>TRUNC(H806*I806,2)</f>
        <v>0.04</v>
      </c>
      <c r="K806" s="38"/>
      <c r="L806" s="3"/>
      <c r="M806" s="3"/>
      <c r="N806" s="3"/>
    </row>
    <row r="807" spans="1:14" ht="30" customHeight="1" x14ac:dyDescent="0.25">
      <c r="A807" s="16" t="s">
        <v>507</v>
      </c>
      <c r="B807" s="16">
        <v>88248</v>
      </c>
      <c r="C807" s="66" t="str">
        <f>VLOOKUP(B807,IF(A807="COMPOSICAO",S!$A:$D,I!$A:$D),2,FALSE)</f>
        <v>AUXILIAR DE ENCANADOR OU BOMBEIRO HIDRÁULICO COM ENCARGOS COMPLEMENTARES</v>
      </c>
      <c r="D807" s="66"/>
      <c r="E807" s="66"/>
      <c r="F807" s="66"/>
      <c r="G807" s="16" t="str">
        <f>VLOOKUP(B807,IF(A807="COMPOSICAO",S!$A:$D,I!$A:$D),3,FALSE)</f>
        <v>H</v>
      </c>
      <c r="H807" s="21">
        <f>0.0415</f>
        <v>4.1500000000000002E-2</v>
      </c>
      <c r="I807" s="17">
        <f>IF(A807="COMPOSICAO",VLOOKUP("TOTAL - "&amp;B807,COMPOSICAO_AUX_1!$A:$J,10,FALSE),VLOOKUP(B807,I!$A:$D,4,FALSE))</f>
        <v>18.260000000000002</v>
      </c>
      <c r="J807" s="37">
        <f>TRUNC(H807*I807,2)</f>
        <v>0.75</v>
      </c>
      <c r="K807" s="38"/>
      <c r="L807" s="3"/>
      <c r="M807" s="3"/>
      <c r="N807" s="3"/>
    </row>
    <row r="808" spans="1:14" ht="30" customHeight="1" x14ac:dyDescent="0.25">
      <c r="A808" s="16" t="s">
        <v>507</v>
      </c>
      <c r="B808" s="16">
        <v>88267</v>
      </c>
      <c r="C808" s="66" t="str">
        <f>VLOOKUP(B808,IF(A808="COMPOSICAO",S!$A:$D,I!$A:$D),2,FALSE)</f>
        <v>ENCANADOR OU BOMBEIRO HIDRÁULICO COM ENCARGOS COMPLEMENTARES</v>
      </c>
      <c r="D808" s="66"/>
      <c r="E808" s="66"/>
      <c r="F808" s="66"/>
      <c r="G808" s="16" t="str">
        <f>VLOOKUP(B808,IF(A808="COMPOSICAO",S!$A:$D,I!$A:$D),3,FALSE)</f>
        <v>H</v>
      </c>
      <c r="H808" s="21">
        <f>0.0415</f>
        <v>4.1500000000000002E-2</v>
      </c>
      <c r="I808" s="17">
        <f>IF(A808="COMPOSICAO",VLOOKUP("TOTAL - "&amp;B808,COMPOSICAO_AUX_1!$A:$J,10,FALSE),VLOOKUP(B808,I!$A:$D,4,FALSE))</f>
        <v>22.169999999999998</v>
      </c>
      <c r="J808" s="37">
        <f>TRUNC(H808*I808,2)</f>
        <v>0.92</v>
      </c>
      <c r="K808" s="38"/>
      <c r="L808" s="3"/>
      <c r="M808" s="3"/>
      <c r="N808" s="3"/>
    </row>
    <row r="809" spans="1:14" ht="15" customHeight="1" x14ac:dyDescent="0.25">
      <c r="A809" s="22" t="s">
        <v>508</v>
      </c>
      <c r="B809" s="23"/>
      <c r="C809" s="23"/>
      <c r="D809" s="23"/>
      <c r="E809" s="23"/>
      <c r="F809" s="23"/>
      <c r="G809" s="24"/>
      <c r="H809" s="25"/>
      <c r="I809" s="18"/>
      <c r="J809" s="37">
        <f>SUM(J804:K808)</f>
        <v>14.34</v>
      </c>
      <c r="K809" s="38"/>
    </row>
    <row r="810" spans="1:14" ht="15" customHeight="1" x14ac:dyDescent="0.25">
      <c r="A810" s="22" t="str">
        <f>"TAXA DE BDI ("&amp;BDI&amp;" %)"</f>
        <v>TAXA DE BDI (20,34 %)</v>
      </c>
      <c r="B810" s="23"/>
      <c r="C810" s="23"/>
      <c r="D810" s="23"/>
      <c r="E810" s="23"/>
      <c r="F810" s="23"/>
      <c r="G810" s="24"/>
      <c r="H810" s="25"/>
      <c r="I810" s="18"/>
      <c r="J810" s="37">
        <f>ROUND(J809*(BDI/100),2)</f>
        <v>2.92</v>
      </c>
      <c r="K810" s="38"/>
    </row>
    <row r="811" spans="1:14" ht="15" customHeight="1" x14ac:dyDescent="0.25">
      <c r="A811" s="22" t="s">
        <v>588</v>
      </c>
      <c r="B811" s="23"/>
      <c r="C811" s="23"/>
      <c r="D811" s="23"/>
      <c r="E811" s="23"/>
      <c r="F811" s="23"/>
      <c r="G811" s="24"/>
      <c r="H811" s="25"/>
      <c r="I811" s="18"/>
      <c r="J811" s="37">
        <f>SUM(J809:K810)</f>
        <v>17.259999999999998</v>
      </c>
      <c r="K811" s="38"/>
    </row>
    <row r="812" spans="1:14" ht="15" customHeight="1" x14ac:dyDescent="0.25">
      <c r="A812" s="3"/>
      <c r="B812" s="3"/>
      <c r="C812" s="3"/>
      <c r="D812" s="3"/>
      <c r="E812" s="3"/>
      <c r="F812" s="3"/>
      <c r="G812" s="3"/>
      <c r="H812" s="3"/>
      <c r="I812" s="3"/>
      <c r="J812" s="3"/>
      <c r="K812" s="3"/>
    </row>
    <row r="813" spans="1:14" ht="15" customHeight="1" x14ac:dyDescent="0.25">
      <c r="A813" s="10" t="s">
        <v>502</v>
      </c>
      <c r="B813" s="10" t="s">
        <v>32</v>
      </c>
      <c r="C813" s="70" t="s">
        <v>8</v>
      </c>
      <c r="D813" s="71"/>
      <c r="E813" s="71"/>
      <c r="F813" s="71"/>
      <c r="G813" s="6" t="s">
        <v>33</v>
      </c>
      <c r="H813" s="6" t="s">
        <v>503</v>
      </c>
      <c r="I813" s="6" t="s">
        <v>504</v>
      </c>
      <c r="J813" s="44" t="s">
        <v>10</v>
      </c>
      <c r="K813" s="45"/>
    </row>
    <row r="814" spans="1:14" ht="45" customHeight="1" x14ac:dyDescent="0.25">
      <c r="A814" s="6" t="s">
        <v>538</v>
      </c>
      <c r="B814" s="6">
        <v>89799</v>
      </c>
      <c r="C814" s="76" t="str">
        <f>VLOOKUP(B814,S!$A:$D,2,FALSE)</f>
        <v>TUBO PVC, SERIE NORMAL, ESGOTO PREDIAL, DN 75 MM, FORNECIDO E INSTALADO EM PRUMADA DE ESGOTO SANITÁRIO OU VENTILAÇÃO. AF_08/2022</v>
      </c>
      <c r="D814" s="76"/>
      <c r="E814" s="76"/>
      <c r="F814" s="77"/>
      <c r="G814" s="6" t="str">
        <f>VLOOKUP(B814,S!$A:$D,3,FALSE)</f>
        <v>M</v>
      </c>
      <c r="H814" s="20"/>
      <c r="I814" s="20">
        <f>J819</f>
        <v>22.730000000000004</v>
      </c>
      <c r="J814" s="64"/>
      <c r="K814" s="65"/>
      <c r="L814" s="20">
        <f>VLOOKUP(B814,S!$A:$D,4,FALSE)</f>
        <v>22.73</v>
      </c>
      <c r="M814" s="6" t="str">
        <f>IF(ROUND((L814-I814),2)=0,"OK, confere com a tabela.",IF(ROUND((L814-I814),2)&lt;0,"ACIMA ("&amp;TEXT(ROUND(I814*100/L814,4),"0,0000")&amp;" %) da tabela.","ABAIXO ("&amp;TEXT(ROUND(I814*100/L814,4),"0,0000")&amp;" %) da tabela."))</f>
        <v>OK, confere com a tabela.</v>
      </c>
    </row>
    <row r="815" spans="1:14" ht="30" customHeight="1" x14ac:dyDescent="0.25">
      <c r="A815" s="16" t="s">
        <v>506</v>
      </c>
      <c r="B815" s="16">
        <v>9837</v>
      </c>
      <c r="C815" s="66" t="str">
        <f>VLOOKUP(B815,IF(A815="COMPOSICAO",S!$A:$D,I!$A:$D),2,FALSE)</f>
        <v>TUBO PVC SERIE NORMAL, DN 75 MM, PARA ESGOTO PREDIAL (NBR 5688)</v>
      </c>
      <c r="D815" s="66"/>
      <c r="E815" s="66"/>
      <c r="F815" s="66"/>
      <c r="G815" s="16" t="str">
        <f>VLOOKUP(B815,IF(A815="COMPOSICAO",S!$A:$D,I!$A:$D),3,FALSE)</f>
        <v>M</v>
      </c>
      <c r="H815" s="21">
        <f>1.0549</f>
        <v>1.0548999999999999</v>
      </c>
      <c r="I815" s="17">
        <f>IF(A815="COMPOSICAO",VLOOKUP("TOTAL - "&amp;B815,COMPOSICAO_AUX_1!$A:$J,10,FALSE),VLOOKUP(B815,I!$A:$D,4,FALSE))</f>
        <v>15.71</v>
      </c>
      <c r="J815" s="37">
        <f>TRUNC(H815*I815,2)</f>
        <v>16.57</v>
      </c>
      <c r="K815" s="38"/>
      <c r="L815" s="3"/>
      <c r="M815" s="3"/>
      <c r="N815" s="3"/>
    </row>
    <row r="816" spans="1:14" ht="15" customHeight="1" x14ac:dyDescent="0.25">
      <c r="A816" s="16" t="s">
        <v>506</v>
      </c>
      <c r="B816" s="16">
        <v>38383</v>
      </c>
      <c r="C816" s="66" t="str">
        <f>VLOOKUP(B816,IF(A816="COMPOSICAO",S!$A:$D,I!$A:$D),2,FALSE)</f>
        <v>LIXA D'AGUA EM FOLHA, GRAO 100</v>
      </c>
      <c r="D816" s="66"/>
      <c r="E816" s="66"/>
      <c r="F816" s="66"/>
      <c r="G816" s="16" t="str">
        <f>VLOOKUP(B816,IF(A816="COMPOSICAO",S!$A:$D,I!$A:$D),3,FALSE)</f>
        <v>UN</v>
      </c>
      <c r="H816" s="21">
        <f>0.0085</f>
        <v>8.5000000000000006E-3</v>
      </c>
      <c r="I816" s="17">
        <f>IF(A816="COMPOSICAO",VLOOKUP("TOTAL - "&amp;B816,COMPOSICAO_AUX_1!$A:$J,10,FALSE),VLOOKUP(B816,I!$A:$D,4,FALSE))</f>
        <v>1.79</v>
      </c>
      <c r="J816" s="37">
        <f>TRUNC(H816*I816,2)</f>
        <v>0.01</v>
      </c>
      <c r="K816" s="38"/>
      <c r="L816" s="3"/>
      <c r="M816" s="3"/>
      <c r="N816" s="3"/>
    </row>
    <row r="817" spans="1:14" ht="30" customHeight="1" x14ac:dyDescent="0.25">
      <c r="A817" s="16" t="s">
        <v>507</v>
      </c>
      <c r="B817" s="16">
        <v>88248</v>
      </c>
      <c r="C817" s="66" t="str">
        <f>VLOOKUP(B817,IF(A817="COMPOSICAO",S!$A:$D,I!$A:$D),2,FALSE)</f>
        <v>AUXILIAR DE ENCANADOR OU BOMBEIRO HIDRÁULICO COM ENCARGOS COMPLEMENTARES</v>
      </c>
      <c r="D817" s="66"/>
      <c r="E817" s="66"/>
      <c r="F817" s="66"/>
      <c r="G817" s="16" t="str">
        <f>VLOOKUP(B817,IF(A817="COMPOSICAO",S!$A:$D,I!$A:$D),3,FALSE)</f>
        <v>H</v>
      </c>
      <c r="H817" s="21">
        <f>0.1524</f>
        <v>0.15240000000000001</v>
      </c>
      <c r="I817" s="17">
        <f>IF(A817="COMPOSICAO",VLOOKUP("TOTAL - "&amp;B817,COMPOSICAO_AUX_1!$A:$J,10,FALSE),VLOOKUP(B817,I!$A:$D,4,FALSE))</f>
        <v>18.260000000000002</v>
      </c>
      <c r="J817" s="37">
        <f>TRUNC(H817*I817,2)</f>
        <v>2.78</v>
      </c>
      <c r="K817" s="38"/>
      <c r="L817" s="3"/>
      <c r="M817" s="3"/>
      <c r="N817" s="3"/>
    </row>
    <row r="818" spans="1:14" ht="30" customHeight="1" x14ac:dyDescent="0.25">
      <c r="A818" s="16" t="s">
        <v>507</v>
      </c>
      <c r="B818" s="16">
        <v>88267</v>
      </c>
      <c r="C818" s="66" t="str">
        <f>VLOOKUP(B818,IF(A818="COMPOSICAO",S!$A:$D,I!$A:$D),2,FALSE)</f>
        <v>ENCANADOR OU BOMBEIRO HIDRÁULICO COM ENCARGOS COMPLEMENTARES</v>
      </c>
      <c r="D818" s="66"/>
      <c r="E818" s="66"/>
      <c r="F818" s="66"/>
      <c r="G818" s="16" t="str">
        <f>VLOOKUP(B818,IF(A818="COMPOSICAO",S!$A:$D,I!$A:$D),3,FALSE)</f>
        <v>H</v>
      </c>
      <c r="H818" s="21">
        <f>0.1524</f>
        <v>0.15240000000000001</v>
      </c>
      <c r="I818" s="17">
        <f>IF(A818="COMPOSICAO",VLOOKUP("TOTAL - "&amp;B818,COMPOSICAO_AUX_1!$A:$J,10,FALSE),VLOOKUP(B818,I!$A:$D,4,FALSE))</f>
        <v>22.169999999999998</v>
      </c>
      <c r="J818" s="37">
        <f>TRUNC(H818*I818,2)</f>
        <v>3.37</v>
      </c>
      <c r="K818" s="38"/>
      <c r="L818" s="3"/>
      <c r="M818" s="3"/>
      <c r="N818" s="3"/>
    </row>
    <row r="819" spans="1:14" ht="15" customHeight="1" x14ac:dyDescent="0.25">
      <c r="A819" s="22" t="s">
        <v>508</v>
      </c>
      <c r="B819" s="23"/>
      <c r="C819" s="23"/>
      <c r="D819" s="23"/>
      <c r="E819" s="23"/>
      <c r="F819" s="23"/>
      <c r="G819" s="24"/>
      <c r="H819" s="25"/>
      <c r="I819" s="18"/>
      <c r="J819" s="37">
        <f>SUM(J814:K818)</f>
        <v>22.730000000000004</v>
      </c>
      <c r="K819" s="38"/>
    </row>
    <row r="820" spans="1:14" ht="15" customHeight="1" x14ac:dyDescent="0.25">
      <c r="A820" s="22" t="str">
        <f>"TAXA DE BDI ("&amp;BDI&amp;" %)"</f>
        <v>TAXA DE BDI (20,34 %)</v>
      </c>
      <c r="B820" s="23"/>
      <c r="C820" s="23"/>
      <c r="D820" s="23"/>
      <c r="E820" s="23"/>
      <c r="F820" s="23"/>
      <c r="G820" s="24"/>
      <c r="H820" s="25"/>
      <c r="I820" s="18"/>
      <c r="J820" s="37">
        <f>ROUND(J819*(BDI/100),2)</f>
        <v>4.62</v>
      </c>
      <c r="K820" s="38"/>
    </row>
    <row r="821" spans="1:14" ht="15" customHeight="1" x14ac:dyDescent="0.25">
      <c r="A821" s="22" t="s">
        <v>589</v>
      </c>
      <c r="B821" s="23"/>
      <c r="C821" s="23"/>
      <c r="D821" s="23"/>
      <c r="E821" s="23"/>
      <c r="F821" s="23"/>
      <c r="G821" s="24"/>
      <c r="H821" s="25"/>
      <c r="I821" s="18"/>
      <c r="J821" s="37">
        <f>SUM(J819:K820)</f>
        <v>27.350000000000005</v>
      </c>
      <c r="K821" s="38"/>
    </row>
    <row r="822" spans="1:14" ht="15" customHeight="1" x14ac:dyDescent="0.25">
      <c r="A822" s="3"/>
      <c r="B822" s="3"/>
      <c r="C822" s="3"/>
      <c r="D822" s="3"/>
      <c r="E822" s="3"/>
      <c r="F822" s="3"/>
      <c r="G822" s="3"/>
      <c r="H822" s="3"/>
      <c r="I822" s="3"/>
      <c r="J822" s="3"/>
      <c r="K822" s="3"/>
    </row>
    <row r="823" spans="1:14" ht="15" customHeight="1" x14ac:dyDescent="0.25">
      <c r="A823" s="10" t="s">
        <v>502</v>
      </c>
      <c r="B823" s="10" t="s">
        <v>32</v>
      </c>
      <c r="C823" s="70" t="s">
        <v>8</v>
      </c>
      <c r="D823" s="71"/>
      <c r="E823" s="71"/>
      <c r="F823" s="71"/>
      <c r="G823" s="6" t="s">
        <v>33</v>
      </c>
      <c r="H823" s="6" t="s">
        <v>503</v>
      </c>
      <c r="I823" s="6" t="s">
        <v>504</v>
      </c>
      <c r="J823" s="44" t="s">
        <v>10</v>
      </c>
      <c r="K823" s="45"/>
    </row>
    <row r="824" spans="1:14" ht="60" customHeight="1" x14ac:dyDescent="0.25">
      <c r="A824" s="6" t="s">
        <v>538</v>
      </c>
      <c r="B824" s="6">
        <v>89724</v>
      </c>
      <c r="C824" s="76" t="str">
        <f>VLOOKUP(B824,S!$A:$D,2,FALSE)</f>
        <v>JOELHO 90 GRAUS, PVC, SERIE NORMAL, ESGOTO PREDIAL, DN 40 MM, JUNTA SOLDÁVEL, FORNECIDO E INSTALADO EM RAMAL DE DESCARGA OU RAMAL DE ESGOTO SANITÁRIO. AF_08/2022</v>
      </c>
      <c r="D824" s="76"/>
      <c r="E824" s="76"/>
      <c r="F824" s="77"/>
      <c r="G824" s="6" t="str">
        <f>VLOOKUP(B824,S!$A:$D,3,FALSE)</f>
        <v>UN</v>
      </c>
      <c r="H824" s="20"/>
      <c r="I824" s="20">
        <f>J831</f>
        <v>8.9</v>
      </c>
      <c r="J824" s="64"/>
      <c r="K824" s="65"/>
      <c r="L824" s="20">
        <f>VLOOKUP(B824,S!$A:$D,4,FALSE)</f>
        <v>8.9</v>
      </c>
      <c r="M824" s="6" t="str">
        <f>IF(ROUND((L824-I824),2)=0,"OK, confere com a tabela.",IF(ROUND((L824-I824),2)&lt;0,"ACIMA ("&amp;TEXT(ROUND(I824*100/L824,4),"0,0000")&amp;" %) da tabela.","ABAIXO ("&amp;TEXT(ROUND(I824*100/L824,4),"0,0000")&amp;" %) da tabela."))</f>
        <v>OK, confere com a tabela.</v>
      </c>
    </row>
    <row r="825" spans="1:14" ht="30" customHeight="1" x14ac:dyDescent="0.25">
      <c r="A825" s="16" t="s">
        <v>506</v>
      </c>
      <c r="B825" s="16">
        <v>122</v>
      </c>
      <c r="C825" s="66" t="str">
        <f>VLOOKUP(B825,IF(A825="COMPOSICAO",S!$A:$D,I!$A:$D),2,FALSE)</f>
        <v>ADESIVO PLASTICO PARA PVC, FRASCO COM *850* GR</v>
      </c>
      <c r="D825" s="66"/>
      <c r="E825" s="66"/>
      <c r="F825" s="66"/>
      <c r="G825" s="16" t="str">
        <f>VLOOKUP(B825,IF(A825="COMPOSICAO",S!$A:$D,I!$A:$D),3,FALSE)</f>
        <v>UN</v>
      </c>
      <c r="H825" s="21">
        <f>0.0099</f>
        <v>9.9000000000000008E-3</v>
      </c>
      <c r="I825" s="17">
        <f>IF(A825="COMPOSICAO",VLOOKUP("TOTAL - "&amp;B825,COMPOSICAO_AUX_1!$A:$J,10,FALSE),VLOOKUP(B825,I!$A:$D,4,FALSE))</f>
        <v>53.01</v>
      </c>
      <c r="J825" s="37">
        <f t="shared" ref="J825:J830" si="34">TRUNC(H825*I825,2)</f>
        <v>0.52</v>
      </c>
      <c r="K825" s="38"/>
      <c r="L825" s="3"/>
      <c r="M825" s="3"/>
      <c r="N825" s="3"/>
    </row>
    <row r="826" spans="1:14" ht="30" customHeight="1" x14ac:dyDescent="0.25">
      <c r="A826" s="16" t="s">
        <v>506</v>
      </c>
      <c r="B826" s="16">
        <v>3517</v>
      </c>
      <c r="C826" s="66" t="str">
        <f>VLOOKUP(B826,IF(A826="COMPOSICAO",S!$A:$D,I!$A:$D),2,FALSE)</f>
        <v>JOELHO PVC, SOLDAVEL, BB, 90 GRAUS, SEM ANEL, DN 40 MM, PARA ESGOTO PREDIAL SECUNDARIO</v>
      </c>
      <c r="D826" s="66"/>
      <c r="E826" s="66"/>
      <c r="F826" s="66"/>
      <c r="G826" s="16" t="str">
        <f>VLOOKUP(B826,IF(A826="COMPOSICAO",S!$A:$D,I!$A:$D),3,FALSE)</f>
        <v>UN</v>
      </c>
      <c r="H826" s="21">
        <f>1</f>
        <v>1</v>
      </c>
      <c r="I826" s="17">
        <f>IF(A826="COMPOSICAO",VLOOKUP("TOTAL - "&amp;B826,COMPOSICAO_AUX_1!$A:$J,10,FALSE),VLOOKUP(B826,I!$A:$D,4,FALSE))</f>
        <v>2.35</v>
      </c>
      <c r="J826" s="37">
        <f t="shared" si="34"/>
        <v>2.35</v>
      </c>
      <c r="K826" s="38"/>
      <c r="L826" s="3"/>
      <c r="M826" s="3"/>
      <c r="N826" s="3"/>
    </row>
    <row r="827" spans="1:14" ht="30" customHeight="1" x14ac:dyDescent="0.25">
      <c r="A827" s="16" t="s">
        <v>506</v>
      </c>
      <c r="B827" s="16">
        <v>20083</v>
      </c>
      <c r="C827" s="66" t="str">
        <f>VLOOKUP(B827,IF(A827="COMPOSICAO",S!$A:$D,I!$A:$D),2,FALSE)</f>
        <v>SOLUCAO PREPARADORA / LIMPADORA PARA PVC, FRASCO COM 1000 CM3</v>
      </c>
      <c r="D827" s="66"/>
      <c r="E827" s="66"/>
      <c r="F827" s="66"/>
      <c r="G827" s="16" t="str">
        <f>VLOOKUP(B827,IF(A827="COMPOSICAO",S!$A:$D,I!$A:$D),3,FALSE)</f>
        <v>UN</v>
      </c>
      <c r="H827" s="21">
        <f>0.015</f>
        <v>1.4999999999999999E-2</v>
      </c>
      <c r="I827" s="17">
        <f>IF(A827="COMPOSICAO",VLOOKUP("TOTAL - "&amp;B827,COMPOSICAO_AUX_1!$A:$J,10,FALSE),VLOOKUP(B827,I!$A:$D,4,FALSE))</f>
        <v>60.06</v>
      </c>
      <c r="J827" s="37">
        <f t="shared" si="34"/>
        <v>0.9</v>
      </c>
      <c r="K827" s="38"/>
      <c r="L827" s="3"/>
      <c r="M827" s="3"/>
      <c r="N827" s="3"/>
    </row>
    <row r="828" spans="1:14" ht="15" customHeight="1" x14ac:dyDescent="0.25">
      <c r="A828" s="16" t="s">
        <v>506</v>
      </c>
      <c r="B828" s="16">
        <v>38383</v>
      </c>
      <c r="C828" s="66" t="str">
        <f>VLOOKUP(B828,IF(A828="COMPOSICAO",S!$A:$D,I!$A:$D),2,FALSE)</f>
        <v>LIXA D'AGUA EM FOLHA, GRAO 100</v>
      </c>
      <c r="D828" s="66"/>
      <c r="E828" s="66"/>
      <c r="F828" s="66"/>
      <c r="G828" s="16" t="str">
        <f>VLOOKUP(B828,IF(A828="COMPOSICAO",S!$A:$D,I!$A:$D),3,FALSE)</f>
        <v>UN</v>
      </c>
      <c r="H828" s="21">
        <f>0.0071</f>
        <v>7.1000000000000004E-3</v>
      </c>
      <c r="I828" s="17">
        <f>IF(A828="COMPOSICAO",VLOOKUP("TOTAL - "&amp;B828,COMPOSICAO_AUX_1!$A:$J,10,FALSE),VLOOKUP(B828,I!$A:$D,4,FALSE))</f>
        <v>1.79</v>
      </c>
      <c r="J828" s="37">
        <f t="shared" si="34"/>
        <v>0.01</v>
      </c>
      <c r="K828" s="38"/>
      <c r="L828" s="3"/>
      <c r="M828" s="3"/>
      <c r="N828" s="3"/>
    </row>
    <row r="829" spans="1:14" ht="30" customHeight="1" x14ac:dyDescent="0.25">
      <c r="A829" s="16" t="s">
        <v>507</v>
      </c>
      <c r="B829" s="16">
        <v>88248</v>
      </c>
      <c r="C829" s="66" t="str">
        <f>VLOOKUP(B829,IF(A829="COMPOSICAO",S!$A:$D,I!$A:$D),2,FALSE)</f>
        <v>AUXILIAR DE ENCANADOR OU BOMBEIRO HIDRÁULICO COM ENCARGOS COMPLEMENTARES</v>
      </c>
      <c r="D829" s="66"/>
      <c r="E829" s="66"/>
      <c r="F829" s="66"/>
      <c r="G829" s="16" t="str">
        <f>VLOOKUP(B829,IF(A829="COMPOSICAO",S!$A:$D,I!$A:$D),3,FALSE)</f>
        <v>H</v>
      </c>
      <c r="H829" s="21">
        <f>0.127</f>
        <v>0.127</v>
      </c>
      <c r="I829" s="17">
        <f>IF(A829="COMPOSICAO",VLOOKUP("TOTAL - "&amp;B829,COMPOSICAO_AUX_1!$A:$J,10,FALSE),VLOOKUP(B829,I!$A:$D,4,FALSE))</f>
        <v>18.260000000000002</v>
      </c>
      <c r="J829" s="37">
        <f t="shared" si="34"/>
        <v>2.31</v>
      </c>
      <c r="K829" s="38"/>
      <c r="L829" s="3"/>
      <c r="M829" s="3"/>
      <c r="N829" s="3"/>
    </row>
    <row r="830" spans="1:14" ht="30" customHeight="1" x14ac:dyDescent="0.25">
      <c r="A830" s="16" t="s">
        <v>507</v>
      </c>
      <c r="B830" s="16">
        <v>88267</v>
      </c>
      <c r="C830" s="66" t="str">
        <f>VLOOKUP(B830,IF(A830="COMPOSICAO",S!$A:$D,I!$A:$D),2,FALSE)</f>
        <v>ENCANADOR OU BOMBEIRO HIDRÁULICO COM ENCARGOS COMPLEMENTARES</v>
      </c>
      <c r="D830" s="66"/>
      <c r="E830" s="66"/>
      <c r="F830" s="66"/>
      <c r="G830" s="16" t="str">
        <f>VLOOKUP(B830,IF(A830="COMPOSICAO",S!$A:$D,I!$A:$D),3,FALSE)</f>
        <v>H</v>
      </c>
      <c r="H830" s="21">
        <f>0.127</f>
        <v>0.127</v>
      </c>
      <c r="I830" s="17">
        <f>IF(A830="COMPOSICAO",VLOOKUP("TOTAL - "&amp;B830,COMPOSICAO_AUX_1!$A:$J,10,FALSE),VLOOKUP(B830,I!$A:$D,4,FALSE))</f>
        <v>22.169999999999998</v>
      </c>
      <c r="J830" s="37">
        <f t="shared" si="34"/>
        <v>2.81</v>
      </c>
      <c r="K830" s="38"/>
      <c r="L830" s="3"/>
      <c r="M830" s="3"/>
      <c r="N830" s="3"/>
    </row>
    <row r="831" spans="1:14" ht="15" customHeight="1" x14ac:dyDescent="0.25">
      <c r="A831" s="22" t="s">
        <v>508</v>
      </c>
      <c r="B831" s="23"/>
      <c r="C831" s="23"/>
      <c r="D831" s="23"/>
      <c r="E831" s="23"/>
      <c r="F831" s="23"/>
      <c r="G831" s="24"/>
      <c r="H831" s="25"/>
      <c r="I831" s="18"/>
      <c r="J831" s="37">
        <f>SUM(J824:K830)</f>
        <v>8.9</v>
      </c>
      <c r="K831" s="38"/>
    </row>
    <row r="832" spans="1:14" ht="15" customHeight="1" x14ac:dyDescent="0.25">
      <c r="A832" s="22" t="str">
        <f>"TAXA DE BDI ("&amp;BDI&amp;" %)"</f>
        <v>TAXA DE BDI (20,34 %)</v>
      </c>
      <c r="B832" s="23"/>
      <c r="C832" s="23"/>
      <c r="D832" s="23"/>
      <c r="E832" s="23"/>
      <c r="F832" s="23"/>
      <c r="G832" s="24"/>
      <c r="H832" s="25"/>
      <c r="I832" s="18"/>
      <c r="J832" s="37">
        <f>ROUND(J831*(BDI/100),2)</f>
        <v>1.81</v>
      </c>
      <c r="K832" s="38"/>
    </row>
    <row r="833" spans="1:14" ht="15" customHeight="1" x14ac:dyDescent="0.25">
      <c r="A833" s="22" t="s">
        <v>590</v>
      </c>
      <c r="B833" s="23"/>
      <c r="C833" s="23"/>
      <c r="D833" s="23"/>
      <c r="E833" s="23"/>
      <c r="F833" s="23"/>
      <c r="G833" s="24"/>
      <c r="H833" s="25"/>
      <c r="I833" s="18"/>
      <c r="J833" s="37">
        <f>SUM(J831:K832)</f>
        <v>10.71</v>
      </c>
      <c r="K833" s="38"/>
    </row>
    <row r="834" spans="1:14" ht="15" customHeight="1" x14ac:dyDescent="0.25">
      <c r="A834" s="3"/>
      <c r="B834" s="3"/>
      <c r="C834" s="3"/>
      <c r="D834" s="3"/>
      <c r="E834" s="3"/>
      <c r="F834" s="3"/>
      <c r="G834" s="3"/>
      <c r="H834" s="3"/>
      <c r="I834" s="3"/>
      <c r="J834" s="3"/>
      <c r="K834" s="3"/>
    </row>
    <row r="835" spans="1:14" ht="15" customHeight="1" x14ac:dyDescent="0.25">
      <c r="A835" s="10" t="s">
        <v>502</v>
      </c>
      <c r="B835" s="10" t="s">
        <v>32</v>
      </c>
      <c r="C835" s="70" t="s">
        <v>8</v>
      </c>
      <c r="D835" s="71"/>
      <c r="E835" s="71"/>
      <c r="F835" s="71"/>
      <c r="G835" s="6" t="s">
        <v>33</v>
      </c>
      <c r="H835" s="6" t="s">
        <v>503</v>
      </c>
      <c r="I835" s="6" t="s">
        <v>504</v>
      </c>
      <c r="J835" s="44" t="s">
        <v>10</v>
      </c>
      <c r="K835" s="45"/>
    </row>
    <row r="836" spans="1:14" ht="60" customHeight="1" x14ac:dyDescent="0.25">
      <c r="A836" s="6" t="s">
        <v>538</v>
      </c>
      <c r="B836" s="6">
        <v>89731</v>
      </c>
      <c r="C836" s="76" t="str">
        <f>VLOOKUP(B836,S!$A:$D,2,FALSE)</f>
        <v>JOELHO 90 GRAUS, PVC, SERIE NORMAL, ESGOTO PREDIAL, DN 50 MM, JUNTA ELÁSTICA, FORNECIDO E INSTALADO EM RAMAL DE DESCARGA OU RAMAL DE ESGOTO SANITÁRIO. AF_08/2022</v>
      </c>
      <c r="D836" s="76"/>
      <c r="E836" s="76"/>
      <c r="F836" s="77"/>
      <c r="G836" s="6" t="str">
        <f>VLOOKUP(B836,S!$A:$D,3,FALSE)</f>
        <v>UN</v>
      </c>
      <c r="H836" s="20"/>
      <c r="I836" s="20">
        <f>J842</f>
        <v>14.02</v>
      </c>
      <c r="J836" s="64"/>
      <c r="K836" s="65"/>
      <c r="L836" s="20">
        <f>VLOOKUP(B836,S!$A:$D,4,FALSE)</f>
        <v>14.02</v>
      </c>
      <c r="M836" s="6" t="str">
        <f>IF(ROUND((L836-I836),2)=0,"OK, confere com a tabela.",IF(ROUND((L836-I836),2)&lt;0,"ACIMA ("&amp;TEXT(ROUND(I836*100/L836,4),"0,0000")&amp;" %) da tabela.","ABAIXO ("&amp;TEXT(ROUND(I836*100/L836,4),"0,0000")&amp;" %) da tabela."))</f>
        <v>OK, confere com a tabela.</v>
      </c>
    </row>
    <row r="837" spans="1:14" ht="30" customHeight="1" x14ac:dyDescent="0.25">
      <c r="A837" s="16" t="s">
        <v>506</v>
      </c>
      <c r="B837" s="16">
        <v>296</v>
      </c>
      <c r="C837" s="66" t="str">
        <f>VLOOKUP(B837,IF(A837="COMPOSICAO",S!$A:$D,I!$A:$D),2,FALSE)</f>
        <v>ANEL BORRACHA PARA TUBO ESGOTO PREDIAL, DN 50 MM (NBR 5688)</v>
      </c>
      <c r="D837" s="66"/>
      <c r="E837" s="66"/>
      <c r="F837" s="66"/>
      <c r="G837" s="16" t="str">
        <f>VLOOKUP(B837,IF(A837="COMPOSICAO",S!$A:$D,I!$A:$D),3,FALSE)</f>
        <v>UN</v>
      </c>
      <c r="H837" s="21">
        <f>2</f>
        <v>2</v>
      </c>
      <c r="I837" s="17">
        <f>IF(A837="COMPOSICAO",VLOOKUP("TOTAL - "&amp;B837,COMPOSICAO_AUX_1!$A:$J,10,FALSE),VLOOKUP(B837,I!$A:$D,4,FALSE))</f>
        <v>1.98</v>
      </c>
      <c r="J837" s="37">
        <f>TRUNC(H837*I837,2)</f>
        <v>3.96</v>
      </c>
      <c r="K837" s="38"/>
      <c r="L837" s="3"/>
      <c r="M837" s="3"/>
      <c r="N837" s="3"/>
    </row>
    <row r="838" spans="1:14" ht="30" customHeight="1" x14ac:dyDescent="0.25">
      <c r="A838" s="16" t="s">
        <v>506</v>
      </c>
      <c r="B838" s="16">
        <v>3526</v>
      </c>
      <c r="C838" s="66" t="str">
        <f>VLOOKUP(B838,IF(A838="COMPOSICAO",S!$A:$D,I!$A:$D),2,FALSE)</f>
        <v>JOELHO PVC, SOLDAVEL, PB, 90 GRAUS, DN 50 MM, PARA ESGOTO PREDIAL</v>
      </c>
      <c r="D838" s="66"/>
      <c r="E838" s="66"/>
      <c r="F838" s="66"/>
      <c r="G838" s="16" t="str">
        <f>VLOOKUP(B838,IF(A838="COMPOSICAO",S!$A:$D,I!$A:$D),3,FALSE)</f>
        <v>UN</v>
      </c>
      <c r="H838" s="21">
        <f>1</f>
        <v>1</v>
      </c>
      <c r="I838" s="17">
        <f>IF(A838="COMPOSICAO",VLOOKUP("TOTAL - "&amp;B838,COMPOSICAO_AUX_1!$A:$J,10,FALSE),VLOOKUP(B838,I!$A:$D,4,FALSE))</f>
        <v>3.41</v>
      </c>
      <c r="J838" s="37">
        <f>TRUNC(H838*I838,2)</f>
        <v>3.41</v>
      </c>
      <c r="K838" s="38"/>
      <c r="L838" s="3"/>
      <c r="M838" s="3"/>
      <c r="N838" s="3"/>
    </row>
    <row r="839" spans="1:14" ht="45" customHeight="1" x14ac:dyDescent="0.25">
      <c r="A839" s="16" t="s">
        <v>506</v>
      </c>
      <c r="B839" s="16">
        <v>20078</v>
      </c>
      <c r="C839" s="66" t="str">
        <f>VLOOKUP(B839,IF(A839="COMPOSICAO",S!$A:$D,I!$A:$D),2,FALSE)</f>
        <v>PASTA LUBRIFICANTE PARA TUBOS E CONEXOES COM JUNTA ELASTICA, EMBALAGEM DE *400* GR (USO EM PVC, ACO, POLIETILENO E OUTROS)</v>
      </c>
      <c r="D839" s="66"/>
      <c r="E839" s="66"/>
      <c r="F839" s="66"/>
      <c r="G839" s="16" t="str">
        <f>VLOOKUP(B839,IF(A839="COMPOSICAO",S!$A:$D,I!$A:$D),3,FALSE)</f>
        <v>UN</v>
      </c>
      <c r="H839" s="21">
        <f>0.05</f>
        <v>0.05</v>
      </c>
      <c r="I839" s="17">
        <f>IF(A839="COMPOSICAO",VLOOKUP("TOTAL - "&amp;B839,COMPOSICAO_AUX_1!$A:$J,10,FALSE),VLOOKUP(B839,I!$A:$D,4,FALSE))</f>
        <v>21.88</v>
      </c>
      <c r="J839" s="37">
        <f>TRUNC(H839*I839,2)</f>
        <v>1.0900000000000001</v>
      </c>
      <c r="K839" s="38"/>
      <c r="L839" s="3"/>
      <c r="M839" s="3"/>
      <c r="N839" s="3"/>
    </row>
    <row r="840" spans="1:14" ht="30" customHeight="1" x14ac:dyDescent="0.25">
      <c r="A840" s="16" t="s">
        <v>507</v>
      </c>
      <c r="B840" s="16">
        <v>88248</v>
      </c>
      <c r="C840" s="66" t="str">
        <f>VLOOKUP(B840,IF(A840="COMPOSICAO",S!$A:$D,I!$A:$D),2,FALSE)</f>
        <v>AUXILIAR DE ENCANADOR OU BOMBEIRO HIDRÁULICO COM ENCARGOS COMPLEMENTARES</v>
      </c>
      <c r="D840" s="66"/>
      <c r="E840" s="66"/>
      <c r="F840" s="66"/>
      <c r="G840" s="16" t="str">
        <f>VLOOKUP(B840,IF(A840="COMPOSICAO",S!$A:$D,I!$A:$D),3,FALSE)</f>
        <v>H</v>
      </c>
      <c r="H840" s="21">
        <f>0.1379</f>
        <v>0.13789999999999999</v>
      </c>
      <c r="I840" s="17">
        <f>IF(A840="COMPOSICAO",VLOOKUP("TOTAL - "&amp;B840,COMPOSICAO_AUX_1!$A:$J,10,FALSE),VLOOKUP(B840,I!$A:$D,4,FALSE))</f>
        <v>18.260000000000002</v>
      </c>
      <c r="J840" s="37">
        <f>TRUNC(H840*I840,2)</f>
        <v>2.5099999999999998</v>
      </c>
      <c r="K840" s="38"/>
      <c r="L840" s="3"/>
      <c r="M840" s="3"/>
      <c r="N840" s="3"/>
    </row>
    <row r="841" spans="1:14" ht="30" customHeight="1" x14ac:dyDescent="0.25">
      <c r="A841" s="16" t="s">
        <v>507</v>
      </c>
      <c r="B841" s="16">
        <v>88267</v>
      </c>
      <c r="C841" s="66" t="str">
        <f>VLOOKUP(B841,IF(A841="COMPOSICAO",S!$A:$D,I!$A:$D),2,FALSE)</f>
        <v>ENCANADOR OU BOMBEIRO HIDRÁULICO COM ENCARGOS COMPLEMENTARES</v>
      </c>
      <c r="D841" s="66"/>
      <c r="E841" s="66"/>
      <c r="F841" s="66"/>
      <c r="G841" s="16" t="str">
        <f>VLOOKUP(B841,IF(A841="COMPOSICAO",S!$A:$D,I!$A:$D),3,FALSE)</f>
        <v>H</v>
      </c>
      <c r="H841" s="21">
        <f>0.1379</f>
        <v>0.13789999999999999</v>
      </c>
      <c r="I841" s="17">
        <f>IF(A841="COMPOSICAO",VLOOKUP("TOTAL - "&amp;B841,COMPOSICAO_AUX_1!$A:$J,10,FALSE),VLOOKUP(B841,I!$A:$D,4,FALSE))</f>
        <v>22.169999999999998</v>
      </c>
      <c r="J841" s="37">
        <f>TRUNC(H841*I841,2)</f>
        <v>3.05</v>
      </c>
      <c r="K841" s="38"/>
      <c r="L841" s="3"/>
      <c r="M841" s="3"/>
      <c r="N841" s="3"/>
    </row>
    <row r="842" spans="1:14" ht="15" customHeight="1" x14ac:dyDescent="0.25">
      <c r="A842" s="22" t="s">
        <v>508</v>
      </c>
      <c r="B842" s="23"/>
      <c r="C842" s="23"/>
      <c r="D842" s="23"/>
      <c r="E842" s="23"/>
      <c r="F842" s="23"/>
      <c r="G842" s="24"/>
      <c r="H842" s="25"/>
      <c r="I842" s="18"/>
      <c r="J842" s="37">
        <f>SUM(J836:K841)</f>
        <v>14.02</v>
      </c>
      <c r="K842" s="38"/>
    </row>
    <row r="843" spans="1:14" ht="15" customHeight="1" x14ac:dyDescent="0.25">
      <c r="A843" s="22" t="str">
        <f>"TAXA DE BDI ("&amp;BDI&amp;" %)"</f>
        <v>TAXA DE BDI (20,34 %)</v>
      </c>
      <c r="B843" s="23"/>
      <c r="C843" s="23"/>
      <c r="D843" s="23"/>
      <c r="E843" s="23"/>
      <c r="F843" s="23"/>
      <c r="G843" s="24"/>
      <c r="H843" s="25"/>
      <c r="I843" s="18"/>
      <c r="J843" s="37">
        <f>ROUND(J842*(BDI/100),2)</f>
        <v>2.85</v>
      </c>
      <c r="K843" s="38"/>
    </row>
    <row r="844" spans="1:14" ht="15" customHeight="1" x14ac:dyDescent="0.25">
      <c r="A844" s="22" t="s">
        <v>591</v>
      </c>
      <c r="B844" s="23"/>
      <c r="C844" s="23"/>
      <c r="D844" s="23"/>
      <c r="E844" s="23"/>
      <c r="F844" s="23"/>
      <c r="G844" s="24"/>
      <c r="H844" s="25"/>
      <c r="I844" s="18"/>
      <c r="J844" s="37">
        <f>SUM(J842:K843)</f>
        <v>16.87</v>
      </c>
      <c r="K844" s="38"/>
    </row>
    <row r="845" spans="1:14" ht="15" customHeight="1" x14ac:dyDescent="0.25">
      <c r="A845" s="3"/>
      <c r="B845" s="3"/>
      <c r="C845" s="3"/>
      <c r="D845" s="3"/>
      <c r="E845" s="3"/>
      <c r="F845" s="3"/>
      <c r="G845" s="3"/>
      <c r="H845" s="3"/>
      <c r="I845" s="3"/>
      <c r="J845" s="3"/>
      <c r="K845" s="3"/>
    </row>
    <row r="846" spans="1:14" ht="15" customHeight="1" x14ac:dyDescent="0.25">
      <c r="A846" s="10" t="s">
        <v>502</v>
      </c>
      <c r="B846" s="10" t="s">
        <v>32</v>
      </c>
      <c r="C846" s="70" t="s">
        <v>8</v>
      </c>
      <c r="D846" s="71"/>
      <c r="E846" s="71"/>
      <c r="F846" s="71"/>
      <c r="G846" s="6" t="s">
        <v>33</v>
      </c>
      <c r="H846" s="6" t="s">
        <v>503</v>
      </c>
      <c r="I846" s="6" t="s">
        <v>504</v>
      </c>
      <c r="J846" s="44" t="s">
        <v>10</v>
      </c>
      <c r="K846" s="45"/>
    </row>
    <row r="847" spans="1:14" ht="60" customHeight="1" x14ac:dyDescent="0.25">
      <c r="A847" s="6" t="s">
        <v>538</v>
      </c>
      <c r="B847" s="6">
        <v>89744</v>
      </c>
      <c r="C847" s="76" t="str">
        <f>VLOOKUP(B847,S!$A:$D,2,FALSE)</f>
        <v>JOELHO 90 GRAUS, PVC, SERIE NORMAL, ESGOTO PREDIAL, DN 100 MM, JUNTA ELÁSTICA, FORNECIDO E INSTALADO EM RAMAL DE DESCARGA OU RAMAL DE ESGOTO SANITÁRIO. AF_08/2022</v>
      </c>
      <c r="D847" s="76"/>
      <c r="E847" s="76"/>
      <c r="F847" s="77"/>
      <c r="G847" s="6" t="str">
        <f>VLOOKUP(B847,S!$A:$D,3,FALSE)</f>
        <v>UN</v>
      </c>
      <c r="H847" s="20"/>
      <c r="I847" s="20">
        <f>J853</f>
        <v>26.529999999999994</v>
      </c>
      <c r="J847" s="64"/>
      <c r="K847" s="65"/>
      <c r="L847" s="20">
        <f>VLOOKUP(B847,S!$A:$D,4,FALSE)</f>
        <v>26.53</v>
      </c>
      <c r="M847" s="6" t="str">
        <f>IF(ROUND((L847-I847),2)=0,"OK, confere com a tabela.",IF(ROUND((L847-I847),2)&lt;0,"ACIMA ("&amp;TEXT(ROUND(I847*100/L847,4),"0,0000")&amp;" %) da tabela.","ABAIXO ("&amp;TEXT(ROUND(I847*100/L847,4),"0,0000")&amp;" %) da tabela."))</f>
        <v>OK, confere com a tabela.</v>
      </c>
    </row>
    <row r="848" spans="1:14" ht="30" customHeight="1" x14ac:dyDescent="0.25">
      <c r="A848" s="16" t="s">
        <v>506</v>
      </c>
      <c r="B848" s="16">
        <v>301</v>
      </c>
      <c r="C848" s="66" t="str">
        <f>VLOOKUP(B848,IF(A848="COMPOSICAO",S!$A:$D,I!$A:$D),2,FALSE)</f>
        <v>ANEL BORRACHA PARA TUBO ESGOTO PREDIAL, DN 100 MM (NBR 5688)</v>
      </c>
      <c r="D848" s="66"/>
      <c r="E848" s="66"/>
      <c r="F848" s="66"/>
      <c r="G848" s="16" t="str">
        <f>VLOOKUP(B848,IF(A848="COMPOSICAO",S!$A:$D,I!$A:$D),3,FALSE)</f>
        <v>UN</v>
      </c>
      <c r="H848" s="21">
        <f>2</f>
        <v>2</v>
      </c>
      <c r="I848" s="17">
        <f>IF(A848="COMPOSICAO",VLOOKUP("TOTAL - "&amp;B848,COMPOSICAO_AUX_1!$A:$J,10,FALSE),VLOOKUP(B848,I!$A:$D,4,FALSE))</f>
        <v>3.5</v>
      </c>
      <c r="J848" s="37">
        <f>TRUNC(H848*I848,2)</f>
        <v>7</v>
      </c>
      <c r="K848" s="38"/>
      <c r="L848" s="3"/>
      <c r="M848" s="3"/>
      <c r="N848" s="3"/>
    </row>
    <row r="849" spans="1:14" ht="30" customHeight="1" x14ac:dyDescent="0.25">
      <c r="A849" s="16" t="s">
        <v>506</v>
      </c>
      <c r="B849" s="16">
        <v>3520</v>
      </c>
      <c r="C849" s="66" t="str">
        <f>VLOOKUP(B849,IF(A849="COMPOSICAO",S!$A:$D,I!$A:$D),2,FALSE)</f>
        <v>JOELHO PVC, SOLDAVEL, PB, 90 GRAUS, DN 100 MM, PARA ESGOTO PREDIAL</v>
      </c>
      <c r="D849" s="66"/>
      <c r="E849" s="66"/>
      <c r="F849" s="66"/>
      <c r="G849" s="16" t="str">
        <f>VLOOKUP(B849,IF(A849="COMPOSICAO",S!$A:$D,I!$A:$D),3,FALSE)</f>
        <v>UN</v>
      </c>
      <c r="H849" s="21">
        <f>1</f>
        <v>1</v>
      </c>
      <c r="I849" s="17">
        <f>IF(A849="COMPOSICAO",VLOOKUP("TOTAL - "&amp;B849,COMPOSICAO_AUX_1!$A:$J,10,FALSE),VLOOKUP(B849,I!$A:$D,4,FALSE))</f>
        <v>9.25</v>
      </c>
      <c r="J849" s="37">
        <f>TRUNC(H849*I849,2)</f>
        <v>9.25</v>
      </c>
      <c r="K849" s="38"/>
      <c r="L849" s="3"/>
      <c r="M849" s="3"/>
      <c r="N849" s="3"/>
    </row>
    <row r="850" spans="1:14" ht="45" customHeight="1" x14ac:dyDescent="0.25">
      <c r="A850" s="16" t="s">
        <v>506</v>
      </c>
      <c r="B850" s="16">
        <v>20078</v>
      </c>
      <c r="C850" s="66" t="str">
        <f>VLOOKUP(B850,IF(A850="COMPOSICAO",S!$A:$D,I!$A:$D),2,FALSE)</f>
        <v>PASTA LUBRIFICANTE PARA TUBOS E CONEXOES COM JUNTA ELASTICA, EMBALAGEM DE *400* GR (USO EM PVC, ACO, POLIETILENO E OUTROS)</v>
      </c>
      <c r="D850" s="66"/>
      <c r="E850" s="66"/>
      <c r="F850" s="66"/>
      <c r="G850" s="16" t="str">
        <f>VLOOKUP(B850,IF(A850="COMPOSICAO",S!$A:$D,I!$A:$D),3,FALSE)</f>
        <v>UN</v>
      </c>
      <c r="H850" s="21">
        <f>0.115</f>
        <v>0.115</v>
      </c>
      <c r="I850" s="17">
        <f>IF(A850="COMPOSICAO",VLOOKUP("TOTAL - "&amp;B850,COMPOSICAO_AUX_1!$A:$J,10,FALSE),VLOOKUP(B850,I!$A:$D,4,FALSE))</f>
        <v>21.88</v>
      </c>
      <c r="J850" s="37">
        <f>TRUNC(H850*I850,2)</f>
        <v>2.5099999999999998</v>
      </c>
      <c r="K850" s="38"/>
      <c r="L850" s="3"/>
      <c r="M850" s="3"/>
      <c r="N850" s="3"/>
    </row>
    <row r="851" spans="1:14" ht="30" customHeight="1" x14ac:dyDescent="0.25">
      <c r="A851" s="16" t="s">
        <v>507</v>
      </c>
      <c r="B851" s="16">
        <v>88248</v>
      </c>
      <c r="C851" s="66" t="str">
        <f>VLOOKUP(B851,IF(A851="COMPOSICAO",S!$A:$D,I!$A:$D),2,FALSE)</f>
        <v>AUXILIAR DE ENCANADOR OU BOMBEIRO HIDRÁULICO COM ENCARGOS COMPLEMENTARES</v>
      </c>
      <c r="D851" s="66"/>
      <c r="E851" s="66"/>
      <c r="F851" s="66"/>
      <c r="G851" s="16" t="str">
        <f>VLOOKUP(B851,IF(A851="COMPOSICAO",S!$A:$D,I!$A:$D),3,FALSE)</f>
        <v>H</v>
      </c>
      <c r="H851" s="21">
        <f>0.1926</f>
        <v>0.19259999999999999</v>
      </c>
      <c r="I851" s="17">
        <f>IF(A851="COMPOSICAO",VLOOKUP("TOTAL - "&amp;B851,COMPOSICAO_AUX_1!$A:$J,10,FALSE),VLOOKUP(B851,I!$A:$D,4,FALSE))</f>
        <v>18.260000000000002</v>
      </c>
      <c r="J851" s="37">
        <f>TRUNC(H851*I851,2)</f>
        <v>3.51</v>
      </c>
      <c r="K851" s="38"/>
      <c r="L851" s="3"/>
      <c r="M851" s="3"/>
      <c r="N851" s="3"/>
    </row>
    <row r="852" spans="1:14" ht="30" customHeight="1" x14ac:dyDescent="0.25">
      <c r="A852" s="16" t="s">
        <v>507</v>
      </c>
      <c r="B852" s="16">
        <v>88267</v>
      </c>
      <c r="C852" s="66" t="str">
        <f>VLOOKUP(B852,IF(A852="COMPOSICAO",S!$A:$D,I!$A:$D),2,FALSE)</f>
        <v>ENCANADOR OU BOMBEIRO HIDRÁULICO COM ENCARGOS COMPLEMENTARES</v>
      </c>
      <c r="D852" s="66"/>
      <c r="E852" s="66"/>
      <c r="F852" s="66"/>
      <c r="G852" s="16" t="str">
        <f>VLOOKUP(B852,IF(A852="COMPOSICAO",S!$A:$D,I!$A:$D),3,FALSE)</f>
        <v>H</v>
      </c>
      <c r="H852" s="21">
        <f>0.1926</f>
        <v>0.19259999999999999</v>
      </c>
      <c r="I852" s="17">
        <f>IF(A852="COMPOSICAO",VLOOKUP("TOTAL - "&amp;B852,COMPOSICAO_AUX_1!$A:$J,10,FALSE),VLOOKUP(B852,I!$A:$D,4,FALSE))</f>
        <v>22.169999999999998</v>
      </c>
      <c r="J852" s="37">
        <f>TRUNC(H852*I852,2)</f>
        <v>4.26</v>
      </c>
      <c r="K852" s="38"/>
      <c r="L852" s="3"/>
      <c r="M852" s="3"/>
      <c r="N852" s="3"/>
    </row>
    <row r="853" spans="1:14" ht="15" customHeight="1" x14ac:dyDescent="0.25">
      <c r="A853" s="22" t="s">
        <v>508</v>
      </c>
      <c r="B853" s="23"/>
      <c r="C853" s="23"/>
      <c r="D853" s="23"/>
      <c r="E853" s="23"/>
      <c r="F853" s="23"/>
      <c r="G853" s="24"/>
      <c r="H853" s="25"/>
      <c r="I853" s="18"/>
      <c r="J853" s="37">
        <f>SUM(J847:K852)</f>
        <v>26.529999999999994</v>
      </c>
      <c r="K853" s="38"/>
    </row>
    <row r="854" spans="1:14" ht="15" customHeight="1" x14ac:dyDescent="0.25">
      <c r="A854" s="22" t="str">
        <f>"TAXA DE BDI ("&amp;BDI&amp;" %)"</f>
        <v>TAXA DE BDI (20,34 %)</v>
      </c>
      <c r="B854" s="23"/>
      <c r="C854" s="23"/>
      <c r="D854" s="23"/>
      <c r="E854" s="23"/>
      <c r="F854" s="23"/>
      <c r="G854" s="24"/>
      <c r="H854" s="25"/>
      <c r="I854" s="18"/>
      <c r="J854" s="37">
        <f>ROUND(J853*(BDI/100),2)</f>
        <v>5.4</v>
      </c>
      <c r="K854" s="38"/>
    </row>
    <row r="855" spans="1:14" ht="15" customHeight="1" x14ac:dyDescent="0.25">
      <c r="A855" s="22" t="s">
        <v>592</v>
      </c>
      <c r="B855" s="23"/>
      <c r="C855" s="23"/>
      <c r="D855" s="23"/>
      <c r="E855" s="23"/>
      <c r="F855" s="23"/>
      <c r="G855" s="24"/>
      <c r="H855" s="25"/>
      <c r="I855" s="18"/>
      <c r="J855" s="37">
        <f>SUM(J853:K854)</f>
        <v>31.929999999999993</v>
      </c>
      <c r="K855" s="38"/>
    </row>
    <row r="856" spans="1:14" ht="15" customHeight="1" x14ac:dyDescent="0.25">
      <c r="A856" s="3"/>
      <c r="B856" s="3"/>
      <c r="C856" s="3"/>
      <c r="D856" s="3"/>
      <c r="E856" s="3"/>
      <c r="F856" s="3"/>
      <c r="G856" s="3"/>
      <c r="H856" s="3"/>
      <c r="I856" s="3"/>
      <c r="J856" s="3"/>
      <c r="K856" s="3"/>
    </row>
    <row r="857" spans="1:14" ht="15" customHeight="1" x14ac:dyDescent="0.25">
      <c r="A857" s="10" t="s">
        <v>502</v>
      </c>
      <c r="B857" s="10" t="s">
        <v>32</v>
      </c>
      <c r="C857" s="70" t="s">
        <v>8</v>
      </c>
      <c r="D857" s="71"/>
      <c r="E857" s="71"/>
      <c r="F857" s="71"/>
      <c r="G857" s="6" t="s">
        <v>33</v>
      </c>
      <c r="H857" s="6" t="s">
        <v>503</v>
      </c>
      <c r="I857" s="6" t="s">
        <v>504</v>
      </c>
      <c r="J857" s="44" t="s">
        <v>10</v>
      </c>
      <c r="K857" s="45"/>
    </row>
    <row r="858" spans="1:14" ht="60" customHeight="1" x14ac:dyDescent="0.25">
      <c r="A858" s="6" t="s">
        <v>538</v>
      </c>
      <c r="B858" s="6">
        <v>89784</v>
      </c>
      <c r="C858" s="76" t="str">
        <f>VLOOKUP(B858,S!$A:$D,2,FALSE)</f>
        <v>TE, PVC, SERIE NORMAL, ESGOTO PREDIAL, DN 50 X 50 MM, JUNTA ELÁSTICA, FORNECIDO E INSTALADO EM RAMAL DE DESCARGA OU RAMAL DE ESGOTO SANITÁRIO. AF_08/2022</v>
      </c>
      <c r="D858" s="76"/>
      <c r="E858" s="76"/>
      <c r="F858" s="77"/>
      <c r="G858" s="6" t="str">
        <f>VLOOKUP(B858,S!$A:$D,3,FALSE)</f>
        <v>UN</v>
      </c>
      <c r="H858" s="20"/>
      <c r="I858" s="20">
        <f>J864</f>
        <v>23.37</v>
      </c>
      <c r="J858" s="64"/>
      <c r="K858" s="65"/>
      <c r="L858" s="20">
        <f>VLOOKUP(B858,S!$A:$D,4,FALSE)</f>
        <v>23.37</v>
      </c>
      <c r="M858" s="6" t="str">
        <f>IF(ROUND((L858-I858),2)=0,"OK, confere com a tabela.",IF(ROUND((L858-I858),2)&lt;0,"ACIMA ("&amp;TEXT(ROUND(I858*100/L858,4),"0,0000")&amp;" %) da tabela.","ABAIXO ("&amp;TEXT(ROUND(I858*100/L858,4),"0,0000")&amp;" %) da tabela."))</f>
        <v>OK, confere com a tabela.</v>
      </c>
    </row>
    <row r="859" spans="1:14" ht="30" customHeight="1" x14ac:dyDescent="0.25">
      <c r="A859" s="16" t="s">
        <v>506</v>
      </c>
      <c r="B859" s="16">
        <v>296</v>
      </c>
      <c r="C859" s="66" t="str">
        <f>VLOOKUP(B859,IF(A859="COMPOSICAO",S!$A:$D,I!$A:$D),2,FALSE)</f>
        <v>ANEL BORRACHA PARA TUBO ESGOTO PREDIAL, DN 50 MM (NBR 5688)</v>
      </c>
      <c r="D859" s="66"/>
      <c r="E859" s="66"/>
      <c r="F859" s="66"/>
      <c r="G859" s="16" t="str">
        <f>VLOOKUP(B859,IF(A859="COMPOSICAO",S!$A:$D,I!$A:$D),3,FALSE)</f>
        <v>UN</v>
      </c>
      <c r="H859" s="21">
        <f>3</f>
        <v>3</v>
      </c>
      <c r="I859" s="17">
        <f>IF(A859="COMPOSICAO",VLOOKUP("TOTAL - "&amp;B859,COMPOSICAO_AUX_1!$A:$J,10,FALSE),VLOOKUP(B859,I!$A:$D,4,FALSE))</f>
        <v>1.98</v>
      </c>
      <c r="J859" s="37">
        <f>TRUNC(H859*I859,2)</f>
        <v>5.94</v>
      </c>
      <c r="K859" s="38"/>
      <c r="L859" s="3"/>
      <c r="M859" s="3"/>
      <c r="N859" s="3"/>
    </row>
    <row r="860" spans="1:14" ht="30" customHeight="1" x14ac:dyDescent="0.25">
      <c r="A860" s="16" t="s">
        <v>506</v>
      </c>
      <c r="B860" s="16">
        <v>7097</v>
      </c>
      <c r="C860" s="66" t="str">
        <f>VLOOKUP(B860,IF(A860="COMPOSICAO",S!$A:$D,I!$A:$D),2,FALSE)</f>
        <v>TE SANITARIO, PVC, DN 50 X 50 MM, SERIE NORMAL, PARA ESGOTO PREDIAL</v>
      </c>
      <c r="D860" s="66"/>
      <c r="E860" s="66"/>
      <c r="F860" s="66"/>
      <c r="G860" s="16" t="str">
        <f>VLOOKUP(B860,IF(A860="COMPOSICAO",S!$A:$D,I!$A:$D),3,FALSE)</f>
        <v>UN</v>
      </c>
      <c r="H860" s="21">
        <f>1</f>
        <v>1</v>
      </c>
      <c r="I860" s="17">
        <f>IF(A860="COMPOSICAO",VLOOKUP("TOTAL - "&amp;B860,COMPOSICAO_AUX_1!$A:$J,10,FALSE),VLOOKUP(B860,I!$A:$D,4,FALSE))</f>
        <v>8.3699999999999992</v>
      </c>
      <c r="J860" s="37">
        <f>TRUNC(H860*I860,2)</f>
        <v>8.3699999999999992</v>
      </c>
      <c r="K860" s="38"/>
      <c r="L860" s="3"/>
      <c r="M860" s="3"/>
      <c r="N860" s="3"/>
    </row>
    <row r="861" spans="1:14" ht="45" customHeight="1" x14ac:dyDescent="0.25">
      <c r="A861" s="16" t="s">
        <v>506</v>
      </c>
      <c r="B861" s="16">
        <v>20078</v>
      </c>
      <c r="C861" s="66" t="str">
        <f>VLOOKUP(B861,IF(A861="COMPOSICAO",S!$A:$D,I!$A:$D),2,FALSE)</f>
        <v>PASTA LUBRIFICANTE PARA TUBOS E CONEXOES COM JUNTA ELASTICA, EMBALAGEM DE *400* GR (USO EM PVC, ACO, POLIETILENO E OUTROS)</v>
      </c>
      <c r="D861" s="66"/>
      <c r="E861" s="66"/>
      <c r="F861" s="66"/>
      <c r="G861" s="16" t="str">
        <f>VLOOKUP(B861,IF(A861="COMPOSICAO",S!$A:$D,I!$A:$D),3,FALSE)</f>
        <v>UN</v>
      </c>
      <c r="H861" s="21">
        <f>0.075</f>
        <v>7.4999999999999997E-2</v>
      </c>
      <c r="I861" s="17">
        <f>IF(A861="COMPOSICAO",VLOOKUP("TOTAL - "&amp;B861,COMPOSICAO_AUX_1!$A:$J,10,FALSE),VLOOKUP(B861,I!$A:$D,4,FALSE))</f>
        <v>21.88</v>
      </c>
      <c r="J861" s="37">
        <f>TRUNC(H861*I861,2)</f>
        <v>1.64</v>
      </c>
      <c r="K861" s="38"/>
      <c r="L861" s="3"/>
      <c r="M861" s="3"/>
      <c r="N861" s="3"/>
    </row>
    <row r="862" spans="1:14" ht="30" customHeight="1" x14ac:dyDescent="0.25">
      <c r="A862" s="16" t="s">
        <v>507</v>
      </c>
      <c r="B862" s="16">
        <v>88248</v>
      </c>
      <c r="C862" s="66" t="str">
        <f>VLOOKUP(B862,IF(A862="COMPOSICAO",S!$A:$D,I!$A:$D),2,FALSE)</f>
        <v>AUXILIAR DE ENCANADOR OU BOMBEIRO HIDRÁULICO COM ENCARGOS COMPLEMENTARES</v>
      </c>
      <c r="D862" s="66"/>
      <c r="E862" s="66"/>
      <c r="F862" s="66"/>
      <c r="G862" s="16" t="str">
        <f>VLOOKUP(B862,IF(A862="COMPOSICAO",S!$A:$D,I!$A:$D),3,FALSE)</f>
        <v>H</v>
      </c>
      <c r="H862" s="21">
        <f>0.1839</f>
        <v>0.18390000000000001</v>
      </c>
      <c r="I862" s="17">
        <f>IF(A862="COMPOSICAO",VLOOKUP("TOTAL - "&amp;B862,COMPOSICAO_AUX_1!$A:$J,10,FALSE),VLOOKUP(B862,I!$A:$D,4,FALSE))</f>
        <v>18.260000000000002</v>
      </c>
      <c r="J862" s="37">
        <f>TRUNC(H862*I862,2)</f>
        <v>3.35</v>
      </c>
      <c r="K862" s="38"/>
      <c r="L862" s="3"/>
      <c r="M862" s="3"/>
      <c r="N862" s="3"/>
    </row>
    <row r="863" spans="1:14" ht="30" customHeight="1" x14ac:dyDescent="0.25">
      <c r="A863" s="16" t="s">
        <v>507</v>
      </c>
      <c r="B863" s="16">
        <v>88267</v>
      </c>
      <c r="C863" s="66" t="str">
        <f>VLOOKUP(B863,IF(A863="COMPOSICAO",S!$A:$D,I!$A:$D),2,FALSE)</f>
        <v>ENCANADOR OU BOMBEIRO HIDRÁULICO COM ENCARGOS COMPLEMENTARES</v>
      </c>
      <c r="D863" s="66"/>
      <c r="E863" s="66"/>
      <c r="F863" s="66"/>
      <c r="G863" s="16" t="str">
        <f>VLOOKUP(B863,IF(A863="COMPOSICAO",S!$A:$D,I!$A:$D),3,FALSE)</f>
        <v>H</v>
      </c>
      <c r="H863" s="21">
        <f>0.1839</f>
        <v>0.18390000000000001</v>
      </c>
      <c r="I863" s="17">
        <f>IF(A863="COMPOSICAO",VLOOKUP("TOTAL - "&amp;B863,COMPOSICAO_AUX_1!$A:$J,10,FALSE),VLOOKUP(B863,I!$A:$D,4,FALSE))</f>
        <v>22.169999999999998</v>
      </c>
      <c r="J863" s="37">
        <f>TRUNC(H863*I863,2)</f>
        <v>4.07</v>
      </c>
      <c r="K863" s="38"/>
      <c r="L863" s="3"/>
      <c r="M863" s="3"/>
      <c r="N863" s="3"/>
    </row>
    <row r="864" spans="1:14" ht="15" customHeight="1" x14ac:dyDescent="0.25">
      <c r="A864" s="22" t="s">
        <v>508</v>
      </c>
      <c r="B864" s="23"/>
      <c r="C864" s="23"/>
      <c r="D864" s="23"/>
      <c r="E864" s="23"/>
      <c r="F864" s="23"/>
      <c r="G864" s="24"/>
      <c r="H864" s="25"/>
      <c r="I864" s="18"/>
      <c r="J864" s="37">
        <f>SUM(J858:K863)</f>
        <v>23.37</v>
      </c>
      <c r="K864" s="38"/>
    </row>
    <row r="865" spans="1:14" ht="15" customHeight="1" x14ac:dyDescent="0.25">
      <c r="A865" s="22" t="str">
        <f>"TAXA DE BDI ("&amp;BDI&amp;" %)"</f>
        <v>TAXA DE BDI (20,34 %)</v>
      </c>
      <c r="B865" s="23"/>
      <c r="C865" s="23"/>
      <c r="D865" s="23"/>
      <c r="E865" s="23"/>
      <c r="F865" s="23"/>
      <c r="G865" s="24"/>
      <c r="H865" s="25"/>
      <c r="I865" s="18"/>
      <c r="J865" s="37">
        <f>ROUND(J864*(BDI/100),2)</f>
        <v>4.75</v>
      </c>
      <c r="K865" s="38"/>
    </row>
    <row r="866" spans="1:14" ht="15" customHeight="1" x14ac:dyDescent="0.25">
      <c r="A866" s="22" t="s">
        <v>593</v>
      </c>
      <c r="B866" s="23"/>
      <c r="C866" s="23"/>
      <c r="D866" s="23"/>
      <c r="E866" s="23"/>
      <c r="F866" s="23"/>
      <c r="G866" s="24"/>
      <c r="H866" s="25"/>
      <c r="I866" s="18"/>
      <c r="J866" s="37">
        <f>SUM(J864:K865)</f>
        <v>28.12</v>
      </c>
      <c r="K866" s="38"/>
    </row>
    <row r="867" spans="1:14" ht="15" customHeight="1" x14ac:dyDescent="0.25">
      <c r="A867" s="3"/>
      <c r="B867" s="3"/>
      <c r="C867" s="3"/>
      <c r="D867" s="3"/>
      <c r="E867" s="3"/>
      <c r="F867" s="3"/>
      <c r="G867" s="3"/>
      <c r="H867" s="3"/>
      <c r="I867" s="3"/>
      <c r="J867" s="3"/>
      <c r="K867" s="3"/>
    </row>
    <row r="868" spans="1:14" ht="15" customHeight="1" x14ac:dyDescent="0.25">
      <c r="A868" s="10" t="s">
        <v>502</v>
      </c>
      <c r="B868" s="10" t="s">
        <v>32</v>
      </c>
      <c r="C868" s="70" t="s">
        <v>8</v>
      </c>
      <c r="D868" s="71"/>
      <c r="E868" s="71"/>
      <c r="F868" s="71"/>
      <c r="G868" s="6" t="s">
        <v>33</v>
      </c>
      <c r="H868" s="6" t="s">
        <v>503</v>
      </c>
      <c r="I868" s="6" t="s">
        <v>504</v>
      </c>
      <c r="J868" s="44" t="s">
        <v>10</v>
      </c>
      <c r="K868" s="45"/>
    </row>
    <row r="869" spans="1:14" ht="60" customHeight="1" x14ac:dyDescent="0.25">
      <c r="A869" s="6" t="s">
        <v>538</v>
      </c>
      <c r="B869" s="6">
        <v>89801</v>
      </c>
      <c r="C869" s="76" t="str">
        <f>VLOOKUP(B869,S!$A:$D,2,FALSE)</f>
        <v>JOELHO 90 GRAUS, PVC, SERIE NORMAL, ESGOTO PREDIAL, DN 50 MM, JUNTA ELÁSTICA, FORNECIDO E INSTALADO EM PRUMADA DE ESGOTO SANITÁRIO OU VENTILAÇÃO. AF_08/2022</v>
      </c>
      <c r="D869" s="76"/>
      <c r="E869" s="76"/>
      <c r="F869" s="77"/>
      <c r="G869" s="6" t="str">
        <f>VLOOKUP(B869,S!$A:$D,3,FALSE)</f>
        <v>UN</v>
      </c>
      <c r="H869" s="20"/>
      <c r="I869" s="20">
        <f>J875</f>
        <v>9.84</v>
      </c>
      <c r="J869" s="64"/>
      <c r="K869" s="65"/>
      <c r="L869" s="20">
        <f>VLOOKUP(B869,S!$A:$D,4,FALSE)</f>
        <v>9.84</v>
      </c>
      <c r="M869" s="6" t="str">
        <f>IF(ROUND((L869-I869),2)=0,"OK, confere com a tabela.",IF(ROUND((L869-I869),2)&lt;0,"ACIMA ("&amp;TEXT(ROUND(I869*100/L869,4),"0,0000")&amp;" %) da tabela.","ABAIXO ("&amp;TEXT(ROUND(I869*100/L869,4),"0,0000")&amp;" %) da tabela."))</f>
        <v>OK, confere com a tabela.</v>
      </c>
    </row>
    <row r="870" spans="1:14" ht="30" customHeight="1" x14ac:dyDescent="0.25">
      <c r="A870" s="16" t="s">
        <v>506</v>
      </c>
      <c r="B870" s="16">
        <v>296</v>
      </c>
      <c r="C870" s="66" t="str">
        <f>VLOOKUP(B870,IF(A870="COMPOSICAO",S!$A:$D,I!$A:$D),2,FALSE)</f>
        <v>ANEL BORRACHA PARA TUBO ESGOTO PREDIAL, DN 50 MM (NBR 5688)</v>
      </c>
      <c r="D870" s="66"/>
      <c r="E870" s="66"/>
      <c r="F870" s="66"/>
      <c r="G870" s="16" t="str">
        <f>VLOOKUP(B870,IF(A870="COMPOSICAO",S!$A:$D,I!$A:$D),3,FALSE)</f>
        <v>UN</v>
      </c>
      <c r="H870" s="21">
        <f>2</f>
        <v>2</v>
      </c>
      <c r="I870" s="17">
        <f>IF(A870="COMPOSICAO",VLOOKUP("TOTAL - "&amp;B870,COMPOSICAO_AUX_1!$A:$J,10,FALSE),VLOOKUP(B870,I!$A:$D,4,FALSE))</f>
        <v>1.98</v>
      </c>
      <c r="J870" s="37">
        <f>TRUNC(H870*I870,2)</f>
        <v>3.96</v>
      </c>
      <c r="K870" s="38"/>
      <c r="L870" s="3"/>
      <c r="M870" s="3"/>
      <c r="N870" s="3"/>
    </row>
    <row r="871" spans="1:14" ht="30" customHeight="1" x14ac:dyDescent="0.25">
      <c r="A871" s="16" t="s">
        <v>506</v>
      </c>
      <c r="B871" s="16">
        <v>3526</v>
      </c>
      <c r="C871" s="66" t="str">
        <f>VLOOKUP(B871,IF(A871="COMPOSICAO",S!$A:$D,I!$A:$D),2,FALSE)</f>
        <v>JOELHO PVC, SOLDAVEL, PB, 90 GRAUS, DN 50 MM, PARA ESGOTO PREDIAL</v>
      </c>
      <c r="D871" s="66"/>
      <c r="E871" s="66"/>
      <c r="F871" s="66"/>
      <c r="G871" s="16" t="str">
        <f>VLOOKUP(B871,IF(A871="COMPOSICAO",S!$A:$D,I!$A:$D),3,FALSE)</f>
        <v>UN</v>
      </c>
      <c r="H871" s="21">
        <f>1</f>
        <v>1</v>
      </c>
      <c r="I871" s="17">
        <f>IF(A871="COMPOSICAO",VLOOKUP("TOTAL - "&amp;B871,COMPOSICAO_AUX_1!$A:$J,10,FALSE),VLOOKUP(B871,I!$A:$D,4,FALSE))</f>
        <v>3.41</v>
      </c>
      <c r="J871" s="37">
        <f>TRUNC(H871*I871,2)</f>
        <v>3.41</v>
      </c>
      <c r="K871" s="38"/>
      <c r="L871" s="3"/>
      <c r="M871" s="3"/>
      <c r="N871" s="3"/>
    </row>
    <row r="872" spans="1:14" ht="45" customHeight="1" x14ac:dyDescent="0.25">
      <c r="A872" s="16" t="s">
        <v>506</v>
      </c>
      <c r="B872" s="16">
        <v>20078</v>
      </c>
      <c r="C872" s="66" t="str">
        <f>VLOOKUP(B872,IF(A872="COMPOSICAO",S!$A:$D,I!$A:$D),2,FALSE)</f>
        <v>PASTA LUBRIFICANTE PARA TUBOS E CONEXOES COM JUNTA ELASTICA, EMBALAGEM DE *400* GR (USO EM PVC, ACO, POLIETILENO E OUTROS)</v>
      </c>
      <c r="D872" s="66"/>
      <c r="E872" s="66"/>
      <c r="F872" s="66"/>
      <c r="G872" s="16" t="str">
        <f>VLOOKUP(B872,IF(A872="COMPOSICAO",S!$A:$D,I!$A:$D),3,FALSE)</f>
        <v>UN</v>
      </c>
      <c r="H872" s="21">
        <f>0.05</f>
        <v>0.05</v>
      </c>
      <c r="I872" s="17">
        <f>IF(A872="COMPOSICAO",VLOOKUP("TOTAL - "&amp;B872,COMPOSICAO_AUX_1!$A:$J,10,FALSE),VLOOKUP(B872,I!$A:$D,4,FALSE))</f>
        <v>21.88</v>
      </c>
      <c r="J872" s="37">
        <f>TRUNC(H872*I872,2)</f>
        <v>1.0900000000000001</v>
      </c>
      <c r="K872" s="38"/>
      <c r="L872" s="3"/>
      <c r="M872" s="3"/>
      <c r="N872" s="3"/>
    </row>
    <row r="873" spans="1:14" ht="30" customHeight="1" x14ac:dyDescent="0.25">
      <c r="A873" s="16" t="s">
        <v>507</v>
      </c>
      <c r="B873" s="16">
        <v>88248</v>
      </c>
      <c r="C873" s="66" t="str">
        <f>VLOOKUP(B873,IF(A873="COMPOSICAO",S!$A:$D,I!$A:$D),2,FALSE)</f>
        <v>AUXILIAR DE ENCANADOR OU BOMBEIRO HIDRÁULICO COM ENCARGOS COMPLEMENTARES</v>
      </c>
      <c r="D873" s="66"/>
      <c r="E873" s="66"/>
      <c r="F873" s="66"/>
      <c r="G873" s="16" t="str">
        <f>VLOOKUP(B873,IF(A873="COMPOSICAO",S!$A:$D,I!$A:$D),3,FALSE)</f>
        <v>H</v>
      </c>
      <c r="H873" s="21">
        <f>0.0343</f>
        <v>3.4299999999999997E-2</v>
      </c>
      <c r="I873" s="17">
        <f>IF(A873="COMPOSICAO",VLOOKUP("TOTAL - "&amp;B873,COMPOSICAO_AUX_1!$A:$J,10,FALSE),VLOOKUP(B873,I!$A:$D,4,FALSE))</f>
        <v>18.260000000000002</v>
      </c>
      <c r="J873" s="37">
        <f>TRUNC(H873*I873,2)</f>
        <v>0.62</v>
      </c>
      <c r="K873" s="38"/>
      <c r="L873" s="3"/>
      <c r="M873" s="3"/>
      <c r="N873" s="3"/>
    </row>
    <row r="874" spans="1:14" ht="30" customHeight="1" x14ac:dyDescent="0.25">
      <c r="A874" s="16" t="s">
        <v>507</v>
      </c>
      <c r="B874" s="16">
        <v>88267</v>
      </c>
      <c r="C874" s="66" t="str">
        <f>VLOOKUP(B874,IF(A874="COMPOSICAO",S!$A:$D,I!$A:$D),2,FALSE)</f>
        <v>ENCANADOR OU BOMBEIRO HIDRÁULICO COM ENCARGOS COMPLEMENTARES</v>
      </c>
      <c r="D874" s="66"/>
      <c r="E874" s="66"/>
      <c r="F874" s="66"/>
      <c r="G874" s="16" t="str">
        <f>VLOOKUP(B874,IF(A874="COMPOSICAO",S!$A:$D,I!$A:$D),3,FALSE)</f>
        <v>H</v>
      </c>
      <c r="H874" s="21">
        <f>0.0343</f>
        <v>3.4299999999999997E-2</v>
      </c>
      <c r="I874" s="17">
        <f>IF(A874="COMPOSICAO",VLOOKUP("TOTAL - "&amp;B874,COMPOSICAO_AUX_1!$A:$J,10,FALSE),VLOOKUP(B874,I!$A:$D,4,FALSE))</f>
        <v>22.169999999999998</v>
      </c>
      <c r="J874" s="37">
        <f>TRUNC(H874*I874,2)</f>
        <v>0.76</v>
      </c>
      <c r="K874" s="38"/>
      <c r="L874" s="3"/>
      <c r="M874" s="3"/>
      <c r="N874" s="3"/>
    </row>
    <row r="875" spans="1:14" ht="15" customHeight="1" x14ac:dyDescent="0.25">
      <c r="A875" s="22" t="s">
        <v>508</v>
      </c>
      <c r="B875" s="23"/>
      <c r="C875" s="23"/>
      <c r="D875" s="23"/>
      <c r="E875" s="23"/>
      <c r="F875" s="23"/>
      <c r="G875" s="24"/>
      <c r="H875" s="25"/>
      <c r="I875" s="18"/>
      <c r="J875" s="37">
        <f>SUM(J869:K874)</f>
        <v>9.84</v>
      </c>
      <c r="K875" s="38"/>
    </row>
    <row r="876" spans="1:14" ht="15" customHeight="1" x14ac:dyDescent="0.25">
      <c r="A876" s="22" t="str">
        <f>"TAXA DE BDI ("&amp;BDI&amp;" %)"</f>
        <v>TAXA DE BDI (20,34 %)</v>
      </c>
      <c r="B876" s="23"/>
      <c r="C876" s="23"/>
      <c r="D876" s="23"/>
      <c r="E876" s="23"/>
      <c r="F876" s="23"/>
      <c r="G876" s="24"/>
      <c r="H876" s="25"/>
      <c r="I876" s="18"/>
      <c r="J876" s="37">
        <f>ROUND(J875*(BDI/100),2)</f>
        <v>2</v>
      </c>
      <c r="K876" s="38"/>
    </row>
    <row r="877" spans="1:14" ht="15" customHeight="1" x14ac:dyDescent="0.25">
      <c r="A877" s="22" t="s">
        <v>594</v>
      </c>
      <c r="B877" s="23"/>
      <c r="C877" s="23"/>
      <c r="D877" s="23"/>
      <c r="E877" s="23"/>
      <c r="F877" s="23"/>
      <c r="G877" s="24"/>
      <c r="H877" s="25"/>
      <c r="I877" s="18"/>
      <c r="J877" s="37">
        <f>SUM(J875:K876)</f>
        <v>11.84</v>
      </c>
      <c r="K877" s="38"/>
    </row>
    <row r="878" spans="1:14" ht="15" customHeight="1" x14ac:dyDescent="0.25">
      <c r="A878" s="3"/>
      <c r="B878" s="3"/>
      <c r="C878" s="3"/>
      <c r="D878" s="3"/>
      <c r="E878" s="3"/>
      <c r="F878" s="3"/>
      <c r="G878" s="3"/>
      <c r="H878" s="3"/>
      <c r="I878" s="3"/>
      <c r="J878" s="3"/>
      <c r="K878" s="3"/>
    </row>
    <row r="879" spans="1:14" ht="15" customHeight="1" x14ac:dyDescent="0.25">
      <c r="A879" s="10" t="s">
        <v>502</v>
      </c>
      <c r="B879" s="10" t="s">
        <v>32</v>
      </c>
      <c r="C879" s="70" t="s">
        <v>8</v>
      </c>
      <c r="D879" s="71"/>
      <c r="E879" s="71"/>
      <c r="F879" s="71"/>
      <c r="G879" s="6" t="s">
        <v>33</v>
      </c>
      <c r="H879" s="6" t="s">
        <v>503</v>
      </c>
      <c r="I879" s="6" t="s">
        <v>504</v>
      </c>
      <c r="J879" s="44" t="s">
        <v>10</v>
      </c>
      <c r="K879" s="45"/>
    </row>
    <row r="880" spans="1:14" ht="60" customHeight="1" x14ac:dyDescent="0.25">
      <c r="A880" s="6" t="s">
        <v>538</v>
      </c>
      <c r="B880" s="6">
        <v>89825</v>
      </c>
      <c r="C880" s="76" t="str">
        <f>VLOOKUP(B880,S!$A:$D,2,FALSE)</f>
        <v>TE, PVC, SERIE NORMAL, ESGOTO PREDIAL, DN 50 X 50 MM, JUNTA ELÁSTICA, FORNECIDO E INSTALADO EM PRUMADA DE ESGOTO SANITÁRIO OU VENTILAÇÃO. AF_08/2022</v>
      </c>
      <c r="D880" s="76"/>
      <c r="E880" s="76"/>
      <c r="F880" s="77"/>
      <c r="G880" s="6" t="str">
        <f>VLOOKUP(B880,S!$A:$D,3,FALSE)</f>
        <v>UN</v>
      </c>
      <c r="H880" s="20"/>
      <c r="I880" s="20">
        <f>J886</f>
        <v>17.79</v>
      </c>
      <c r="J880" s="64"/>
      <c r="K880" s="65"/>
      <c r="L880" s="20">
        <f>VLOOKUP(B880,S!$A:$D,4,FALSE)</f>
        <v>17.79</v>
      </c>
      <c r="M880" s="6" t="str">
        <f>IF(ROUND((L880-I880),2)=0,"OK, confere com a tabela.",IF(ROUND((L880-I880),2)&lt;0,"ACIMA ("&amp;TEXT(ROUND(I880*100/L880,4),"0,0000")&amp;" %) da tabela.","ABAIXO ("&amp;TEXT(ROUND(I880*100/L880,4),"0,0000")&amp;" %) da tabela."))</f>
        <v>OK, confere com a tabela.</v>
      </c>
    </row>
    <row r="881" spans="1:14" ht="30" customHeight="1" x14ac:dyDescent="0.25">
      <c r="A881" s="16" t="s">
        <v>506</v>
      </c>
      <c r="B881" s="16">
        <v>296</v>
      </c>
      <c r="C881" s="66" t="str">
        <f>VLOOKUP(B881,IF(A881="COMPOSICAO",S!$A:$D,I!$A:$D),2,FALSE)</f>
        <v>ANEL BORRACHA PARA TUBO ESGOTO PREDIAL, DN 50 MM (NBR 5688)</v>
      </c>
      <c r="D881" s="66"/>
      <c r="E881" s="66"/>
      <c r="F881" s="66"/>
      <c r="G881" s="16" t="str">
        <f>VLOOKUP(B881,IF(A881="COMPOSICAO",S!$A:$D,I!$A:$D),3,FALSE)</f>
        <v>UN</v>
      </c>
      <c r="H881" s="21">
        <f>3</f>
        <v>3</v>
      </c>
      <c r="I881" s="17">
        <f>IF(A881="COMPOSICAO",VLOOKUP("TOTAL - "&amp;B881,COMPOSICAO_AUX_1!$A:$J,10,FALSE),VLOOKUP(B881,I!$A:$D,4,FALSE))</f>
        <v>1.98</v>
      </c>
      <c r="J881" s="37">
        <f>TRUNC(H881*I881,2)</f>
        <v>5.94</v>
      </c>
      <c r="K881" s="38"/>
      <c r="L881" s="3"/>
      <c r="M881" s="3"/>
      <c r="N881" s="3"/>
    </row>
    <row r="882" spans="1:14" ht="30" customHeight="1" x14ac:dyDescent="0.25">
      <c r="A882" s="16" t="s">
        <v>506</v>
      </c>
      <c r="B882" s="16">
        <v>7097</v>
      </c>
      <c r="C882" s="66" t="str">
        <f>VLOOKUP(B882,IF(A882="COMPOSICAO",S!$A:$D,I!$A:$D),2,FALSE)</f>
        <v>TE SANITARIO, PVC, DN 50 X 50 MM, SERIE NORMAL, PARA ESGOTO PREDIAL</v>
      </c>
      <c r="D882" s="66"/>
      <c r="E882" s="66"/>
      <c r="F882" s="66"/>
      <c r="G882" s="16" t="str">
        <f>VLOOKUP(B882,IF(A882="COMPOSICAO",S!$A:$D,I!$A:$D),3,FALSE)</f>
        <v>UN</v>
      </c>
      <c r="H882" s="21">
        <f>1</f>
        <v>1</v>
      </c>
      <c r="I882" s="17">
        <f>IF(A882="COMPOSICAO",VLOOKUP("TOTAL - "&amp;B882,COMPOSICAO_AUX_1!$A:$J,10,FALSE),VLOOKUP(B882,I!$A:$D,4,FALSE))</f>
        <v>8.3699999999999992</v>
      </c>
      <c r="J882" s="37">
        <f>TRUNC(H882*I882,2)</f>
        <v>8.3699999999999992</v>
      </c>
      <c r="K882" s="38"/>
      <c r="L882" s="3"/>
      <c r="M882" s="3"/>
      <c r="N882" s="3"/>
    </row>
    <row r="883" spans="1:14" ht="45" customHeight="1" x14ac:dyDescent="0.25">
      <c r="A883" s="16" t="s">
        <v>506</v>
      </c>
      <c r="B883" s="16">
        <v>20078</v>
      </c>
      <c r="C883" s="66" t="str">
        <f>VLOOKUP(B883,IF(A883="COMPOSICAO",S!$A:$D,I!$A:$D),2,FALSE)</f>
        <v>PASTA LUBRIFICANTE PARA TUBOS E CONEXOES COM JUNTA ELASTICA, EMBALAGEM DE *400* GR (USO EM PVC, ACO, POLIETILENO E OUTROS)</v>
      </c>
      <c r="D883" s="66"/>
      <c r="E883" s="66"/>
      <c r="F883" s="66"/>
      <c r="G883" s="16" t="str">
        <f>VLOOKUP(B883,IF(A883="COMPOSICAO",S!$A:$D,I!$A:$D),3,FALSE)</f>
        <v>UN</v>
      </c>
      <c r="H883" s="21">
        <f>0.075</f>
        <v>7.4999999999999997E-2</v>
      </c>
      <c r="I883" s="17">
        <f>IF(A883="COMPOSICAO",VLOOKUP("TOTAL - "&amp;B883,COMPOSICAO_AUX_1!$A:$J,10,FALSE),VLOOKUP(B883,I!$A:$D,4,FALSE))</f>
        <v>21.88</v>
      </c>
      <c r="J883" s="37">
        <f>TRUNC(H883*I883,2)</f>
        <v>1.64</v>
      </c>
      <c r="K883" s="38"/>
      <c r="L883" s="3"/>
      <c r="M883" s="3"/>
      <c r="N883" s="3"/>
    </row>
    <row r="884" spans="1:14" ht="30" customHeight="1" x14ac:dyDescent="0.25">
      <c r="A884" s="16" t="s">
        <v>507</v>
      </c>
      <c r="B884" s="16">
        <v>88248</v>
      </c>
      <c r="C884" s="66" t="str">
        <f>VLOOKUP(B884,IF(A884="COMPOSICAO",S!$A:$D,I!$A:$D),2,FALSE)</f>
        <v>AUXILIAR DE ENCANADOR OU BOMBEIRO HIDRÁULICO COM ENCARGOS COMPLEMENTARES</v>
      </c>
      <c r="D884" s="66"/>
      <c r="E884" s="66"/>
      <c r="F884" s="66"/>
      <c r="G884" s="16" t="str">
        <f>VLOOKUP(B884,IF(A884="COMPOSICAO",S!$A:$D,I!$A:$D),3,FALSE)</f>
        <v>H</v>
      </c>
      <c r="H884" s="21">
        <f>0.0457</f>
        <v>4.5699999999999998E-2</v>
      </c>
      <c r="I884" s="17">
        <f>IF(A884="COMPOSICAO",VLOOKUP("TOTAL - "&amp;B884,COMPOSICAO_AUX_1!$A:$J,10,FALSE),VLOOKUP(B884,I!$A:$D,4,FALSE))</f>
        <v>18.260000000000002</v>
      </c>
      <c r="J884" s="37">
        <f>TRUNC(H884*I884,2)</f>
        <v>0.83</v>
      </c>
      <c r="K884" s="38"/>
      <c r="L884" s="3"/>
      <c r="M884" s="3"/>
      <c r="N884" s="3"/>
    </row>
    <row r="885" spans="1:14" ht="30" customHeight="1" x14ac:dyDescent="0.25">
      <c r="A885" s="16" t="s">
        <v>507</v>
      </c>
      <c r="B885" s="16">
        <v>88267</v>
      </c>
      <c r="C885" s="66" t="str">
        <f>VLOOKUP(B885,IF(A885="COMPOSICAO",S!$A:$D,I!$A:$D),2,FALSE)</f>
        <v>ENCANADOR OU BOMBEIRO HIDRÁULICO COM ENCARGOS COMPLEMENTARES</v>
      </c>
      <c r="D885" s="66"/>
      <c r="E885" s="66"/>
      <c r="F885" s="66"/>
      <c r="G885" s="16" t="str">
        <f>VLOOKUP(B885,IF(A885="COMPOSICAO",S!$A:$D,I!$A:$D),3,FALSE)</f>
        <v>H</v>
      </c>
      <c r="H885" s="21">
        <f>0.0457</f>
        <v>4.5699999999999998E-2</v>
      </c>
      <c r="I885" s="17">
        <f>IF(A885="COMPOSICAO",VLOOKUP("TOTAL - "&amp;B885,COMPOSICAO_AUX_1!$A:$J,10,FALSE),VLOOKUP(B885,I!$A:$D,4,FALSE))</f>
        <v>22.169999999999998</v>
      </c>
      <c r="J885" s="37">
        <f>TRUNC(H885*I885,2)</f>
        <v>1.01</v>
      </c>
      <c r="K885" s="38"/>
      <c r="L885" s="3"/>
      <c r="M885" s="3"/>
      <c r="N885" s="3"/>
    </row>
    <row r="886" spans="1:14" ht="15" customHeight="1" x14ac:dyDescent="0.25">
      <c r="A886" s="22" t="s">
        <v>508</v>
      </c>
      <c r="B886" s="23"/>
      <c r="C886" s="23"/>
      <c r="D886" s="23"/>
      <c r="E886" s="23"/>
      <c r="F886" s="23"/>
      <c r="G886" s="24"/>
      <c r="H886" s="25"/>
      <c r="I886" s="18"/>
      <c r="J886" s="37">
        <f>SUM(J880:K885)</f>
        <v>17.79</v>
      </c>
      <c r="K886" s="38"/>
    </row>
    <row r="887" spans="1:14" ht="15" customHeight="1" x14ac:dyDescent="0.25">
      <c r="A887" s="22" t="str">
        <f>"TAXA DE BDI ("&amp;BDI&amp;" %)"</f>
        <v>TAXA DE BDI (20,34 %)</v>
      </c>
      <c r="B887" s="23"/>
      <c r="C887" s="23"/>
      <c r="D887" s="23"/>
      <c r="E887" s="23"/>
      <c r="F887" s="23"/>
      <c r="G887" s="24"/>
      <c r="H887" s="25"/>
      <c r="I887" s="18"/>
      <c r="J887" s="37">
        <f>ROUND(J886*(BDI/100),2)</f>
        <v>3.62</v>
      </c>
      <c r="K887" s="38"/>
    </row>
    <row r="888" spans="1:14" ht="15" customHeight="1" x14ac:dyDescent="0.25">
      <c r="A888" s="22" t="s">
        <v>595</v>
      </c>
      <c r="B888" s="23"/>
      <c r="C888" s="23"/>
      <c r="D888" s="23"/>
      <c r="E888" s="23"/>
      <c r="F888" s="23"/>
      <c r="G888" s="24"/>
      <c r="H888" s="25"/>
      <c r="I888" s="18"/>
      <c r="J888" s="37">
        <f>SUM(J886:K887)</f>
        <v>21.41</v>
      </c>
      <c r="K888" s="38"/>
    </row>
    <row r="889" spans="1:14" ht="15" customHeight="1" x14ac:dyDescent="0.25">
      <c r="A889" s="3"/>
      <c r="B889" s="3"/>
      <c r="C889" s="3"/>
      <c r="D889" s="3"/>
      <c r="E889" s="3"/>
      <c r="F889" s="3"/>
      <c r="G889" s="3"/>
      <c r="H889" s="3"/>
      <c r="I889" s="3"/>
      <c r="J889" s="3"/>
      <c r="K889" s="3"/>
    </row>
    <row r="890" spans="1:14" ht="15" customHeight="1" x14ac:dyDescent="0.25">
      <c r="A890" s="10" t="s">
        <v>502</v>
      </c>
      <c r="B890" s="10" t="s">
        <v>32</v>
      </c>
      <c r="C890" s="70" t="s">
        <v>8</v>
      </c>
      <c r="D890" s="71"/>
      <c r="E890" s="71"/>
      <c r="F890" s="71"/>
      <c r="G890" s="6" t="s">
        <v>33</v>
      </c>
      <c r="H890" s="6" t="s">
        <v>503</v>
      </c>
      <c r="I890" s="6" t="s">
        <v>504</v>
      </c>
      <c r="J890" s="44" t="s">
        <v>10</v>
      </c>
      <c r="K890" s="45"/>
    </row>
    <row r="891" spans="1:14" ht="60" customHeight="1" x14ac:dyDescent="0.25">
      <c r="A891" s="6" t="s">
        <v>538</v>
      </c>
      <c r="B891" s="6">
        <v>89850</v>
      </c>
      <c r="C891" s="76" t="str">
        <f>VLOOKUP(B891,S!$A:$D,2,FALSE)</f>
        <v>JOELHO 90 GRAUS, PVC, SERIE NORMAL, ESGOTO PREDIAL, DN 100 MM, JUNTA ELÁSTICA, FORNECIDO E INSTALADO EM SUBCOLETOR AÉREO DE ESGOTO SANITÁRIO. AF_08/2022</v>
      </c>
      <c r="D891" s="76"/>
      <c r="E891" s="76"/>
      <c r="F891" s="77"/>
      <c r="G891" s="6" t="str">
        <f>VLOOKUP(B891,S!$A:$D,3,FALSE)</f>
        <v>UN</v>
      </c>
      <c r="H891" s="20"/>
      <c r="I891" s="20">
        <f>J897</f>
        <v>29.959999999999997</v>
      </c>
      <c r="J891" s="64"/>
      <c r="K891" s="65"/>
      <c r="L891" s="20">
        <f>VLOOKUP(B891,S!$A:$D,4,FALSE)</f>
        <v>29.96</v>
      </c>
      <c r="M891" s="6" t="str">
        <f>IF(ROUND((L891-I891),2)=0,"OK, confere com a tabela.",IF(ROUND((L891-I891),2)&lt;0,"ACIMA ("&amp;TEXT(ROUND(I891*100/L891,4),"0,0000")&amp;" %) da tabela.","ABAIXO ("&amp;TEXT(ROUND(I891*100/L891,4),"0,0000")&amp;" %) da tabela."))</f>
        <v>OK, confere com a tabela.</v>
      </c>
    </row>
    <row r="892" spans="1:14" ht="30" customHeight="1" x14ac:dyDescent="0.25">
      <c r="A892" s="16" t="s">
        <v>506</v>
      </c>
      <c r="B892" s="16">
        <v>301</v>
      </c>
      <c r="C892" s="66" t="str">
        <f>VLOOKUP(B892,IF(A892="COMPOSICAO",S!$A:$D,I!$A:$D),2,FALSE)</f>
        <v>ANEL BORRACHA PARA TUBO ESGOTO PREDIAL, DN 100 MM (NBR 5688)</v>
      </c>
      <c r="D892" s="66"/>
      <c r="E892" s="66"/>
      <c r="F892" s="66"/>
      <c r="G892" s="16" t="str">
        <f>VLOOKUP(B892,IF(A892="COMPOSICAO",S!$A:$D,I!$A:$D),3,FALSE)</f>
        <v>UN</v>
      </c>
      <c r="H892" s="21">
        <f>2</f>
        <v>2</v>
      </c>
      <c r="I892" s="17">
        <f>IF(A892="COMPOSICAO",VLOOKUP("TOTAL - "&amp;B892,COMPOSICAO_AUX_1!$A:$J,10,FALSE),VLOOKUP(B892,I!$A:$D,4,FALSE))</f>
        <v>3.5</v>
      </c>
      <c r="J892" s="37">
        <f>TRUNC(H892*I892,2)</f>
        <v>7</v>
      </c>
      <c r="K892" s="38"/>
      <c r="L892" s="3"/>
      <c r="M892" s="3"/>
      <c r="N892" s="3"/>
    </row>
    <row r="893" spans="1:14" ht="30" customHeight="1" x14ac:dyDescent="0.25">
      <c r="A893" s="16" t="s">
        <v>506</v>
      </c>
      <c r="B893" s="16">
        <v>3520</v>
      </c>
      <c r="C893" s="66" t="str">
        <f>VLOOKUP(B893,IF(A893="COMPOSICAO",S!$A:$D,I!$A:$D),2,FALSE)</f>
        <v>JOELHO PVC, SOLDAVEL, PB, 90 GRAUS, DN 100 MM, PARA ESGOTO PREDIAL</v>
      </c>
      <c r="D893" s="66"/>
      <c r="E893" s="66"/>
      <c r="F893" s="66"/>
      <c r="G893" s="16" t="str">
        <f>VLOOKUP(B893,IF(A893="COMPOSICAO",S!$A:$D,I!$A:$D),3,FALSE)</f>
        <v>UN</v>
      </c>
      <c r="H893" s="21">
        <f>1</f>
        <v>1</v>
      </c>
      <c r="I893" s="17">
        <f>IF(A893="COMPOSICAO",VLOOKUP("TOTAL - "&amp;B893,COMPOSICAO_AUX_1!$A:$J,10,FALSE),VLOOKUP(B893,I!$A:$D,4,FALSE))</f>
        <v>9.25</v>
      </c>
      <c r="J893" s="37">
        <f>TRUNC(H893*I893,2)</f>
        <v>9.25</v>
      </c>
      <c r="K893" s="38"/>
      <c r="L893" s="3"/>
      <c r="M893" s="3"/>
      <c r="N893" s="3"/>
    </row>
    <row r="894" spans="1:14" ht="45" customHeight="1" x14ac:dyDescent="0.25">
      <c r="A894" s="16" t="s">
        <v>506</v>
      </c>
      <c r="B894" s="16">
        <v>20078</v>
      </c>
      <c r="C894" s="66" t="str">
        <f>VLOOKUP(B894,IF(A894="COMPOSICAO",S!$A:$D,I!$A:$D),2,FALSE)</f>
        <v>PASTA LUBRIFICANTE PARA TUBOS E CONEXOES COM JUNTA ELASTICA, EMBALAGEM DE *400* GR (USO EM PVC, ACO, POLIETILENO E OUTROS)</v>
      </c>
      <c r="D894" s="66"/>
      <c r="E894" s="66"/>
      <c r="F894" s="66"/>
      <c r="G894" s="16" t="str">
        <f>VLOOKUP(B894,IF(A894="COMPOSICAO",S!$A:$D,I!$A:$D),3,FALSE)</f>
        <v>UN</v>
      </c>
      <c r="H894" s="21">
        <f>0.115</f>
        <v>0.115</v>
      </c>
      <c r="I894" s="17">
        <f>IF(A894="COMPOSICAO",VLOOKUP("TOTAL - "&amp;B894,COMPOSICAO_AUX_1!$A:$J,10,FALSE),VLOOKUP(B894,I!$A:$D,4,FALSE))</f>
        <v>21.88</v>
      </c>
      <c r="J894" s="37">
        <f>TRUNC(H894*I894,2)</f>
        <v>2.5099999999999998</v>
      </c>
      <c r="K894" s="38"/>
      <c r="L894" s="3"/>
      <c r="M894" s="3"/>
      <c r="N894" s="3"/>
    </row>
    <row r="895" spans="1:14" ht="30" customHeight="1" x14ac:dyDescent="0.25">
      <c r="A895" s="16" t="s">
        <v>507</v>
      </c>
      <c r="B895" s="16">
        <v>88248</v>
      </c>
      <c r="C895" s="66" t="str">
        <f>VLOOKUP(B895,IF(A895="COMPOSICAO",S!$A:$D,I!$A:$D),2,FALSE)</f>
        <v>AUXILIAR DE ENCANADOR OU BOMBEIRO HIDRÁULICO COM ENCARGOS COMPLEMENTARES</v>
      </c>
      <c r="D895" s="66"/>
      <c r="E895" s="66"/>
      <c r="F895" s="66"/>
      <c r="G895" s="16" t="str">
        <f>VLOOKUP(B895,IF(A895="COMPOSICAO",S!$A:$D,I!$A:$D),3,FALSE)</f>
        <v>H</v>
      </c>
      <c r="H895" s="21">
        <f>0.2774</f>
        <v>0.27739999999999998</v>
      </c>
      <c r="I895" s="17">
        <f>IF(A895="COMPOSICAO",VLOOKUP("TOTAL - "&amp;B895,COMPOSICAO_AUX_1!$A:$J,10,FALSE),VLOOKUP(B895,I!$A:$D,4,FALSE))</f>
        <v>18.260000000000002</v>
      </c>
      <c r="J895" s="37">
        <f>TRUNC(H895*I895,2)</f>
        <v>5.0599999999999996</v>
      </c>
      <c r="K895" s="38"/>
      <c r="L895" s="3"/>
      <c r="M895" s="3"/>
      <c r="N895" s="3"/>
    </row>
    <row r="896" spans="1:14" ht="30" customHeight="1" x14ac:dyDescent="0.25">
      <c r="A896" s="16" t="s">
        <v>507</v>
      </c>
      <c r="B896" s="16">
        <v>88267</v>
      </c>
      <c r="C896" s="66" t="str">
        <f>VLOOKUP(B896,IF(A896="COMPOSICAO",S!$A:$D,I!$A:$D),2,FALSE)</f>
        <v>ENCANADOR OU BOMBEIRO HIDRÁULICO COM ENCARGOS COMPLEMENTARES</v>
      </c>
      <c r="D896" s="66"/>
      <c r="E896" s="66"/>
      <c r="F896" s="66"/>
      <c r="G896" s="16" t="str">
        <f>VLOOKUP(B896,IF(A896="COMPOSICAO",S!$A:$D,I!$A:$D),3,FALSE)</f>
        <v>H</v>
      </c>
      <c r="H896" s="21">
        <f>0.2774</f>
        <v>0.27739999999999998</v>
      </c>
      <c r="I896" s="17">
        <f>IF(A896="COMPOSICAO",VLOOKUP("TOTAL - "&amp;B896,COMPOSICAO_AUX_1!$A:$J,10,FALSE),VLOOKUP(B896,I!$A:$D,4,FALSE))</f>
        <v>22.169999999999998</v>
      </c>
      <c r="J896" s="37">
        <f>TRUNC(H896*I896,2)</f>
        <v>6.14</v>
      </c>
      <c r="K896" s="38"/>
      <c r="L896" s="3"/>
      <c r="M896" s="3"/>
      <c r="N896" s="3"/>
    </row>
    <row r="897" spans="1:14" ht="15" customHeight="1" x14ac:dyDescent="0.25">
      <c r="A897" s="22" t="s">
        <v>508</v>
      </c>
      <c r="B897" s="23"/>
      <c r="C897" s="23"/>
      <c r="D897" s="23"/>
      <c r="E897" s="23"/>
      <c r="F897" s="23"/>
      <c r="G897" s="24"/>
      <c r="H897" s="25"/>
      <c r="I897" s="18"/>
      <c r="J897" s="37">
        <f>SUM(J891:K896)</f>
        <v>29.959999999999997</v>
      </c>
      <c r="K897" s="38"/>
    </row>
    <row r="898" spans="1:14" ht="15" customHeight="1" x14ac:dyDescent="0.25">
      <c r="A898" s="22" t="str">
        <f>"TAXA DE BDI ("&amp;BDI&amp;" %)"</f>
        <v>TAXA DE BDI (20,34 %)</v>
      </c>
      <c r="B898" s="23"/>
      <c r="C898" s="23"/>
      <c r="D898" s="23"/>
      <c r="E898" s="23"/>
      <c r="F898" s="23"/>
      <c r="G898" s="24"/>
      <c r="H898" s="25"/>
      <c r="I898" s="18"/>
      <c r="J898" s="37">
        <f>ROUND(J897*(BDI/100),2)</f>
        <v>6.09</v>
      </c>
      <c r="K898" s="38"/>
    </row>
    <row r="899" spans="1:14" ht="15" customHeight="1" x14ac:dyDescent="0.25">
      <c r="A899" s="22" t="s">
        <v>596</v>
      </c>
      <c r="B899" s="23"/>
      <c r="C899" s="23"/>
      <c r="D899" s="23"/>
      <c r="E899" s="23"/>
      <c r="F899" s="23"/>
      <c r="G899" s="24"/>
      <c r="H899" s="25"/>
      <c r="I899" s="18"/>
      <c r="J899" s="37">
        <f>SUM(J897:K898)</f>
        <v>36.049999999999997</v>
      </c>
      <c r="K899" s="38"/>
    </row>
    <row r="900" spans="1:14" ht="15" customHeight="1" x14ac:dyDescent="0.25">
      <c r="A900" s="3"/>
      <c r="B900" s="3"/>
      <c r="C900" s="3"/>
      <c r="D900" s="3"/>
      <c r="E900" s="3"/>
      <c r="F900" s="3"/>
      <c r="G900" s="3"/>
      <c r="H900" s="3"/>
      <c r="I900" s="3"/>
      <c r="J900" s="3"/>
      <c r="K900" s="3"/>
    </row>
    <row r="901" spans="1:14" ht="15" customHeight="1" x14ac:dyDescent="0.25">
      <c r="A901" s="10" t="s">
        <v>502</v>
      </c>
      <c r="B901" s="10" t="s">
        <v>32</v>
      </c>
      <c r="C901" s="70" t="s">
        <v>8</v>
      </c>
      <c r="D901" s="71"/>
      <c r="E901" s="71"/>
      <c r="F901" s="71"/>
      <c r="G901" s="6" t="s">
        <v>33</v>
      </c>
      <c r="H901" s="6" t="s">
        <v>503</v>
      </c>
      <c r="I901" s="6" t="s">
        <v>504</v>
      </c>
      <c r="J901" s="44" t="s">
        <v>10</v>
      </c>
      <c r="K901" s="45"/>
    </row>
    <row r="902" spans="1:14" ht="60" customHeight="1" x14ac:dyDescent="0.25">
      <c r="A902" s="6" t="s">
        <v>538</v>
      </c>
      <c r="B902" s="6">
        <v>97903</v>
      </c>
      <c r="C902" s="76" t="str">
        <f>VLOOKUP(B902,S!$A:$D,2,FALSE)</f>
        <v>CAIXA ENTERRADA HIDRÁULICA RETANGULAR EM ALVENARIA COM TIJOLOS CERÂMICOS MACIÇOS, DIMENSÕES INTERNAS: 0,8X0,8X0,6 M PARA REDE DE ESGOTO. AF_12/2020</v>
      </c>
      <c r="D902" s="76"/>
      <c r="E902" s="76"/>
      <c r="F902" s="77"/>
      <c r="G902" s="6" t="str">
        <f>VLOOKUP(B902,S!$A:$D,3,FALSE)</f>
        <v>UN</v>
      </c>
      <c r="H902" s="20"/>
      <c r="I902" s="20">
        <f>J918</f>
        <v>715.62</v>
      </c>
      <c r="J902" s="64"/>
      <c r="K902" s="65"/>
      <c r="L902" s="20">
        <f>VLOOKUP(B902,S!$A:$D,4,FALSE)</f>
        <v>715.62</v>
      </c>
      <c r="M902" s="6" t="str">
        <f>IF(ROUND((L902-I902),2)=0,"OK, confere com a tabela.",IF(ROUND((L902-I902),2)&lt;0,"ACIMA ("&amp;TEXT(ROUND(I902*100/L902,4),"0,0000")&amp;" %) da tabela.","ABAIXO ("&amp;TEXT(ROUND(I902*100/L902,4),"0,0000")&amp;" %) da tabela."))</f>
        <v>OK, confere com a tabela.</v>
      </c>
    </row>
    <row r="903" spans="1:14" ht="30" customHeight="1" x14ac:dyDescent="0.25">
      <c r="A903" s="16" t="s">
        <v>506</v>
      </c>
      <c r="B903" s="16">
        <v>2692</v>
      </c>
      <c r="C903" s="66" t="str">
        <f>VLOOKUP(B903,IF(A903="COMPOSICAO",S!$A:$D,I!$A:$D),2,FALSE)</f>
        <v>DESMOLDANTE PROTETOR PARA FORMAS DE MADEIRA, DE BASE OLEOSA EMULSIONADA EM AGUA</v>
      </c>
      <c r="D903" s="66"/>
      <c r="E903" s="66"/>
      <c r="F903" s="66"/>
      <c r="G903" s="16" t="str">
        <f>VLOOKUP(B903,IF(A903="COMPOSICAO",S!$A:$D,I!$A:$D),3,FALSE)</f>
        <v>L</v>
      </c>
      <c r="H903" s="21">
        <f>0.0068</f>
        <v>6.7999999999999996E-3</v>
      </c>
      <c r="I903" s="17">
        <f>IF(A903="COMPOSICAO",VLOOKUP("TOTAL - "&amp;B903,COMPOSICAO_AUX_1!$A:$J,10,FALSE),VLOOKUP(B903,I!$A:$D,4,FALSE))</f>
        <v>6.91</v>
      </c>
      <c r="J903" s="37">
        <f t="shared" ref="J903:J917" si="35">TRUNC(H903*I903,2)</f>
        <v>0.04</v>
      </c>
      <c r="K903" s="38"/>
      <c r="L903" s="3"/>
      <c r="M903" s="3"/>
      <c r="N903" s="3"/>
    </row>
    <row r="904" spans="1:14" ht="30" customHeight="1" x14ac:dyDescent="0.25">
      <c r="A904" s="16" t="s">
        <v>506</v>
      </c>
      <c r="B904" s="16">
        <v>4491</v>
      </c>
      <c r="C904" s="66" t="str">
        <f>VLOOKUP(B904,IF(A904="COMPOSICAO",S!$A:$D,I!$A:$D),2,FALSE)</f>
        <v>PONTALETE *7,5 X 7,5* CM EM PINUS, MISTA OU EQUIVALENTE DA REGIAO - BRUTA</v>
      </c>
      <c r="D904" s="66"/>
      <c r="E904" s="66"/>
      <c r="F904" s="66"/>
      <c r="G904" s="16" t="str">
        <f>VLOOKUP(B904,IF(A904="COMPOSICAO",S!$A:$D,I!$A:$D),3,FALSE)</f>
        <v>M</v>
      </c>
      <c r="H904" s="21">
        <f>0.148</f>
        <v>0.14799999999999999</v>
      </c>
      <c r="I904" s="17">
        <f>IF(A904="COMPOSICAO",VLOOKUP("TOTAL - "&amp;B904,COMPOSICAO_AUX_1!$A:$J,10,FALSE),VLOOKUP(B904,I!$A:$D,4,FALSE))</f>
        <v>14.47</v>
      </c>
      <c r="J904" s="37">
        <f t="shared" si="35"/>
        <v>2.14</v>
      </c>
      <c r="K904" s="38"/>
      <c r="L904" s="3"/>
      <c r="M904" s="3"/>
      <c r="N904" s="3"/>
    </row>
    <row r="905" spans="1:14" ht="30" customHeight="1" x14ac:dyDescent="0.25">
      <c r="A905" s="16" t="s">
        <v>506</v>
      </c>
      <c r="B905" s="16">
        <v>4517</v>
      </c>
      <c r="C905" s="66" t="str">
        <f>VLOOKUP(B905,IF(A905="COMPOSICAO",S!$A:$D,I!$A:$D),2,FALSE)</f>
        <v>SARRAFO *2,5 X 7,5* CM EM PINUS, MISTA OU EQUIVALENTE DA REGIAO - BRUTA</v>
      </c>
      <c r="D905" s="66"/>
      <c r="E905" s="66"/>
      <c r="F905" s="66"/>
      <c r="G905" s="16" t="str">
        <f>VLOOKUP(B905,IF(A905="COMPOSICAO",S!$A:$D,I!$A:$D),3,FALSE)</f>
        <v>M</v>
      </c>
      <c r="H905" s="21">
        <f>0.176</f>
        <v>0.17599999999999999</v>
      </c>
      <c r="I905" s="17">
        <f>IF(A905="COMPOSICAO",VLOOKUP("TOTAL - "&amp;B905,COMPOSICAO_AUX_1!$A:$J,10,FALSE),VLOOKUP(B905,I!$A:$D,4,FALSE))</f>
        <v>5.0599999999999996</v>
      </c>
      <c r="J905" s="37">
        <f t="shared" si="35"/>
        <v>0.89</v>
      </c>
      <c r="K905" s="38"/>
      <c r="L905" s="3"/>
      <c r="M905" s="3"/>
      <c r="N905" s="3"/>
    </row>
    <row r="906" spans="1:14" ht="30" customHeight="1" x14ac:dyDescent="0.25">
      <c r="A906" s="16" t="s">
        <v>506</v>
      </c>
      <c r="B906" s="16">
        <v>5069</v>
      </c>
      <c r="C906" s="66" t="str">
        <f>VLOOKUP(B906,IF(A906="COMPOSICAO",S!$A:$D,I!$A:$D),2,FALSE)</f>
        <v>PREGO DE ACO POLIDO COM CABECA 17 X 27 (2 1/2 X 11)</v>
      </c>
      <c r="D906" s="66"/>
      <c r="E906" s="66"/>
      <c r="F906" s="66"/>
      <c r="G906" s="16" t="str">
        <f>VLOOKUP(B906,IF(A906="COMPOSICAO",S!$A:$D,I!$A:$D),3,FALSE)</f>
        <v>KG</v>
      </c>
      <c r="H906" s="21">
        <f>0.0156</f>
        <v>1.5599999999999999E-2</v>
      </c>
      <c r="I906" s="17">
        <f>IF(A906="COMPOSICAO",VLOOKUP("TOTAL - "&amp;B906,COMPOSICAO_AUX_1!$A:$J,10,FALSE),VLOOKUP(B906,I!$A:$D,4,FALSE))</f>
        <v>22.81</v>
      </c>
      <c r="J906" s="37">
        <f t="shared" si="35"/>
        <v>0.35</v>
      </c>
      <c r="K906" s="38"/>
      <c r="L906" s="3"/>
      <c r="M906" s="3"/>
      <c r="N906" s="3"/>
    </row>
    <row r="907" spans="1:14" ht="45" customHeight="1" x14ac:dyDescent="0.25">
      <c r="A907" s="16" t="s">
        <v>506</v>
      </c>
      <c r="B907" s="16">
        <v>6193</v>
      </c>
      <c r="C907" s="66" t="str">
        <f>VLOOKUP(B907,IF(A907="COMPOSICAO",S!$A:$D,I!$A:$D),2,FALSE)</f>
        <v>TABUA  NAO  APARELHADA  *2,5 X 20* CM, EM MACARANDUBA, ANGELIM OU EQUIVALENTE DA REGIAO - BRUTA</v>
      </c>
      <c r="D907" s="66"/>
      <c r="E907" s="66"/>
      <c r="F907" s="66"/>
      <c r="G907" s="16" t="str">
        <f>VLOOKUP(B907,IF(A907="COMPOSICAO",S!$A:$D,I!$A:$D),3,FALSE)</f>
        <v>M</v>
      </c>
      <c r="H907" s="21">
        <f>0.552</f>
        <v>0.55200000000000005</v>
      </c>
      <c r="I907" s="17">
        <f>IF(A907="COMPOSICAO",VLOOKUP("TOTAL - "&amp;B907,COMPOSICAO_AUX_1!$A:$J,10,FALSE),VLOOKUP(B907,I!$A:$D,4,FALSE))</f>
        <v>16.8</v>
      </c>
      <c r="J907" s="37">
        <f t="shared" si="35"/>
        <v>9.27</v>
      </c>
      <c r="K907" s="38"/>
      <c r="L907" s="3"/>
      <c r="M907" s="3"/>
      <c r="N907" s="3"/>
    </row>
    <row r="908" spans="1:14" ht="30" customHeight="1" x14ac:dyDescent="0.25">
      <c r="A908" s="16" t="s">
        <v>506</v>
      </c>
      <c r="B908" s="16">
        <v>7258</v>
      </c>
      <c r="C908" s="66" t="str">
        <f>VLOOKUP(B908,IF(A908="COMPOSICAO",S!$A:$D,I!$A:$D),2,FALSE)</f>
        <v>TIJOLO CERAMICO MACICO COMUM *5 X 10 X 20* CM (L X A X C)</v>
      </c>
      <c r="D908" s="66"/>
      <c r="E908" s="66"/>
      <c r="F908" s="66"/>
      <c r="G908" s="16" t="str">
        <f>VLOOKUP(B908,IF(A908="COMPOSICAO",S!$A:$D,I!$A:$D),3,FALSE)</f>
        <v>UN</v>
      </c>
      <c r="H908" s="21">
        <f>168.219</f>
        <v>168.21899999999999</v>
      </c>
      <c r="I908" s="17">
        <f>IF(A908="COMPOSICAO",VLOOKUP("TOTAL - "&amp;B908,COMPOSICAO_AUX_1!$A:$J,10,FALSE),VLOOKUP(B908,I!$A:$D,4,FALSE))</f>
        <v>0.55000000000000004</v>
      </c>
      <c r="J908" s="37">
        <f t="shared" si="35"/>
        <v>92.52</v>
      </c>
      <c r="K908" s="38"/>
      <c r="L908" s="3"/>
      <c r="M908" s="3"/>
      <c r="N908" s="3"/>
    </row>
    <row r="909" spans="1:14" ht="90" customHeight="1" x14ac:dyDescent="0.25">
      <c r="A909" s="16" t="s">
        <v>507</v>
      </c>
      <c r="B909" s="16">
        <v>5678</v>
      </c>
      <c r="C909" s="66" t="str">
        <f>VLOOKUP(B909,IF(A909="COMPOSICAO",S!$A:$D,I!$A:$D),2,FALSE)</f>
        <v>RETROESCAVADEIRA SOBRE RODAS COM CARREGADEIRA, TRAÇÃO 4X4, POTÊNCIA LÍQ. 88 HP, CAÇAMBA CARREG. CAP. MÍN. 1 M3, CAÇAMBA RETRO CAP. 0,26 M3, PESO OPERACIONAL MÍN. 6.674 KG, PROFUNDIDADE ESCAVAÇÃO MÁX. 4,37 M - CHP DIURNO. AF_06/2014</v>
      </c>
      <c r="D909" s="66"/>
      <c r="E909" s="66"/>
      <c r="F909" s="66"/>
      <c r="G909" s="16" t="str">
        <f>VLOOKUP(B909,IF(A909="COMPOSICAO",S!$A:$D,I!$A:$D),3,FALSE)</f>
        <v>CHP</v>
      </c>
      <c r="H909" s="21">
        <f>0.0136</f>
        <v>1.3599999999999999E-2</v>
      </c>
      <c r="I909" s="17">
        <f>IF(A909="COMPOSICAO",VLOOKUP("TOTAL - "&amp;B909,COMPOSICAO_AUX_1!$A:$J,10,FALSE),VLOOKUP(B909,I!$A:$D,4,FALSE))</f>
        <v>155.4</v>
      </c>
      <c r="J909" s="37">
        <f t="shared" si="35"/>
        <v>2.11</v>
      </c>
      <c r="K909" s="38"/>
      <c r="L909" s="3"/>
      <c r="M909" s="3"/>
      <c r="N909" s="3"/>
    </row>
    <row r="910" spans="1:14" ht="90" customHeight="1" x14ac:dyDescent="0.25">
      <c r="A910" s="16" t="s">
        <v>507</v>
      </c>
      <c r="B910" s="16">
        <v>5679</v>
      </c>
      <c r="C910" s="66" t="str">
        <f>VLOOKUP(B910,IF(A910="COMPOSICAO",S!$A:$D,I!$A:$D),2,FALSE)</f>
        <v>RETROESCAVADEIRA SOBRE RODAS COM CARREGADEIRA, TRAÇÃO 4X4, POTÊNCIA LÍQ. 88 HP, CAÇAMBA CARREG. CAP. MÍN. 1 M3, CAÇAMBA RETRO CAP. 0,26 M3, PESO OPERACIONAL MÍN. 6.674 KG, PROFUNDIDADE ESCAVAÇÃO MÁX. 4,37 M - CHI DIURNO. AF_06/2014</v>
      </c>
      <c r="D910" s="66"/>
      <c r="E910" s="66"/>
      <c r="F910" s="66"/>
      <c r="G910" s="16" t="str">
        <f>VLOOKUP(B910,IF(A910="COMPOSICAO",S!$A:$D,I!$A:$D),3,FALSE)</f>
        <v>CHI</v>
      </c>
      <c r="H910" s="21">
        <f>0.0276</f>
        <v>2.76E-2</v>
      </c>
      <c r="I910" s="17">
        <f>IF(A910="COMPOSICAO",VLOOKUP("TOTAL - "&amp;B910,COMPOSICAO_AUX_1!$A:$J,10,FALSE),VLOOKUP(B910,I!$A:$D,4,FALSE))</f>
        <v>64.339999999999989</v>
      </c>
      <c r="J910" s="37">
        <f t="shared" si="35"/>
        <v>1.77</v>
      </c>
      <c r="K910" s="38"/>
      <c r="L910" s="3"/>
      <c r="M910" s="3"/>
      <c r="N910" s="3"/>
    </row>
    <row r="911" spans="1:14" ht="60" customHeight="1" x14ac:dyDescent="0.25">
      <c r="A911" s="16" t="s">
        <v>507</v>
      </c>
      <c r="B911" s="16">
        <v>87316</v>
      </c>
      <c r="C911" s="66" t="str">
        <f>VLOOKUP(B911,IF(A911="COMPOSICAO",S!$A:$D,I!$A:$D),2,FALSE)</f>
        <v>ARGAMASSA TRAÇO 1:4 (EM VOLUME DE CIMENTO E AREIA GROSSA ÚMIDA) PARA CHAPISCO CONVENCIONAL, PREPARO MECÂNICO COM BETONEIRA 400 L. AF_08/2019</v>
      </c>
      <c r="D911" s="66"/>
      <c r="E911" s="66"/>
      <c r="F911" s="66"/>
      <c r="G911" s="16" t="str">
        <f>VLOOKUP(B911,IF(A911="COMPOSICAO",S!$A:$D,I!$A:$D),3,FALSE)</f>
        <v>M3</v>
      </c>
      <c r="H911" s="21">
        <f>0.0196</f>
        <v>1.9599999999999999E-2</v>
      </c>
      <c r="I911" s="17">
        <f>IF(A911="COMPOSICAO",VLOOKUP("TOTAL - "&amp;B911,COMPOSICAO_AUX_1!$A:$J,10,FALSE),VLOOKUP(B911,I!$A:$D,4,FALSE))</f>
        <v>460.24000000000007</v>
      </c>
      <c r="J911" s="37">
        <f t="shared" si="35"/>
        <v>9.02</v>
      </c>
      <c r="K911" s="38"/>
      <c r="L911" s="3"/>
      <c r="M911" s="3"/>
      <c r="N911" s="3"/>
    </row>
    <row r="912" spans="1:14" ht="15" customHeight="1" x14ac:dyDescent="0.25">
      <c r="A912" s="16" t="s">
        <v>507</v>
      </c>
      <c r="B912" s="16">
        <v>88309</v>
      </c>
      <c r="C912" s="66" t="str">
        <f>VLOOKUP(B912,IF(A912="COMPOSICAO",S!$A:$D,I!$A:$D),2,FALSE)</f>
        <v>PEDREIRO COM ENCARGOS COMPLEMENTARES</v>
      </c>
      <c r="D912" s="66"/>
      <c r="E912" s="66"/>
      <c r="F912" s="66"/>
      <c r="G912" s="16" t="str">
        <f>VLOOKUP(B912,IF(A912="COMPOSICAO",S!$A:$D,I!$A:$D),3,FALSE)</f>
        <v>H</v>
      </c>
      <c r="H912" s="21">
        <f>6.8139</f>
        <v>6.8139000000000003</v>
      </c>
      <c r="I912" s="17">
        <f>IF(A912="COMPOSICAO",VLOOKUP("TOTAL - "&amp;B912,COMPOSICAO_AUX_1!$A:$J,10,FALSE),VLOOKUP(B912,I!$A:$D,4,FALSE))</f>
        <v>23.539999999999996</v>
      </c>
      <c r="J912" s="37">
        <f t="shared" si="35"/>
        <v>160.38999999999999</v>
      </c>
      <c r="K912" s="38"/>
      <c r="L912" s="3"/>
      <c r="M912" s="3"/>
      <c r="N912" s="3"/>
    </row>
    <row r="913" spans="1:14" ht="15" customHeight="1" x14ac:dyDescent="0.25">
      <c r="A913" s="16" t="s">
        <v>507</v>
      </c>
      <c r="B913" s="16">
        <v>88316</v>
      </c>
      <c r="C913" s="66" t="str">
        <f>VLOOKUP(B913,IF(A913="COMPOSICAO",S!$A:$D,I!$A:$D),2,FALSE)</f>
        <v>SERVENTE COM ENCARGOS COMPLEMENTARES</v>
      </c>
      <c r="D913" s="66"/>
      <c r="E913" s="66"/>
      <c r="F913" s="66"/>
      <c r="G913" s="16" t="str">
        <f>VLOOKUP(B913,IF(A913="COMPOSICAO",S!$A:$D,I!$A:$D),3,FALSE)</f>
        <v>H</v>
      </c>
      <c r="H913" s="21">
        <f>5.3538</f>
        <v>5.3537999999999997</v>
      </c>
      <c r="I913" s="17">
        <f>IF(A913="COMPOSICAO",VLOOKUP("TOTAL - "&amp;B913,COMPOSICAO_AUX_1!$A:$J,10,FALSE),VLOOKUP(B913,I!$A:$D,4,FALSE))</f>
        <v>19.150000000000002</v>
      </c>
      <c r="J913" s="37">
        <f t="shared" si="35"/>
        <v>102.52</v>
      </c>
      <c r="K913" s="38"/>
      <c r="L913" s="3"/>
      <c r="M913" s="3"/>
      <c r="N913" s="3"/>
    </row>
    <row r="914" spans="1:14" ht="60" customHeight="1" x14ac:dyDescent="0.25">
      <c r="A914" s="16" t="s">
        <v>507</v>
      </c>
      <c r="B914" s="16">
        <v>94970</v>
      </c>
      <c r="C914" s="66" t="str">
        <f>VLOOKUP(B914,IF(A914="COMPOSICAO",S!$A:$D,I!$A:$D),2,FALSE)</f>
        <v>CONCRETO FCK = 20MPA, TRAÇO 1:2,7:3 (EM MASSA SECA DE CIMENTO/ AREIA MÉDIA/ BRITA 1) - PREPARO MECÂNICO COM BETONEIRA 600 L. AF_05/2021</v>
      </c>
      <c r="D914" s="66"/>
      <c r="E914" s="66"/>
      <c r="F914" s="66"/>
      <c r="G914" s="16" t="str">
        <f>VLOOKUP(B914,IF(A914="COMPOSICAO",S!$A:$D,I!$A:$D),3,FALSE)</f>
        <v>M3</v>
      </c>
      <c r="H914" s="21">
        <f>0.1163</f>
        <v>0.1163</v>
      </c>
      <c r="I914" s="17">
        <f>IF(A914="COMPOSICAO",VLOOKUP("TOTAL - "&amp;B914,COMPOSICAO_AUX_1!$A:$J,10,FALSE),VLOOKUP(B914,I!$A:$D,4,FALSE))</f>
        <v>475.74</v>
      </c>
      <c r="J914" s="37">
        <f t="shared" si="35"/>
        <v>55.32</v>
      </c>
      <c r="K914" s="38"/>
      <c r="L914" s="3"/>
      <c r="M914" s="3"/>
      <c r="N914" s="3"/>
    </row>
    <row r="915" spans="1:14" ht="45" customHeight="1" x14ac:dyDescent="0.25">
      <c r="A915" s="16" t="s">
        <v>507</v>
      </c>
      <c r="B915" s="16">
        <v>97735</v>
      </c>
      <c r="C915" s="66" t="str">
        <f>VLOOKUP(B915,IF(A915="COMPOSICAO",S!$A:$D,I!$A:$D),2,FALSE)</f>
        <v>PEÇA RETANGULAR PRÉ-MOLDADA, VOLUME DE CONCRETO DE 30 A 100 LITROS, TAXA DE AÇO APROXIMADA DE 30KG/M³. AF_01/2018</v>
      </c>
      <c r="D915" s="66"/>
      <c r="E915" s="66"/>
      <c r="F915" s="66"/>
      <c r="G915" s="16" t="str">
        <f>VLOOKUP(B915,IF(A915="COMPOSICAO",S!$A:$D,I!$A:$D),3,FALSE)</f>
        <v>M3</v>
      </c>
      <c r="H915" s="21">
        <f>0.07</f>
        <v>7.0000000000000007E-2</v>
      </c>
      <c r="I915" s="17">
        <f>IF(A915="COMPOSICAO",VLOOKUP("TOTAL - "&amp;B915,COMPOSICAO_AUX_1!$A:$J,10,FALSE),VLOOKUP(B915,I!$A:$D,4,FALSE))</f>
        <v>2352.16</v>
      </c>
      <c r="J915" s="37">
        <f t="shared" si="35"/>
        <v>164.65</v>
      </c>
      <c r="K915" s="38"/>
      <c r="L915" s="3"/>
      <c r="M915" s="3"/>
      <c r="N915" s="3"/>
    </row>
    <row r="916" spans="1:14" ht="60" customHeight="1" x14ac:dyDescent="0.25">
      <c r="A916" s="16" t="s">
        <v>507</v>
      </c>
      <c r="B916" s="16">
        <v>100475</v>
      </c>
      <c r="C916" s="66" t="str">
        <f>VLOOKUP(B916,IF(A916="COMPOSICAO",S!$A:$D,I!$A:$D),2,FALSE)</f>
        <v>ARGAMASSA TRAÇO 1:3 (EM VOLUME DE CIMENTO E AREIA MÉDIA ÚMIDA) COM ADIÇÃO DE IMPERMEABILIZANTE, PREPARO MECÂNICO COM BETONEIRA 400 L. AF_08/2019</v>
      </c>
      <c r="D916" s="66"/>
      <c r="E916" s="66"/>
      <c r="F916" s="66"/>
      <c r="G916" s="16" t="str">
        <f>VLOOKUP(B916,IF(A916="COMPOSICAO",S!$A:$D,I!$A:$D),3,FALSE)</f>
        <v>M3</v>
      </c>
      <c r="H916" s="21">
        <f>0.1585</f>
        <v>0.1585</v>
      </c>
      <c r="I916" s="17">
        <f>IF(A916="COMPOSICAO",VLOOKUP("TOTAL - "&amp;B916,COMPOSICAO_AUX_1!$A:$J,10,FALSE),VLOOKUP(B916,I!$A:$D,4,FALSE))</f>
        <v>680.86999999999989</v>
      </c>
      <c r="J916" s="37">
        <f t="shared" si="35"/>
        <v>107.91</v>
      </c>
      <c r="K916" s="38"/>
      <c r="L916" s="3"/>
      <c r="M916" s="3"/>
      <c r="N916" s="3"/>
    </row>
    <row r="917" spans="1:14" ht="30" customHeight="1" x14ac:dyDescent="0.25">
      <c r="A917" s="16" t="s">
        <v>507</v>
      </c>
      <c r="B917" s="16">
        <v>101616</v>
      </c>
      <c r="C917" s="66" t="str">
        <f>VLOOKUP(B917,IF(A917="COMPOSICAO",S!$A:$D,I!$A:$D),2,FALSE)</f>
        <v>PREPARO DE FUNDO DE VALA COM LARGURA MENOR QUE 1,5 M (ACERTO DO SOLO NATURAL). AF_08/2020</v>
      </c>
      <c r="D917" s="66"/>
      <c r="E917" s="66"/>
      <c r="F917" s="66"/>
      <c r="G917" s="16" t="str">
        <f>VLOOKUP(B917,IF(A917="COMPOSICAO",S!$A:$D,I!$A:$D),3,FALSE)</f>
        <v>M2</v>
      </c>
      <c r="H917" s="21">
        <f>1.21</f>
        <v>1.21</v>
      </c>
      <c r="I917" s="17">
        <f>IF(A917="COMPOSICAO",VLOOKUP("TOTAL - "&amp;B917,COMPOSICAO_AUX_1!$A:$J,10,FALSE),VLOOKUP(B917,I!$A:$D,4,FALSE))</f>
        <v>5.56</v>
      </c>
      <c r="J917" s="37">
        <f t="shared" si="35"/>
        <v>6.72</v>
      </c>
      <c r="K917" s="38"/>
      <c r="L917" s="3"/>
      <c r="M917" s="3"/>
      <c r="N917" s="3"/>
    </row>
    <row r="918" spans="1:14" ht="15" customHeight="1" x14ac:dyDescent="0.25">
      <c r="A918" s="22" t="s">
        <v>508</v>
      </c>
      <c r="B918" s="23"/>
      <c r="C918" s="23"/>
      <c r="D918" s="23"/>
      <c r="E918" s="23"/>
      <c r="F918" s="23"/>
      <c r="G918" s="24"/>
      <c r="H918" s="25"/>
      <c r="I918" s="18"/>
      <c r="J918" s="37">
        <f>SUM(J902:K917)</f>
        <v>715.62</v>
      </c>
      <c r="K918" s="38"/>
    </row>
    <row r="919" spans="1:14" ht="15" customHeight="1" x14ac:dyDescent="0.25">
      <c r="A919" s="22" t="str">
        <f>"TAXA DE BDI ("&amp;BDI&amp;" %)"</f>
        <v>TAXA DE BDI (20,34 %)</v>
      </c>
      <c r="B919" s="23"/>
      <c r="C919" s="23"/>
      <c r="D919" s="23"/>
      <c r="E919" s="23"/>
      <c r="F919" s="23"/>
      <c r="G919" s="24"/>
      <c r="H919" s="25"/>
      <c r="I919" s="18"/>
      <c r="J919" s="37">
        <f>ROUND(J918*(BDI/100),2)</f>
        <v>145.56</v>
      </c>
      <c r="K919" s="38"/>
    </row>
    <row r="920" spans="1:14" ht="15" customHeight="1" x14ac:dyDescent="0.25">
      <c r="A920" s="22" t="s">
        <v>597</v>
      </c>
      <c r="B920" s="23"/>
      <c r="C920" s="23"/>
      <c r="D920" s="23"/>
      <c r="E920" s="23"/>
      <c r="F920" s="23"/>
      <c r="G920" s="24"/>
      <c r="H920" s="25"/>
      <c r="I920" s="18"/>
      <c r="J920" s="37">
        <f>SUM(J918:K919)</f>
        <v>861.18000000000006</v>
      </c>
      <c r="K920" s="38"/>
    </row>
    <row r="921" spans="1:14" ht="15" customHeight="1" x14ac:dyDescent="0.25">
      <c r="A921" s="3"/>
      <c r="B921" s="3"/>
      <c r="C921" s="3"/>
      <c r="D921" s="3"/>
      <c r="E921" s="3"/>
      <c r="F921" s="3"/>
      <c r="G921" s="3"/>
      <c r="H921" s="3"/>
      <c r="I921" s="3"/>
      <c r="J921" s="3"/>
      <c r="K921" s="3"/>
    </row>
    <row r="922" spans="1:14" ht="15" customHeight="1" x14ac:dyDescent="0.25">
      <c r="A922" s="10" t="s">
        <v>502</v>
      </c>
      <c r="B922" s="10" t="s">
        <v>32</v>
      </c>
      <c r="C922" s="70" t="s">
        <v>8</v>
      </c>
      <c r="D922" s="71"/>
      <c r="E922" s="71"/>
      <c r="F922" s="71"/>
      <c r="G922" s="6" t="s">
        <v>33</v>
      </c>
      <c r="H922" s="6" t="s">
        <v>503</v>
      </c>
      <c r="I922" s="6" t="s">
        <v>504</v>
      </c>
      <c r="J922" s="44" t="s">
        <v>10</v>
      </c>
      <c r="K922" s="45"/>
    </row>
    <row r="923" spans="1:14" ht="60" customHeight="1" x14ac:dyDescent="0.25">
      <c r="A923" s="6" t="s">
        <v>538</v>
      </c>
      <c r="B923" s="6">
        <v>89707</v>
      </c>
      <c r="C923" s="76" t="str">
        <f>VLOOKUP(B923,S!$A:$D,2,FALSE)</f>
        <v>CAIXA SIFONADA, PVC, DN 100 X 100 X 50 MM, JUNTA ELÁSTICA, FORNECIDA E INSTALADA EM RAMAL DE DESCARGA OU EM RAMAL DE ESGOTO SANITÁRIO. AF_08/2022</v>
      </c>
      <c r="D923" s="76"/>
      <c r="E923" s="76"/>
      <c r="F923" s="77"/>
      <c r="G923" s="6" t="str">
        <f>VLOOKUP(B923,S!$A:$D,3,FALSE)</f>
        <v>UN</v>
      </c>
      <c r="H923" s="20"/>
      <c r="I923" s="20">
        <f>J930</f>
        <v>46.26</v>
      </c>
      <c r="J923" s="64"/>
      <c r="K923" s="65"/>
      <c r="L923" s="20">
        <f>VLOOKUP(B923,S!$A:$D,4,FALSE)</f>
        <v>46.26</v>
      </c>
      <c r="M923" s="6" t="str">
        <f>IF(ROUND((L923-I923),2)=0,"OK, confere com a tabela.",IF(ROUND((L923-I923),2)&lt;0,"ACIMA ("&amp;TEXT(ROUND(I923*100/L923,4),"0,0000")&amp;" %) da tabela.","ABAIXO ("&amp;TEXT(ROUND(I923*100/L923,4),"0,0000")&amp;" %) da tabela."))</f>
        <v>OK, confere com a tabela.</v>
      </c>
    </row>
    <row r="924" spans="1:14" ht="30" customHeight="1" x14ac:dyDescent="0.25">
      <c r="A924" s="16" t="s">
        <v>506</v>
      </c>
      <c r="B924" s="16">
        <v>122</v>
      </c>
      <c r="C924" s="66" t="str">
        <f>VLOOKUP(B924,IF(A924="COMPOSICAO",S!$A:$D,I!$A:$D),2,FALSE)</f>
        <v>ADESIVO PLASTICO PARA PVC, FRASCO COM *850* GR</v>
      </c>
      <c r="D924" s="66"/>
      <c r="E924" s="66"/>
      <c r="F924" s="66"/>
      <c r="G924" s="16" t="str">
        <f>VLOOKUP(B924,IF(A924="COMPOSICAO",S!$A:$D,I!$A:$D),3,FALSE)</f>
        <v>UN</v>
      </c>
      <c r="H924" s="21">
        <f>0.0292</f>
        <v>2.92E-2</v>
      </c>
      <c r="I924" s="17">
        <f>IF(A924="COMPOSICAO",VLOOKUP("TOTAL - "&amp;B924,COMPOSICAO_AUX_1!$A:$J,10,FALSE),VLOOKUP(B924,I!$A:$D,4,FALSE))</f>
        <v>53.01</v>
      </c>
      <c r="J924" s="37">
        <f t="shared" ref="J924:J929" si="36">TRUNC(H924*I924,2)</f>
        <v>1.54</v>
      </c>
      <c r="K924" s="38"/>
      <c r="L924" s="3"/>
      <c r="M924" s="3"/>
      <c r="N924" s="3"/>
    </row>
    <row r="925" spans="1:14" ht="30" customHeight="1" x14ac:dyDescent="0.25">
      <c r="A925" s="16" t="s">
        <v>506</v>
      </c>
      <c r="B925" s="16">
        <v>5103</v>
      </c>
      <c r="C925" s="66" t="str">
        <f>VLOOKUP(B925,IF(A925="COMPOSICAO",S!$A:$D,I!$A:$D),2,FALSE)</f>
        <v>CAIXA SIFONADA PVC, 100 X 100 X 50 MM, COM GRELHA REDONDA, BRANCA</v>
      </c>
      <c r="D925" s="66"/>
      <c r="E925" s="66"/>
      <c r="F925" s="66"/>
      <c r="G925" s="16" t="str">
        <f>VLOOKUP(B925,IF(A925="COMPOSICAO",S!$A:$D,I!$A:$D),3,FALSE)</f>
        <v>UN</v>
      </c>
      <c r="H925" s="21">
        <f>1</f>
        <v>1</v>
      </c>
      <c r="I925" s="17">
        <f>IF(A925="COMPOSICAO",VLOOKUP("TOTAL - "&amp;B925,COMPOSICAO_AUX_1!$A:$J,10,FALSE),VLOOKUP(B925,I!$A:$D,4,FALSE))</f>
        <v>25.95</v>
      </c>
      <c r="J925" s="37">
        <f t="shared" si="36"/>
        <v>25.95</v>
      </c>
      <c r="K925" s="38"/>
      <c r="L925" s="3"/>
      <c r="M925" s="3"/>
      <c r="N925" s="3"/>
    </row>
    <row r="926" spans="1:14" ht="30" customHeight="1" x14ac:dyDescent="0.25">
      <c r="A926" s="16" t="s">
        <v>506</v>
      </c>
      <c r="B926" s="16">
        <v>20083</v>
      </c>
      <c r="C926" s="66" t="str">
        <f>VLOOKUP(B926,IF(A926="COMPOSICAO",S!$A:$D,I!$A:$D),2,FALSE)</f>
        <v>SOLUCAO PREPARADORA / LIMPADORA PARA PVC, FRASCO COM 1000 CM3</v>
      </c>
      <c r="D926" s="66"/>
      <c r="E926" s="66"/>
      <c r="F926" s="66"/>
      <c r="G926" s="16" t="str">
        <f>VLOOKUP(B926,IF(A926="COMPOSICAO",S!$A:$D,I!$A:$D),3,FALSE)</f>
        <v>UN</v>
      </c>
      <c r="H926" s="21">
        <f>0.044</f>
        <v>4.3999999999999997E-2</v>
      </c>
      <c r="I926" s="17">
        <f>IF(A926="COMPOSICAO",VLOOKUP("TOTAL - "&amp;B926,COMPOSICAO_AUX_1!$A:$J,10,FALSE),VLOOKUP(B926,I!$A:$D,4,FALSE))</f>
        <v>60.06</v>
      </c>
      <c r="J926" s="37">
        <f t="shared" si="36"/>
        <v>2.64</v>
      </c>
      <c r="K926" s="38"/>
      <c r="L926" s="3"/>
      <c r="M926" s="3"/>
      <c r="N926" s="3"/>
    </row>
    <row r="927" spans="1:14" ht="15" customHeight="1" x14ac:dyDescent="0.25">
      <c r="A927" s="16" t="s">
        <v>506</v>
      </c>
      <c r="B927" s="16">
        <v>38383</v>
      </c>
      <c r="C927" s="66" t="str">
        <f>VLOOKUP(B927,IF(A927="COMPOSICAO",S!$A:$D,I!$A:$D),2,FALSE)</f>
        <v>LIXA D'AGUA EM FOLHA, GRAO 100</v>
      </c>
      <c r="D927" s="66"/>
      <c r="E927" s="66"/>
      <c r="F927" s="66"/>
      <c r="G927" s="16" t="str">
        <f>VLOOKUP(B927,IF(A927="COMPOSICAO",S!$A:$D,I!$A:$D),3,FALSE)</f>
        <v>UN</v>
      </c>
      <c r="H927" s="21">
        <f>0.0154</f>
        <v>1.54E-2</v>
      </c>
      <c r="I927" s="17">
        <f>IF(A927="COMPOSICAO",VLOOKUP("TOTAL - "&amp;B927,COMPOSICAO_AUX_1!$A:$J,10,FALSE),VLOOKUP(B927,I!$A:$D,4,FALSE))</f>
        <v>1.79</v>
      </c>
      <c r="J927" s="37">
        <f t="shared" si="36"/>
        <v>0.02</v>
      </c>
      <c r="K927" s="38"/>
      <c r="L927" s="3"/>
      <c r="M927" s="3"/>
      <c r="N927" s="3"/>
    </row>
    <row r="928" spans="1:14" ht="30" customHeight="1" x14ac:dyDescent="0.25">
      <c r="A928" s="16" t="s">
        <v>507</v>
      </c>
      <c r="B928" s="16">
        <v>88248</v>
      </c>
      <c r="C928" s="66" t="str">
        <f>VLOOKUP(B928,IF(A928="COMPOSICAO",S!$A:$D,I!$A:$D),2,FALSE)</f>
        <v>AUXILIAR DE ENCANADOR OU BOMBEIRO HIDRÁULICO COM ENCARGOS COMPLEMENTARES</v>
      </c>
      <c r="D928" s="66"/>
      <c r="E928" s="66"/>
      <c r="F928" s="66"/>
      <c r="G928" s="16" t="str">
        <f>VLOOKUP(B928,IF(A928="COMPOSICAO",S!$A:$D,I!$A:$D),3,FALSE)</f>
        <v>H</v>
      </c>
      <c r="H928" s="21">
        <f>0.3987</f>
        <v>0.3987</v>
      </c>
      <c r="I928" s="17">
        <f>IF(A928="COMPOSICAO",VLOOKUP("TOTAL - "&amp;B928,COMPOSICAO_AUX_1!$A:$J,10,FALSE),VLOOKUP(B928,I!$A:$D,4,FALSE))</f>
        <v>18.260000000000002</v>
      </c>
      <c r="J928" s="37">
        <f t="shared" si="36"/>
        <v>7.28</v>
      </c>
      <c r="K928" s="38"/>
      <c r="L928" s="3"/>
      <c r="M928" s="3"/>
      <c r="N928" s="3"/>
    </row>
    <row r="929" spans="1:14" ht="30" customHeight="1" x14ac:dyDescent="0.25">
      <c r="A929" s="16" t="s">
        <v>507</v>
      </c>
      <c r="B929" s="16">
        <v>88267</v>
      </c>
      <c r="C929" s="66" t="str">
        <f>VLOOKUP(B929,IF(A929="COMPOSICAO",S!$A:$D,I!$A:$D),2,FALSE)</f>
        <v>ENCANADOR OU BOMBEIRO HIDRÁULICO COM ENCARGOS COMPLEMENTARES</v>
      </c>
      <c r="D929" s="66"/>
      <c r="E929" s="66"/>
      <c r="F929" s="66"/>
      <c r="G929" s="16" t="str">
        <f>VLOOKUP(B929,IF(A929="COMPOSICAO",S!$A:$D,I!$A:$D),3,FALSE)</f>
        <v>H</v>
      </c>
      <c r="H929" s="21">
        <f>0.3987</f>
        <v>0.3987</v>
      </c>
      <c r="I929" s="17">
        <f>IF(A929="COMPOSICAO",VLOOKUP("TOTAL - "&amp;B929,COMPOSICAO_AUX_1!$A:$J,10,FALSE),VLOOKUP(B929,I!$A:$D,4,FALSE))</f>
        <v>22.169999999999998</v>
      </c>
      <c r="J929" s="37">
        <f t="shared" si="36"/>
        <v>8.83</v>
      </c>
      <c r="K929" s="38"/>
      <c r="L929" s="3"/>
      <c r="M929" s="3"/>
      <c r="N929" s="3"/>
    </row>
    <row r="930" spans="1:14" ht="15" customHeight="1" x14ac:dyDescent="0.25">
      <c r="A930" s="22" t="s">
        <v>508</v>
      </c>
      <c r="B930" s="23"/>
      <c r="C930" s="23"/>
      <c r="D930" s="23"/>
      <c r="E930" s="23"/>
      <c r="F930" s="23"/>
      <c r="G930" s="24"/>
      <c r="H930" s="25"/>
      <c r="I930" s="18"/>
      <c r="J930" s="37">
        <f>SUM(J923:K929)</f>
        <v>46.26</v>
      </c>
      <c r="K930" s="38"/>
    </row>
    <row r="931" spans="1:14" ht="15" customHeight="1" x14ac:dyDescent="0.25">
      <c r="A931" s="22" t="str">
        <f>"TAXA DE BDI ("&amp;BDI&amp;" %)"</f>
        <v>TAXA DE BDI (20,34 %)</v>
      </c>
      <c r="B931" s="23"/>
      <c r="C931" s="23"/>
      <c r="D931" s="23"/>
      <c r="E931" s="23"/>
      <c r="F931" s="23"/>
      <c r="G931" s="24"/>
      <c r="H931" s="25"/>
      <c r="I931" s="18"/>
      <c r="J931" s="37">
        <f>ROUND(J930*(BDI/100),2)</f>
        <v>9.41</v>
      </c>
      <c r="K931" s="38"/>
    </row>
    <row r="932" spans="1:14" ht="15" customHeight="1" x14ac:dyDescent="0.25">
      <c r="A932" s="22" t="s">
        <v>598</v>
      </c>
      <c r="B932" s="23"/>
      <c r="C932" s="23"/>
      <c r="D932" s="23"/>
      <c r="E932" s="23"/>
      <c r="F932" s="23"/>
      <c r="G932" s="24"/>
      <c r="H932" s="25"/>
      <c r="I932" s="18"/>
      <c r="J932" s="37">
        <f>SUM(J930:K931)</f>
        <v>55.67</v>
      </c>
      <c r="K932" s="38"/>
    </row>
    <row r="933" spans="1:14" ht="15" customHeight="1" x14ac:dyDescent="0.25">
      <c r="A933" s="3"/>
      <c r="B933" s="3"/>
      <c r="C933" s="3"/>
      <c r="D933" s="3"/>
      <c r="E933" s="3"/>
      <c r="F933" s="3"/>
      <c r="G933" s="3"/>
      <c r="H933" s="3"/>
      <c r="I933" s="3"/>
      <c r="J933" s="3"/>
      <c r="K933" s="3"/>
    </row>
    <row r="934" spans="1:14" ht="15" customHeight="1" x14ac:dyDescent="0.25">
      <c r="A934" s="10" t="s">
        <v>502</v>
      </c>
      <c r="B934" s="10" t="s">
        <v>32</v>
      </c>
      <c r="C934" s="70" t="s">
        <v>8</v>
      </c>
      <c r="D934" s="71"/>
      <c r="E934" s="71"/>
      <c r="F934" s="71"/>
      <c r="G934" s="6" t="s">
        <v>33</v>
      </c>
      <c r="H934" s="6" t="s">
        <v>503</v>
      </c>
      <c r="I934" s="6" t="s">
        <v>504</v>
      </c>
      <c r="J934" s="44" t="s">
        <v>10</v>
      </c>
      <c r="K934" s="45"/>
    </row>
    <row r="935" spans="1:14" ht="45" customHeight="1" x14ac:dyDescent="0.25">
      <c r="A935" s="6" t="s">
        <v>538</v>
      </c>
      <c r="B935" s="6">
        <v>90437</v>
      </c>
      <c r="C935" s="76" t="str">
        <f>VLOOKUP(B935,S!$A:$D,2,FALSE)</f>
        <v>FURO EM ALVENARIA PARA DIÂMETROS MAIORES QUE 40 MM E MENORES OU IGUAIS A 75 MM. AF_05/2015</v>
      </c>
      <c r="D935" s="76"/>
      <c r="E935" s="76"/>
      <c r="F935" s="77"/>
      <c r="G935" s="6" t="str">
        <f>VLOOKUP(B935,S!$A:$D,3,FALSE)</f>
        <v>UN</v>
      </c>
      <c r="H935" s="20"/>
      <c r="I935" s="20">
        <f>J938</f>
        <v>30.01</v>
      </c>
      <c r="J935" s="64"/>
      <c r="K935" s="65"/>
      <c r="L935" s="20">
        <f>VLOOKUP(B935,S!$A:$D,4,FALSE)</f>
        <v>30.01</v>
      </c>
      <c r="M935" s="6" t="str">
        <f>IF(ROUND((L935-I935),2)=0,"OK, confere com a tabela.",IF(ROUND((L935-I935),2)&lt;0,"ACIMA ("&amp;TEXT(ROUND(I935*100/L935,4),"0,0000")&amp;" %) da tabela.","ABAIXO ("&amp;TEXT(ROUND(I935*100/L935,4),"0,0000")&amp;" %) da tabela."))</f>
        <v>OK, confere com a tabela.</v>
      </c>
    </row>
    <row r="936" spans="1:14" ht="30" customHeight="1" x14ac:dyDescent="0.25">
      <c r="A936" s="16" t="s">
        <v>507</v>
      </c>
      <c r="B936" s="16">
        <v>88248</v>
      </c>
      <c r="C936" s="66" t="str">
        <f>VLOOKUP(B936,IF(A936="COMPOSICAO",S!$A:$D,I!$A:$D),2,FALSE)</f>
        <v>AUXILIAR DE ENCANADOR OU BOMBEIRO HIDRÁULICO COM ENCARGOS COMPLEMENTARES</v>
      </c>
      <c r="D936" s="66"/>
      <c r="E936" s="66"/>
      <c r="F936" s="66"/>
      <c r="G936" s="16" t="str">
        <f>VLOOKUP(B936,IF(A936="COMPOSICAO",S!$A:$D,I!$A:$D),3,FALSE)</f>
        <v>H</v>
      </c>
      <c r="H936" s="21">
        <f>0.187</f>
        <v>0.187</v>
      </c>
      <c r="I936" s="17">
        <f>IF(A936="COMPOSICAO",VLOOKUP("TOTAL - "&amp;B936,COMPOSICAO_AUX_1!$A:$J,10,FALSE),VLOOKUP(B936,I!$A:$D,4,FALSE))</f>
        <v>18.260000000000002</v>
      </c>
      <c r="J936" s="37">
        <f>TRUNC(H936*I936,2)</f>
        <v>3.41</v>
      </c>
      <c r="K936" s="38"/>
      <c r="L936" s="3"/>
      <c r="M936" s="3"/>
      <c r="N936" s="3"/>
    </row>
    <row r="937" spans="1:14" ht="30" customHeight="1" x14ac:dyDescent="0.25">
      <c r="A937" s="16" t="s">
        <v>507</v>
      </c>
      <c r="B937" s="16">
        <v>88267</v>
      </c>
      <c r="C937" s="66" t="str">
        <f>VLOOKUP(B937,IF(A937="COMPOSICAO",S!$A:$D,I!$A:$D),2,FALSE)</f>
        <v>ENCANADOR OU BOMBEIRO HIDRÁULICO COM ENCARGOS COMPLEMENTARES</v>
      </c>
      <c r="D937" s="66"/>
      <c r="E937" s="66"/>
      <c r="F937" s="66"/>
      <c r="G937" s="16" t="str">
        <f>VLOOKUP(B937,IF(A937="COMPOSICAO",S!$A:$D,I!$A:$D),3,FALSE)</f>
        <v>H</v>
      </c>
      <c r="H937" s="21">
        <f>1.2</f>
        <v>1.2</v>
      </c>
      <c r="I937" s="17">
        <f>IF(A937="COMPOSICAO",VLOOKUP("TOTAL - "&amp;B937,COMPOSICAO_AUX_1!$A:$J,10,FALSE),VLOOKUP(B937,I!$A:$D,4,FALSE))</f>
        <v>22.169999999999998</v>
      </c>
      <c r="J937" s="37">
        <f>TRUNC(H937*I937,2)</f>
        <v>26.6</v>
      </c>
      <c r="K937" s="38"/>
      <c r="L937" s="3"/>
      <c r="M937" s="3"/>
      <c r="N937" s="3"/>
    </row>
    <row r="938" spans="1:14" ht="15" customHeight="1" x14ac:dyDescent="0.25">
      <c r="A938" s="22" t="s">
        <v>508</v>
      </c>
      <c r="B938" s="23"/>
      <c r="C938" s="23"/>
      <c r="D938" s="23"/>
      <c r="E938" s="23"/>
      <c r="F938" s="23"/>
      <c r="G938" s="24"/>
      <c r="H938" s="25"/>
      <c r="I938" s="18"/>
      <c r="J938" s="37">
        <f>SUM(J935:K937)</f>
        <v>30.01</v>
      </c>
      <c r="K938" s="38"/>
    </row>
    <row r="939" spans="1:14" ht="15" customHeight="1" x14ac:dyDescent="0.25">
      <c r="A939" s="22" t="str">
        <f>"TAXA DE BDI ("&amp;BDI&amp;" %)"</f>
        <v>TAXA DE BDI (20,34 %)</v>
      </c>
      <c r="B939" s="23"/>
      <c r="C939" s="23"/>
      <c r="D939" s="23"/>
      <c r="E939" s="23"/>
      <c r="F939" s="23"/>
      <c r="G939" s="24"/>
      <c r="H939" s="25"/>
      <c r="I939" s="18"/>
      <c r="J939" s="37">
        <f>ROUND(J938*(BDI/100),2)</f>
        <v>6.1</v>
      </c>
      <c r="K939" s="38"/>
    </row>
    <row r="940" spans="1:14" ht="15" customHeight="1" x14ac:dyDescent="0.25">
      <c r="A940" s="22" t="s">
        <v>599</v>
      </c>
      <c r="B940" s="23"/>
      <c r="C940" s="23"/>
      <c r="D940" s="23"/>
      <c r="E940" s="23"/>
      <c r="F940" s="23"/>
      <c r="G940" s="24"/>
      <c r="H940" s="25"/>
      <c r="I940" s="18"/>
      <c r="J940" s="37">
        <f>SUM(J938:K939)</f>
        <v>36.11</v>
      </c>
      <c r="K940" s="38"/>
    </row>
    <row r="941" spans="1:14" ht="15" customHeight="1" x14ac:dyDescent="0.25">
      <c r="A941" s="3"/>
      <c r="B941" s="3"/>
      <c r="C941" s="3"/>
      <c r="D941" s="3"/>
      <c r="E941" s="3"/>
      <c r="F941" s="3"/>
      <c r="G941" s="3"/>
      <c r="H941" s="3"/>
      <c r="I941" s="3"/>
      <c r="J941" s="3"/>
      <c r="K941" s="3"/>
    </row>
    <row r="942" spans="1:14" ht="15" customHeight="1" x14ac:dyDescent="0.25">
      <c r="A942" s="10" t="s">
        <v>502</v>
      </c>
      <c r="B942" s="10" t="s">
        <v>32</v>
      </c>
      <c r="C942" s="70" t="s">
        <v>8</v>
      </c>
      <c r="D942" s="71"/>
      <c r="E942" s="71"/>
      <c r="F942" s="71"/>
      <c r="G942" s="6" t="s">
        <v>33</v>
      </c>
      <c r="H942" s="6" t="s">
        <v>503</v>
      </c>
      <c r="I942" s="6" t="s">
        <v>504</v>
      </c>
      <c r="J942" s="44" t="s">
        <v>10</v>
      </c>
      <c r="K942" s="45"/>
    </row>
    <row r="943" spans="1:14" ht="30" customHeight="1" x14ac:dyDescent="0.25">
      <c r="A943" s="6" t="s">
        <v>538</v>
      </c>
      <c r="B943" s="6">
        <v>90438</v>
      </c>
      <c r="C943" s="76" t="str">
        <f>VLOOKUP(B943,S!$A:$D,2,FALSE)</f>
        <v>FURO EM ALVENARIA PARA DIÂMETROS MAIORES QUE 75 MM. AF_05/2015</v>
      </c>
      <c r="D943" s="76"/>
      <c r="E943" s="76"/>
      <c r="F943" s="77"/>
      <c r="G943" s="6" t="str">
        <f>VLOOKUP(B943,S!$A:$D,3,FALSE)</f>
        <v>UN</v>
      </c>
      <c r="H943" s="20"/>
      <c r="I943" s="20">
        <f>J946</f>
        <v>43.019999999999996</v>
      </c>
      <c r="J943" s="64"/>
      <c r="K943" s="65"/>
      <c r="L943" s="20">
        <f>VLOOKUP(B943,S!$A:$D,4,FALSE)</f>
        <v>43.02</v>
      </c>
      <c r="M943" s="6" t="str">
        <f>IF(ROUND((L943-I943),2)=0,"OK, confere com a tabela.",IF(ROUND((L943-I943),2)&lt;0,"ACIMA ("&amp;TEXT(ROUND(I943*100/L943,4),"0,0000")&amp;" %) da tabela.","ABAIXO ("&amp;TEXT(ROUND(I943*100/L943,4),"0,0000")&amp;" %) da tabela."))</f>
        <v>OK, confere com a tabela.</v>
      </c>
    </row>
    <row r="944" spans="1:14" ht="30" customHeight="1" x14ac:dyDescent="0.25">
      <c r="A944" s="16" t="s">
        <v>507</v>
      </c>
      <c r="B944" s="16">
        <v>88248</v>
      </c>
      <c r="C944" s="66" t="str">
        <f>VLOOKUP(B944,IF(A944="COMPOSICAO",S!$A:$D,I!$A:$D),2,FALSE)</f>
        <v>AUXILIAR DE ENCANADOR OU BOMBEIRO HIDRÁULICO COM ENCARGOS COMPLEMENTARES</v>
      </c>
      <c r="D944" s="66"/>
      <c r="E944" s="66"/>
      <c r="F944" s="66"/>
      <c r="G944" s="16" t="str">
        <f>VLOOKUP(B944,IF(A944="COMPOSICAO",S!$A:$D,I!$A:$D),3,FALSE)</f>
        <v>H</v>
      </c>
      <c r="H944" s="21">
        <f>0.269</f>
        <v>0.26900000000000002</v>
      </c>
      <c r="I944" s="17">
        <f>IF(A944="COMPOSICAO",VLOOKUP("TOTAL - "&amp;B944,COMPOSICAO_AUX_1!$A:$J,10,FALSE),VLOOKUP(B944,I!$A:$D,4,FALSE))</f>
        <v>18.260000000000002</v>
      </c>
      <c r="J944" s="37">
        <f>TRUNC(H944*I944,2)</f>
        <v>4.91</v>
      </c>
      <c r="K944" s="38"/>
      <c r="L944" s="3"/>
      <c r="M944" s="3"/>
      <c r="N944" s="3"/>
    </row>
    <row r="945" spans="1:14" ht="30" customHeight="1" x14ac:dyDescent="0.25">
      <c r="A945" s="16" t="s">
        <v>507</v>
      </c>
      <c r="B945" s="16">
        <v>88267</v>
      </c>
      <c r="C945" s="66" t="str">
        <f>VLOOKUP(B945,IF(A945="COMPOSICAO",S!$A:$D,I!$A:$D),2,FALSE)</f>
        <v>ENCANADOR OU BOMBEIRO HIDRÁULICO COM ENCARGOS COMPLEMENTARES</v>
      </c>
      <c r="D945" s="66"/>
      <c r="E945" s="66"/>
      <c r="F945" s="66"/>
      <c r="G945" s="16" t="str">
        <f>VLOOKUP(B945,IF(A945="COMPOSICAO",S!$A:$D,I!$A:$D),3,FALSE)</f>
        <v>H</v>
      </c>
      <c r="H945" s="21">
        <f>1.719</f>
        <v>1.7190000000000001</v>
      </c>
      <c r="I945" s="17">
        <f>IF(A945="COMPOSICAO",VLOOKUP("TOTAL - "&amp;B945,COMPOSICAO_AUX_1!$A:$J,10,FALSE),VLOOKUP(B945,I!$A:$D,4,FALSE))</f>
        <v>22.169999999999998</v>
      </c>
      <c r="J945" s="37">
        <f>TRUNC(H945*I945,2)</f>
        <v>38.11</v>
      </c>
      <c r="K945" s="38"/>
      <c r="L945" s="3"/>
      <c r="M945" s="3"/>
      <c r="N945" s="3"/>
    </row>
    <row r="946" spans="1:14" ht="15" customHeight="1" x14ac:dyDescent="0.25">
      <c r="A946" s="22" t="s">
        <v>508</v>
      </c>
      <c r="B946" s="23"/>
      <c r="C946" s="23"/>
      <c r="D946" s="23"/>
      <c r="E946" s="23"/>
      <c r="F946" s="23"/>
      <c r="G946" s="24"/>
      <c r="H946" s="25"/>
      <c r="I946" s="18"/>
      <c r="J946" s="37">
        <f>SUM(J943:K945)</f>
        <v>43.019999999999996</v>
      </c>
      <c r="K946" s="38"/>
    </row>
    <row r="947" spans="1:14" ht="15" customHeight="1" x14ac:dyDescent="0.25">
      <c r="A947" s="22" t="str">
        <f>"TAXA DE BDI ("&amp;BDI&amp;" %)"</f>
        <v>TAXA DE BDI (20,34 %)</v>
      </c>
      <c r="B947" s="23"/>
      <c r="C947" s="23"/>
      <c r="D947" s="23"/>
      <c r="E947" s="23"/>
      <c r="F947" s="23"/>
      <c r="G947" s="24"/>
      <c r="H947" s="25"/>
      <c r="I947" s="18"/>
      <c r="J947" s="37">
        <f>ROUND(J946*(BDI/100),2)</f>
        <v>8.75</v>
      </c>
      <c r="K947" s="38"/>
    </row>
    <row r="948" spans="1:14" ht="15" customHeight="1" x14ac:dyDescent="0.25">
      <c r="A948" s="22" t="s">
        <v>600</v>
      </c>
      <c r="B948" s="23"/>
      <c r="C948" s="23"/>
      <c r="D948" s="23"/>
      <c r="E948" s="23"/>
      <c r="F948" s="23"/>
      <c r="G948" s="24"/>
      <c r="H948" s="25"/>
      <c r="I948" s="18"/>
      <c r="J948" s="37">
        <f>SUM(J946:K947)</f>
        <v>51.769999999999996</v>
      </c>
      <c r="K948" s="38"/>
    </row>
    <row r="949" spans="1:14" ht="15" customHeight="1" x14ac:dyDescent="0.25">
      <c r="A949" s="3"/>
      <c r="B949" s="3"/>
      <c r="C949" s="3"/>
      <c r="D949" s="3"/>
      <c r="E949" s="3"/>
      <c r="F949" s="3"/>
      <c r="G949" s="3"/>
      <c r="H949" s="3"/>
      <c r="I949" s="3"/>
      <c r="J949" s="3"/>
      <c r="K949" s="3"/>
    </row>
    <row r="950" spans="1:14" ht="15" customHeight="1" x14ac:dyDescent="0.25">
      <c r="A950" s="10" t="s">
        <v>502</v>
      </c>
      <c r="B950" s="10" t="s">
        <v>32</v>
      </c>
      <c r="C950" s="70" t="s">
        <v>8</v>
      </c>
      <c r="D950" s="71"/>
      <c r="E950" s="71"/>
      <c r="F950" s="71"/>
      <c r="G950" s="6" t="s">
        <v>33</v>
      </c>
      <c r="H950" s="6" t="s">
        <v>503</v>
      </c>
      <c r="I950" s="6" t="s">
        <v>504</v>
      </c>
      <c r="J950" s="44" t="s">
        <v>10</v>
      </c>
      <c r="K950" s="45"/>
    </row>
    <row r="951" spans="1:14" ht="30" customHeight="1" x14ac:dyDescent="0.25">
      <c r="A951" s="6" t="s">
        <v>538</v>
      </c>
      <c r="B951" s="6">
        <v>90440</v>
      </c>
      <c r="C951" s="76" t="str">
        <f>VLOOKUP(B951,S!$A:$D,2,FALSE)</f>
        <v>FURO EM CONCRETO PARA DIÂMETROS MAIORES QUE 40 MM E MENORES OU IGUAIS A 75 MM. AF_05/2015</v>
      </c>
      <c r="D951" s="76"/>
      <c r="E951" s="76"/>
      <c r="F951" s="77"/>
      <c r="G951" s="6" t="str">
        <f>VLOOKUP(B951,S!$A:$D,3,FALSE)</f>
        <v>UN</v>
      </c>
      <c r="H951" s="20"/>
      <c r="I951" s="20">
        <f>J956</f>
        <v>97.68</v>
      </c>
      <c r="J951" s="64"/>
      <c r="K951" s="65"/>
      <c r="L951" s="20">
        <f>VLOOKUP(B951,S!$A:$D,4,FALSE)</f>
        <v>97.68</v>
      </c>
      <c r="M951" s="6" t="str">
        <f>IF(ROUND((L951-I951),2)=0,"OK, confere com a tabela.",IF(ROUND((L951-I951),2)&lt;0,"ACIMA ("&amp;TEXT(ROUND(I951*100/L951,4),"0,0000")&amp;" %) da tabela.","ABAIXO ("&amp;TEXT(ROUND(I951*100/L951,4),"0,0000")&amp;" %) da tabela."))</f>
        <v>OK, confere com a tabela.</v>
      </c>
    </row>
    <row r="952" spans="1:14" ht="30" customHeight="1" x14ac:dyDescent="0.25">
      <c r="A952" s="16" t="s">
        <v>507</v>
      </c>
      <c r="B952" s="16">
        <v>5795</v>
      </c>
      <c r="C952" s="66" t="str">
        <f>VLOOKUP(B952,IF(A952="COMPOSICAO",S!$A:$D,I!$A:$D),2,FALSE)</f>
        <v>MARTELETE OU ROMPEDOR PNEUMÁTICO MANUAL, 28 KG, COM SILENCIADOR - CHP DIURNO. AF_07/2016</v>
      </c>
      <c r="D952" s="66"/>
      <c r="E952" s="66"/>
      <c r="F952" s="66"/>
      <c r="G952" s="16" t="str">
        <f>VLOOKUP(B952,IF(A952="COMPOSICAO",S!$A:$D,I!$A:$D),3,FALSE)</f>
        <v>CHP</v>
      </c>
      <c r="H952" s="21">
        <f>0.587</f>
        <v>0.58699999999999997</v>
      </c>
      <c r="I952" s="17">
        <f>IF(A952="COMPOSICAO",VLOOKUP("TOTAL - "&amp;B952,COMPOSICAO_AUX_1!$A:$J,10,FALSE),VLOOKUP(B952,I!$A:$D,4,FALSE))</f>
        <v>28.17</v>
      </c>
      <c r="J952" s="37">
        <f>TRUNC(H952*I952,2)</f>
        <v>16.53</v>
      </c>
      <c r="K952" s="38"/>
      <c r="L952" s="3"/>
      <c r="M952" s="3"/>
      <c r="N952" s="3"/>
    </row>
    <row r="953" spans="1:14" ht="30" customHeight="1" x14ac:dyDescent="0.25">
      <c r="A953" s="16" t="s">
        <v>507</v>
      </c>
      <c r="B953" s="16">
        <v>5952</v>
      </c>
      <c r="C953" s="66" t="str">
        <f>VLOOKUP(B953,IF(A953="COMPOSICAO",S!$A:$D,I!$A:$D),2,FALSE)</f>
        <v>MARTELETE OU ROMPEDOR PNEUMÁTICO MANUAL, 28 KG, COM SILENCIADOR - CHI DIURNO. AF_07/2016</v>
      </c>
      <c r="D953" s="66"/>
      <c r="E953" s="66"/>
      <c r="F953" s="66"/>
      <c r="G953" s="16" t="str">
        <f>VLOOKUP(B953,IF(A953="COMPOSICAO",S!$A:$D,I!$A:$D),3,FALSE)</f>
        <v>CHI</v>
      </c>
      <c r="H953" s="21">
        <f>1.29</f>
        <v>1.29</v>
      </c>
      <c r="I953" s="17">
        <f>IF(A953="COMPOSICAO",VLOOKUP("TOTAL - "&amp;B953,COMPOSICAO_AUX_1!$A:$J,10,FALSE),VLOOKUP(B953,I!$A:$D,4,FALSE))</f>
        <v>26.509999999999998</v>
      </c>
      <c r="J953" s="37">
        <f>TRUNC(H953*I953,2)</f>
        <v>34.19</v>
      </c>
      <c r="K953" s="38"/>
      <c r="L953" s="3"/>
      <c r="M953" s="3"/>
      <c r="N953" s="3"/>
    </row>
    <row r="954" spans="1:14" ht="30" customHeight="1" x14ac:dyDescent="0.25">
      <c r="A954" s="16" t="s">
        <v>507</v>
      </c>
      <c r="B954" s="16">
        <v>88248</v>
      </c>
      <c r="C954" s="66" t="str">
        <f>VLOOKUP(B954,IF(A954="COMPOSICAO",S!$A:$D,I!$A:$D),2,FALSE)</f>
        <v>AUXILIAR DE ENCANADOR OU BOMBEIRO HIDRÁULICO COM ENCARGOS COMPLEMENTARES</v>
      </c>
      <c r="D954" s="66"/>
      <c r="E954" s="66"/>
      <c r="F954" s="66"/>
      <c r="G954" s="16" t="str">
        <f>VLOOKUP(B954,IF(A954="COMPOSICAO",S!$A:$D,I!$A:$D),3,FALSE)</f>
        <v>H</v>
      </c>
      <c r="H954" s="21">
        <f>0.293</f>
        <v>0.29299999999999998</v>
      </c>
      <c r="I954" s="17">
        <f>IF(A954="COMPOSICAO",VLOOKUP("TOTAL - "&amp;B954,COMPOSICAO_AUX_1!$A:$J,10,FALSE),VLOOKUP(B954,I!$A:$D,4,FALSE))</f>
        <v>18.260000000000002</v>
      </c>
      <c r="J954" s="37">
        <f>TRUNC(H954*I954,2)</f>
        <v>5.35</v>
      </c>
      <c r="K954" s="38"/>
      <c r="L954" s="3"/>
      <c r="M954" s="3"/>
      <c r="N954" s="3"/>
    </row>
    <row r="955" spans="1:14" ht="30" customHeight="1" x14ac:dyDescent="0.25">
      <c r="A955" s="16" t="s">
        <v>507</v>
      </c>
      <c r="B955" s="16">
        <v>88267</v>
      </c>
      <c r="C955" s="66" t="str">
        <f>VLOOKUP(B955,IF(A955="COMPOSICAO",S!$A:$D,I!$A:$D),2,FALSE)</f>
        <v>ENCANADOR OU BOMBEIRO HIDRÁULICO COM ENCARGOS COMPLEMENTARES</v>
      </c>
      <c r="D955" s="66"/>
      <c r="E955" s="66"/>
      <c r="F955" s="66"/>
      <c r="G955" s="16" t="str">
        <f>VLOOKUP(B955,IF(A955="COMPOSICAO",S!$A:$D,I!$A:$D),3,FALSE)</f>
        <v>H</v>
      </c>
      <c r="H955" s="21">
        <f>1.877</f>
        <v>1.877</v>
      </c>
      <c r="I955" s="17">
        <f>IF(A955="COMPOSICAO",VLOOKUP("TOTAL - "&amp;B955,COMPOSICAO_AUX_1!$A:$J,10,FALSE),VLOOKUP(B955,I!$A:$D,4,FALSE))</f>
        <v>22.169999999999998</v>
      </c>
      <c r="J955" s="37">
        <f>TRUNC(H955*I955,2)</f>
        <v>41.61</v>
      </c>
      <c r="K955" s="38"/>
      <c r="L955" s="3"/>
      <c r="M955" s="3"/>
      <c r="N955" s="3"/>
    </row>
    <row r="956" spans="1:14" ht="15" customHeight="1" x14ac:dyDescent="0.25">
      <c r="A956" s="22" t="s">
        <v>508</v>
      </c>
      <c r="B956" s="23"/>
      <c r="C956" s="23"/>
      <c r="D956" s="23"/>
      <c r="E956" s="23"/>
      <c r="F956" s="23"/>
      <c r="G956" s="24"/>
      <c r="H956" s="25"/>
      <c r="I956" s="18"/>
      <c r="J956" s="37">
        <f>SUM(J951:K955)</f>
        <v>97.68</v>
      </c>
      <c r="K956" s="38"/>
    </row>
    <row r="957" spans="1:14" ht="15" customHeight="1" x14ac:dyDescent="0.25">
      <c r="A957" s="22" t="str">
        <f>"TAXA DE BDI ("&amp;BDI&amp;" %)"</f>
        <v>TAXA DE BDI (20,34 %)</v>
      </c>
      <c r="B957" s="23"/>
      <c r="C957" s="23"/>
      <c r="D957" s="23"/>
      <c r="E957" s="23"/>
      <c r="F957" s="23"/>
      <c r="G957" s="24"/>
      <c r="H957" s="25"/>
      <c r="I957" s="18"/>
      <c r="J957" s="37">
        <f>ROUND(J956*(BDI/100),2)</f>
        <v>19.87</v>
      </c>
      <c r="K957" s="38"/>
    </row>
    <row r="958" spans="1:14" ht="15" customHeight="1" x14ac:dyDescent="0.25">
      <c r="A958" s="22" t="s">
        <v>601</v>
      </c>
      <c r="B958" s="23"/>
      <c r="C958" s="23"/>
      <c r="D958" s="23"/>
      <c r="E958" s="23"/>
      <c r="F958" s="23"/>
      <c r="G958" s="24"/>
      <c r="H958" s="25"/>
      <c r="I958" s="18"/>
      <c r="J958" s="37">
        <f>SUM(J956:K957)</f>
        <v>117.55000000000001</v>
      </c>
      <c r="K958" s="38"/>
    </row>
    <row r="959" spans="1:14" ht="15" customHeight="1" x14ac:dyDescent="0.25">
      <c r="A959" s="3"/>
      <c r="B959" s="3"/>
      <c r="C959" s="3"/>
      <c r="D959" s="3"/>
      <c r="E959" s="3"/>
      <c r="F959" s="3"/>
      <c r="G959" s="3"/>
      <c r="H959" s="3"/>
      <c r="I959" s="3"/>
      <c r="J959" s="3"/>
      <c r="K959" s="3"/>
    </row>
    <row r="960" spans="1:14" ht="15" customHeight="1" x14ac:dyDescent="0.25">
      <c r="A960" s="10" t="s">
        <v>502</v>
      </c>
      <c r="B960" s="10" t="s">
        <v>32</v>
      </c>
      <c r="C960" s="70" t="s">
        <v>8</v>
      </c>
      <c r="D960" s="71"/>
      <c r="E960" s="71"/>
      <c r="F960" s="71"/>
      <c r="G960" s="6" t="s">
        <v>33</v>
      </c>
      <c r="H960" s="6" t="s">
        <v>503</v>
      </c>
      <c r="I960" s="6" t="s">
        <v>504</v>
      </c>
      <c r="J960" s="44" t="s">
        <v>10</v>
      </c>
      <c r="K960" s="45"/>
    </row>
    <row r="961" spans="1:14" ht="30" customHeight="1" x14ac:dyDescent="0.25">
      <c r="A961" s="6" t="s">
        <v>538</v>
      </c>
      <c r="B961" s="6">
        <v>90441</v>
      </c>
      <c r="C961" s="76" t="str">
        <f>VLOOKUP(B961,S!$A:$D,2,FALSE)</f>
        <v>FURO EM CONCRETO PARA DIÂMETROS MAIORES QUE 75 MM. AF_05/2015</v>
      </c>
      <c r="D961" s="76"/>
      <c r="E961" s="76"/>
      <c r="F961" s="77"/>
      <c r="G961" s="6" t="str">
        <f>VLOOKUP(B961,S!$A:$D,3,FALSE)</f>
        <v>UN</v>
      </c>
      <c r="H961" s="20"/>
      <c r="I961" s="20">
        <f>J966</f>
        <v>124.76</v>
      </c>
      <c r="J961" s="64"/>
      <c r="K961" s="65"/>
      <c r="L961" s="20">
        <f>VLOOKUP(B961,S!$A:$D,4,FALSE)</f>
        <v>124.76</v>
      </c>
      <c r="M961" s="6" t="str">
        <f>IF(ROUND((L961-I961),2)=0,"OK, confere com a tabela.",IF(ROUND((L961-I961),2)&lt;0,"ACIMA ("&amp;TEXT(ROUND(I961*100/L961,4),"0,0000")&amp;" %) da tabela.","ABAIXO ("&amp;TEXT(ROUND(I961*100/L961,4),"0,0000")&amp;" %) da tabela."))</f>
        <v>OK, confere com a tabela.</v>
      </c>
    </row>
    <row r="962" spans="1:14" ht="30" customHeight="1" x14ac:dyDescent="0.25">
      <c r="A962" s="16" t="s">
        <v>507</v>
      </c>
      <c r="B962" s="16">
        <v>5795</v>
      </c>
      <c r="C962" s="66" t="str">
        <f>VLOOKUP(B962,IF(A962="COMPOSICAO",S!$A:$D,I!$A:$D),2,FALSE)</f>
        <v>MARTELETE OU ROMPEDOR PNEUMÁTICO MANUAL, 28 KG, COM SILENCIADOR - CHP DIURNO. AF_07/2016</v>
      </c>
      <c r="D962" s="66"/>
      <c r="E962" s="66"/>
      <c r="F962" s="66"/>
      <c r="G962" s="16" t="str">
        <f>VLOOKUP(B962,IF(A962="COMPOSICAO",S!$A:$D,I!$A:$D),3,FALSE)</f>
        <v>CHP</v>
      </c>
      <c r="H962" s="21">
        <f>0.75</f>
        <v>0.75</v>
      </c>
      <c r="I962" s="17">
        <f>IF(A962="COMPOSICAO",VLOOKUP("TOTAL - "&amp;B962,COMPOSICAO_AUX_1!$A:$J,10,FALSE),VLOOKUP(B962,I!$A:$D,4,FALSE))</f>
        <v>28.17</v>
      </c>
      <c r="J962" s="37">
        <f>TRUNC(H962*I962,2)</f>
        <v>21.12</v>
      </c>
      <c r="K962" s="38"/>
      <c r="L962" s="3"/>
      <c r="M962" s="3"/>
      <c r="N962" s="3"/>
    </row>
    <row r="963" spans="1:14" ht="30" customHeight="1" x14ac:dyDescent="0.25">
      <c r="A963" s="16" t="s">
        <v>507</v>
      </c>
      <c r="B963" s="16">
        <v>5952</v>
      </c>
      <c r="C963" s="66" t="str">
        <f>VLOOKUP(B963,IF(A963="COMPOSICAO",S!$A:$D,I!$A:$D),2,FALSE)</f>
        <v>MARTELETE OU ROMPEDOR PNEUMÁTICO MANUAL, 28 KG, COM SILENCIADOR - CHI DIURNO. AF_07/2016</v>
      </c>
      <c r="D963" s="66"/>
      <c r="E963" s="66"/>
      <c r="F963" s="66"/>
      <c r="G963" s="16" t="str">
        <f>VLOOKUP(B963,IF(A963="COMPOSICAO",S!$A:$D,I!$A:$D),3,FALSE)</f>
        <v>CHI</v>
      </c>
      <c r="H963" s="21">
        <f>1.647</f>
        <v>1.647</v>
      </c>
      <c r="I963" s="17">
        <f>IF(A963="COMPOSICAO",VLOOKUP("TOTAL - "&amp;B963,COMPOSICAO_AUX_1!$A:$J,10,FALSE),VLOOKUP(B963,I!$A:$D,4,FALSE))</f>
        <v>26.509999999999998</v>
      </c>
      <c r="J963" s="37">
        <f>TRUNC(H963*I963,2)</f>
        <v>43.66</v>
      </c>
      <c r="K963" s="38"/>
      <c r="L963" s="3"/>
      <c r="M963" s="3"/>
      <c r="N963" s="3"/>
    </row>
    <row r="964" spans="1:14" ht="30" customHeight="1" x14ac:dyDescent="0.25">
      <c r="A964" s="16" t="s">
        <v>507</v>
      </c>
      <c r="B964" s="16">
        <v>88248</v>
      </c>
      <c r="C964" s="66" t="str">
        <f>VLOOKUP(B964,IF(A964="COMPOSICAO",S!$A:$D,I!$A:$D),2,FALSE)</f>
        <v>AUXILIAR DE ENCANADOR OU BOMBEIRO HIDRÁULICO COM ENCARGOS COMPLEMENTARES</v>
      </c>
      <c r="D964" s="66"/>
      <c r="E964" s="66"/>
      <c r="F964" s="66"/>
      <c r="G964" s="16" t="str">
        <f>VLOOKUP(B964,IF(A964="COMPOSICAO",S!$A:$D,I!$A:$D),3,FALSE)</f>
        <v>H</v>
      </c>
      <c r="H964" s="21">
        <f>0.375</f>
        <v>0.375</v>
      </c>
      <c r="I964" s="17">
        <f>IF(A964="COMPOSICAO",VLOOKUP("TOTAL - "&amp;B964,COMPOSICAO_AUX_1!$A:$J,10,FALSE),VLOOKUP(B964,I!$A:$D,4,FALSE))</f>
        <v>18.260000000000002</v>
      </c>
      <c r="J964" s="37">
        <f>TRUNC(H964*I964,2)</f>
        <v>6.84</v>
      </c>
      <c r="K964" s="38"/>
      <c r="L964" s="3"/>
      <c r="M964" s="3"/>
      <c r="N964" s="3"/>
    </row>
    <row r="965" spans="1:14" ht="30" customHeight="1" x14ac:dyDescent="0.25">
      <c r="A965" s="16" t="s">
        <v>507</v>
      </c>
      <c r="B965" s="16">
        <v>88267</v>
      </c>
      <c r="C965" s="66" t="str">
        <f>VLOOKUP(B965,IF(A965="COMPOSICAO",S!$A:$D,I!$A:$D),2,FALSE)</f>
        <v>ENCANADOR OU BOMBEIRO HIDRÁULICO COM ENCARGOS COMPLEMENTARES</v>
      </c>
      <c r="D965" s="66"/>
      <c r="E965" s="66"/>
      <c r="F965" s="66"/>
      <c r="G965" s="16" t="str">
        <f>VLOOKUP(B965,IF(A965="COMPOSICAO",S!$A:$D,I!$A:$D),3,FALSE)</f>
        <v>H</v>
      </c>
      <c r="H965" s="21">
        <f>2.397</f>
        <v>2.3969999999999998</v>
      </c>
      <c r="I965" s="17">
        <f>IF(A965="COMPOSICAO",VLOOKUP("TOTAL - "&amp;B965,COMPOSICAO_AUX_1!$A:$J,10,FALSE),VLOOKUP(B965,I!$A:$D,4,FALSE))</f>
        <v>22.169999999999998</v>
      </c>
      <c r="J965" s="37">
        <f>TRUNC(H965*I965,2)</f>
        <v>53.14</v>
      </c>
      <c r="K965" s="38"/>
      <c r="L965" s="3"/>
      <c r="M965" s="3"/>
      <c r="N965" s="3"/>
    </row>
    <row r="966" spans="1:14" ht="15" customHeight="1" x14ac:dyDescent="0.25">
      <c r="A966" s="22" t="s">
        <v>508</v>
      </c>
      <c r="B966" s="23"/>
      <c r="C966" s="23"/>
      <c r="D966" s="23"/>
      <c r="E966" s="23"/>
      <c r="F966" s="23"/>
      <c r="G966" s="24"/>
      <c r="H966" s="25"/>
      <c r="I966" s="18"/>
      <c r="J966" s="37">
        <f>SUM(J961:K965)</f>
        <v>124.76</v>
      </c>
      <c r="K966" s="38"/>
    </row>
    <row r="967" spans="1:14" ht="15" customHeight="1" x14ac:dyDescent="0.25">
      <c r="A967" s="22" t="str">
        <f>"TAXA DE BDI ("&amp;BDI&amp;" %)"</f>
        <v>TAXA DE BDI (20,34 %)</v>
      </c>
      <c r="B967" s="23"/>
      <c r="C967" s="23"/>
      <c r="D967" s="23"/>
      <c r="E967" s="23"/>
      <c r="F967" s="23"/>
      <c r="G967" s="24"/>
      <c r="H967" s="25"/>
      <c r="I967" s="18"/>
      <c r="J967" s="37">
        <f>ROUND(J966*(BDI/100),2)</f>
        <v>25.38</v>
      </c>
      <c r="K967" s="38"/>
    </row>
    <row r="968" spans="1:14" ht="15" customHeight="1" x14ac:dyDescent="0.25">
      <c r="A968" s="22" t="s">
        <v>602</v>
      </c>
      <c r="B968" s="23"/>
      <c r="C968" s="23"/>
      <c r="D968" s="23"/>
      <c r="E968" s="23"/>
      <c r="F968" s="23"/>
      <c r="G968" s="24"/>
      <c r="H968" s="25"/>
      <c r="I968" s="18"/>
      <c r="J968" s="37">
        <f>SUM(J966:K967)</f>
        <v>150.14000000000001</v>
      </c>
      <c r="K968" s="38"/>
    </row>
    <row r="969" spans="1:14" ht="15" customHeight="1" x14ac:dyDescent="0.25">
      <c r="A969" s="3"/>
      <c r="B969" s="3"/>
      <c r="C969" s="3"/>
      <c r="D969" s="3"/>
      <c r="E969" s="3"/>
      <c r="F969" s="3"/>
      <c r="G969" s="3"/>
      <c r="H969" s="3"/>
      <c r="I969" s="3"/>
      <c r="J969" s="3"/>
      <c r="K969" s="3"/>
    </row>
    <row r="970" spans="1:14" ht="15" customHeight="1" x14ac:dyDescent="0.25">
      <c r="A970" s="10" t="s">
        <v>502</v>
      </c>
      <c r="B970" s="10" t="s">
        <v>32</v>
      </c>
      <c r="C970" s="70" t="s">
        <v>8</v>
      </c>
      <c r="D970" s="71"/>
      <c r="E970" s="71"/>
      <c r="F970" s="71"/>
      <c r="G970" s="6" t="s">
        <v>33</v>
      </c>
      <c r="H970" s="6" t="s">
        <v>503</v>
      </c>
      <c r="I970" s="6" t="s">
        <v>504</v>
      </c>
      <c r="J970" s="44" t="s">
        <v>10</v>
      </c>
      <c r="K970" s="45"/>
    </row>
    <row r="971" spans="1:14" ht="30" customHeight="1" x14ac:dyDescent="0.25">
      <c r="A971" s="6" t="s">
        <v>538</v>
      </c>
      <c r="B971" s="6">
        <v>91191</v>
      </c>
      <c r="C971" s="76" t="str">
        <f>VLOOKUP(B971,S!$A:$D,2,FALSE)</f>
        <v>CHUMBAMENTO PONTUAL EM PASSAGEM DE TUBO COM DIÂMETROS ENTRE 40 MM E 75 MM. AF_05/2015</v>
      </c>
      <c r="D971" s="76"/>
      <c r="E971" s="76"/>
      <c r="F971" s="77"/>
      <c r="G971" s="6" t="str">
        <f>VLOOKUP(B971,S!$A:$D,3,FALSE)</f>
        <v>UN</v>
      </c>
      <c r="H971" s="20"/>
      <c r="I971" s="20">
        <f>J975</f>
        <v>4.6899999999999995</v>
      </c>
      <c r="J971" s="64"/>
      <c r="K971" s="65"/>
      <c r="L971" s="20">
        <f>VLOOKUP(B971,S!$A:$D,4,FALSE)</f>
        <v>4.6900000000000004</v>
      </c>
      <c r="M971" s="6" t="str">
        <f>IF(ROUND((L971-I971),2)=0,"OK, confere com a tabela.",IF(ROUND((L971-I971),2)&lt;0,"ACIMA ("&amp;TEXT(ROUND(I971*100/L971,4),"0,0000")&amp;" %) da tabela.","ABAIXO ("&amp;TEXT(ROUND(I971*100/L971,4),"0,0000")&amp;" %) da tabela."))</f>
        <v>OK, confere com a tabela.</v>
      </c>
    </row>
    <row r="972" spans="1:14" ht="30" customHeight="1" x14ac:dyDescent="0.25">
      <c r="A972" s="16" t="s">
        <v>507</v>
      </c>
      <c r="B972" s="16">
        <v>88248</v>
      </c>
      <c r="C972" s="66" t="str">
        <f>VLOOKUP(B972,IF(A972="COMPOSICAO",S!$A:$D,I!$A:$D),2,FALSE)</f>
        <v>AUXILIAR DE ENCANADOR OU BOMBEIRO HIDRÁULICO COM ENCARGOS COMPLEMENTARES</v>
      </c>
      <c r="D972" s="66"/>
      <c r="E972" s="66"/>
      <c r="F972" s="66"/>
      <c r="G972" s="16" t="str">
        <f>VLOOKUP(B972,IF(A972="COMPOSICAO",S!$A:$D,I!$A:$D),3,FALSE)</f>
        <v>H</v>
      </c>
      <c r="H972" s="21">
        <f>0.023</f>
        <v>2.3E-2</v>
      </c>
      <c r="I972" s="17">
        <f>IF(A972="COMPOSICAO",VLOOKUP("TOTAL - "&amp;B972,COMPOSICAO_AUX_1!$A:$J,10,FALSE),VLOOKUP(B972,I!$A:$D,4,FALSE))</f>
        <v>18.260000000000002</v>
      </c>
      <c r="J972" s="37">
        <f>TRUNC(H972*I972,2)</f>
        <v>0.41</v>
      </c>
      <c r="K972" s="38"/>
      <c r="L972" s="3"/>
      <c r="M972" s="3"/>
      <c r="N972" s="3"/>
    </row>
    <row r="973" spans="1:14" ht="30" customHeight="1" x14ac:dyDescent="0.25">
      <c r="A973" s="16" t="s">
        <v>507</v>
      </c>
      <c r="B973" s="16">
        <v>88267</v>
      </c>
      <c r="C973" s="66" t="str">
        <f>VLOOKUP(B973,IF(A973="COMPOSICAO",S!$A:$D,I!$A:$D),2,FALSE)</f>
        <v>ENCANADOR OU BOMBEIRO HIDRÁULICO COM ENCARGOS COMPLEMENTARES</v>
      </c>
      <c r="D973" s="66"/>
      <c r="E973" s="66"/>
      <c r="F973" s="66"/>
      <c r="G973" s="16" t="str">
        <f>VLOOKUP(B973,IF(A973="COMPOSICAO",S!$A:$D,I!$A:$D),3,FALSE)</f>
        <v>H</v>
      </c>
      <c r="H973" s="21">
        <f>0.166</f>
        <v>0.16600000000000001</v>
      </c>
      <c r="I973" s="17">
        <f>IF(A973="COMPOSICAO",VLOOKUP("TOTAL - "&amp;B973,COMPOSICAO_AUX_1!$A:$J,10,FALSE),VLOOKUP(B973,I!$A:$D,4,FALSE))</f>
        <v>22.169999999999998</v>
      </c>
      <c r="J973" s="37">
        <f>TRUNC(H973*I973,2)</f>
        <v>3.68</v>
      </c>
      <c r="K973" s="38"/>
      <c r="L973" s="3"/>
      <c r="M973" s="3"/>
      <c r="N973" s="3"/>
    </row>
    <row r="974" spans="1:14" ht="45" customHeight="1" x14ac:dyDescent="0.25">
      <c r="A974" s="16" t="s">
        <v>507</v>
      </c>
      <c r="B974" s="16">
        <v>88629</v>
      </c>
      <c r="C974" s="66" t="str">
        <f>VLOOKUP(B974,IF(A974="COMPOSICAO",S!$A:$D,I!$A:$D),2,FALSE)</f>
        <v>ARGAMASSA TRAÇO 1:3 (EM VOLUME DE CIMENTO E AREIA MÉDIA ÚMIDA), PREPARO MANUAL. AF_08/2019</v>
      </c>
      <c r="D974" s="66"/>
      <c r="E974" s="66"/>
      <c r="F974" s="66"/>
      <c r="G974" s="16" t="str">
        <f>VLOOKUP(B974,IF(A974="COMPOSICAO",S!$A:$D,I!$A:$D),3,FALSE)</f>
        <v>M3</v>
      </c>
      <c r="H974" s="21">
        <f>0.001</f>
        <v>1E-3</v>
      </c>
      <c r="I974" s="17">
        <f>IF(A974="COMPOSICAO",VLOOKUP("TOTAL - "&amp;B974,COMPOSICAO_AUX_1!$A:$J,10,FALSE),VLOOKUP(B974,I!$A:$D,4,FALSE))</f>
        <v>603.83000000000004</v>
      </c>
      <c r="J974" s="37">
        <f>TRUNC(H974*I974,2)</f>
        <v>0.6</v>
      </c>
      <c r="K974" s="38"/>
      <c r="L974" s="3"/>
      <c r="M974" s="3"/>
      <c r="N974" s="3"/>
    </row>
    <row r="975" spans="1:14" ht="15" customHeight="1" x14ac:dyDescent="0.25">
      <c r="A975" s="22" t="s">
        <v>508</v>
      </c>
      <c r="B975" s="23"/>
      <c r="C975" s="23"/>
      <c r="D975" s="23"/>
      <c r="E975" s="23"/>
      <c r="F975" s="23"/>
      <c r="G975" s="24"/>
      <c r="H975" s="25"/>
      <c r="I975" s="18"/>
      <c r="J975" s="37">
        <f>SUM(J971:K974)</f>
        <v>4.6899999999999995</v>
      </c>
      <c r="K975" s="38"/>
    </row>
    <row r="976" spans="1:14" ht="15" customHeight="1" x14ac:dyDescent="0.25">
      <c r="A976" s="22" t="str">
        <f>"TAXA DE BDI ("&amp;BDI&amp;" %)"</f>
        <v>TAXA DE BDI (20,34 %)</v>
      </c>
      <c r="B976" s="23"/>
      <c r="C976" s="23"/>
      <c r="D976" s="23"/>
      <c r="E976" s="23"/>
      <c r="F976" s="23"/>
      <c r="G976" s="24"/>
      <c r="H976" s="25"/>
      <c r="I976" s="18"/>
      <c r="J976" s="37">
        <f>ROUND(J975*(BDI/100),2)</f>
        <v>0.95</v>
      </c>
      <c r="K976" s="38"/>
    </row>
    <row r="977" spans="1:14" ht="15" customHeight="1" x14ac:dyDescent="0.25">
      <c r="A977" s="22" t="s">
        <v>603</v>
      </c>
      <c r="B977" s="23"/>
      <c r="C977" s="23"/>
      <c r="D977" s="23"/>
      <c r="E977" s="23"/>
      <c r="F977" s="23"/>
      <c r="G977" s="24"/>
      <c r="H977" s="25"/>
      <c r="I977" s="18"/>
      <c r="J977" s="37">
        <f>SUM(J975:K976)</f>
        <v>5.64</v>
      </c>
      <c r="K977" s="38"/>
    </row>
    <row r="978" spans="1:14" ht="15" customHeight="1" x14ac:dyDescent="0.25">
      <c r="A978" s="3"/>
      <c r="B978" s="3"/>
      <c r="C978" s="3"/>
      <c r="D978" s="3"/>
      <c r="E978" s="3"/>
      <c r="F978" s="3"/>
      <c r="G978" s="3"/>
      <c r="H978" s="3"/>
      <c r="I978" s="3"/>
      <c r="J978" s="3"/>
      <c r="K978" s="3"/>
    </row>
    <row r="979" spans="1:14" ht="15" customHeight="1" x14ac:dyDescent="0.25">
      <c r="A979" s="10" t="s">
        <v>502</v>
      </c>
      <c r="B979" s="10" t="s">
        <v>32</v>
      </c>
      <c r="C979" s="70" t="s">
        <v>8</v>
      </c>
      <c r="D979" s="71"/>
      <c r="E979" s="71"/>
      <c r="F979" s="71"/>
      <c r="G979" s="6" t="s">
        <v>33</v>
      </c>
      <c r="H979" s="6" t="s">
        <v>503</v>
      </c>
      <c r="I979" s="6" t="s">
        <v>504</v>
      </c>
      <c r="J979" s="44" t="s">
        <v>10</v>
      </c>
      <c r="K979" s="45"/>
    </row>
    <row r="980" spans="1:14" ht="30" customHeight="1" x14ac:dyDescent="0.25">
      <c r="A980" s="6" t="s">
        <v>538</v>
      </c>
      <c r="B980" s="6">
        <v>91192</v>
      </c>
      <c r="C980" s="76" t="str">
        <f>VLOOKUP(B980,S!$A:$D,2,FALSE)</f>
        <v>CHUMBAMENTO PONTUAL EM PASSAGEM DE TUBO COM DIÂMETRO MAIOR QUE 75 MM. AF_05/2015</v>
      </c>
      <c r="D980" s="76"/>
      <c r="E980" s="76"/>
      <c r="F980" s="77"/>
      <c r="G980" s="6" t="str">
        <f>VLOOKUP(B980,S!$A:$D,3,FALSE)</f>
        <v>UN</v>
      </c>
      <c r="H980" s="20"/>
      <c r="I980" s="20">
        <f>J984</f>
        <v>5.1899999999999995</v>
      </c>
      <c r="J980" s="64"/>
      <c r="K980" s="65"/>
      <c r="L980" s="20">
        <f>VLOOKUP(B980,S!$A:$D,4,FALSE)</f>
        <v>5.19</v>
      </c>
      <c r="M980" s="6" t="str">
        <f>IF(ROUND((L980-I980),2)=0,"OK, confere com a tabela.",IF(ROUND((L980-I980),2)&lt;0,"ACIMA ("&amp;TEXT(ROUND(I980*100/L980,4),"0,0000")&amp;" %) da tabela.","ABAIXO ("&amp;TEXT(ROUND(I980*100/L980,4),"0,0000")&amp;" %) da tabela."))</f>
        <v>OK, confere com a tabela.</v>
      </c>
    </row>
    <row r="981" spans="1:14" ht="30" customHeight="1" x14ac:dyDescent="0.25">
      <c r="A981" s="16" t="s">
        <v>507</v>
      </c>
      <c r="B981" s="16">
        <v>88248</v>
      </c>
      <c r="C981" s="66" t="str">
        <f>VLOOKUP(B981,IF(A981="COMPOSICAO",S!$A:$D,I!$A:$D),2,FALSE)</f>
        <v>AUXILIAR DE ENCANADOR OU BOMBEIRO HIDRÁULICO COM ENCARGOS COMPLEMENTARES</v>
      </c>
      <c r="D981" s="66"/>
      <c r="E981" s="66"/>
      <c r="F981" s="66"/>
      <c r="G981" s="16" t="str">
        <f>VLOOKUP(B981,IF(A981="COMPOSICAO",S!$A:$D,I!$A:$D),3,FALSE)</f>
        <v>H</v>
      </c>
      <c r="H981" s="21">
        <f>0.026</f>
        <v>2.5999999999999999E-2</v>
      </c>
      <c r="I981" s="17">
        <f>IF(A981="COMPOSICAO",VLOOKUP("TOTAL - "&amp;B981,COMPOSICAO_AUX_1!$A:$J,10,FALSE),VLOOKUP(B981,I!$A:$D,4,FALSE))</f>
        <v>18.260000000000002</v>
      </c>
      <c r="J981" s="37">
        <f>TRUNC(H981*I981,2)</f>
        <v>0.47</v>
      </c>
      <c r="K981" s="38"/>
      <c r="L981" s="3"/>
      <c r="M981" s="3"/>
      <c r="N981" s="3"/>
    </row>
    <row r="982" spans="1:14" ht="30" customHeight="1" x14ac:dyDescent="0.25">
      <c r="A982" s="16" t="s">
        <v>507</v>
      </c>
      <c r="B982" s="16">
        <v>88267</v>
      </c>
      <c r="C982" s="66" t="str">
        <f>VLOOKUP(B982,IF(A982="COMPOSICAO",S!$A:$D,I!$A:$D),2,FALSE)</f>
        <v>ENCANADOR OU BOMBEIRO HIDRÁULICO COM ENCARGOS COMPLEMENTARES</v>
      </c>
      <c r="D982" s="66"/>
      <c r="E982" s="66"/>
      <c r="F982" s="66"/>
      <c r="G982" s="16" t="str">
        <f>VLOOKUP(B982,IF(A982="COMPOSICAO",S!$A:$D,I!$A:$D),3,FALSE)</f>
        <v>H</v>
      </c>
      <c r="H982" s="21">
        <f>0.186</f>
        <v>0.186</v>
      </c>
      <c r="I982" s="17">
        <f>IF(A982="COMPOSICAO",VLOOKUP("TOTAL - "&amp;B982,COMPOSICAO_AUX_1!$A:$J,10,FALSE),VLOOKUP(B982,I!$A:$D,4,FALSE))</f>
        <v>22.169999999999998</v>
      </c>
      <c r="J982" s="37">
        <f>TRUNC(H982*I982,2)</f>
        <v>4.12</v>
      </c>
      <c r="K982" s="38"/>
      <c r="L982" s="3"/>
      <c r="M982" s="3"/>
      <c r="N982" s="3"/>
    </row>
    <row r="983" spans="1:14" ht="45" customHeight="1" x14ac:dyDescent="0.25">
      <c r="A983" s="16" t="s">
        <v>507</v>
      </c>
      <c r="B983" s="16">
        <v>88629</v>
      </c>
      <c r="C983" s="66" t="str">
        <f>VLOOKUP(B983,IF(A983="COMPOSICAO",S!$A:$D,I!$A:$D),2,FALSE)</f>
        <v>ARGAMASSA TRAÇO 1:3 (EM VOLUME DE CIMENTO E AREIA MÉDIA ÚMIDA), PREPARO MANUAL. AF_08/2019</v>
      </c>
      <c r="D983" s="66"/>
      <c r="E983" s="66"/>
      <c r="F983" s="66"/>
      <c r="G983" s="16" t="str">
        <f>VLOOKUP(B983,IF(A983="COMPOSICAO",S!$A:$D,I!$A:$D),3,FALSE)</f>
        <v>M3</v>
      </c>
      <c r="H983" s="21">
        <f>0.001</f>
        <v>1E-3</v>
      </c>
      <c r="I983" s="17">
        <f>IF(A983="COMPOSICAO",VLOOKUP("TOTAL - "&amp;B983,COMPOSICAO_AUX_1!$A:$J,10,FALSE),VLOOKUP(B983,I!$A:$D,4,FALSE))</f>
        <v>603.83000000000004</v>
      </c>
      <c r="J983" s="37">
        <f>TRUNC(H983*I983,2)</f>
        <v>0.6</v>
      </c>
      <c r="K983" s="38"/>
      <c r="L983" s="3"/>
      <c r="M983" s="3"/>
      <c r="N983" s="3"/>
    </row>
    <row r="984" spans="1:14" ht="15" customHeight="1" x14ac:dyDescent="0.25">
      <c r="A984" s="22" t="s">
        <v>508</v>
      </c>
      <c r="B984" s="23"/>
      <c r="C984" s="23"/>
      <c r="D984" s="23"/>
      <c r="E984" s="23"/>
      <c r="F984" s="23"/>
      <c r="G984" s="24"/>
      <c r="H984" s="25"/>
      <c r="I984" s="18"/>
      <c r="J984" s="37">
        <f>SUM(J980:K983)</f>
        <v>5.1899999999999995</v>
      </c>
      <c r="K984" s="38"/>
    </row>
    <row r="985" spans="1:14" ht="15" customHeight="1" x14ac:dyDescent="0.25">
      <c r="A985" s="22" t="str">
        <f>"TAXA DE BDI ("&amp;BDI&amp;" %)"</f>
        <v>TAXA DE BDI (20,34 %)</v>
      </c>
      <c r="B985" s="23"/>
      <c r="C985" s="23"/>
      <c r="D985" s="23"/>
      <c r="E985" s="23"/>
      <c r="F985" s="23"/>
      <c r="G985" s="24"/>
      <c r="H985" s="25"/>
      <c r="I985" s="18"/>
      <c r="J985" s="37">
        <f>ROUND(J984*(BDI/100),2)</f>
        <v>1.06</v>
      </c>
      <c r="K985" s="38"/>
    </row>
    <row r="986" spans="1:14" ht="15" customHeight="1" x14ac:dyDescent="0.25">
      <c r="A986" s="22" t="s">
        <v>604</v>
      </c>
      <c r="B986" s="23"/>
      <c r="C986" s="23"/>
      <c r="D986" s="23"/>
      <c r="E986" s="23"/>
      <c r="F986" s="23"/>
      <c r="G986" s="24"/>
      <c r="H986" s="25"/>
      <c r="I986" s="18"/>
      <c r="J986" s="37">
        <f>SUM(J984:K985)</f>
        <v>6.25</v>
      </c>
      <c r="K986" s="38"/>
    </row>
    <row r="987" spans="1:14" ht="15" customHeight="1" x14ac:dyDescent="0.25">
      <c r="A987" s="3"/>
      <c r="B987" s="3"/>
      <c r="C987" s="3"/>
      <c r="D987" s="3"/>
      <c r="E987" s="3"/>
      <c r="F987" s="3"/>
      <c r="G987" s="3"/>
      <c r="H987" s="3"/>
      <c r="I987" s="3"/>
      <c r="J987" s="3"/>
      <c r="K987" s="3"/>
    </row>
    <row r="988" spans="1:14" ht="15" customHeight="1" x14ac:dyDescent="0.25">
      <c r="A988" s="10" t="s">
        <v>502</v>
      </c>
      <c r="B988" s="10" t="s">
        <v>32</v>
      </c>
      <c r="C988" s="70" t="s">
        <v>8</v>
      </c>
      <c r="D988" s="71"/>
      <c r="E988" s="71"/>
      <c r="F988" s="71"/>
      <c r="G988" s="6" t="s">
        <v>33</v>
      </c>
      <c r="H988" s="6" t="s">
        <v>503</v>
      </c>
      <c r="I988" s="6" t="s">
        <v>504</v>
      </c>
      <c r="J988" s="44" t="s">
        <v>10</v>
      </c>
      <c r="K988" s="45"/>
    </row>
    <row r="989" spans="1:14" ht="45" customHeight="1" x14ac:dyDescent="0.25">
      <c r="A989" s="6" t="s">
        <v>538</v>
      </c>
      <c r="B989" s="6">
        <v>90445</v>
      </c>
      <c r="C989" s="76" t="str">
        <f>VLOOKUP(B989,S!$A:$D,2,FALSE)</f>
        <v>RASGO EM CONTRAPISO PARA RAMAIS/ DISTRIBUIÇÃO COM DIÂMETROS MAIORES QUE 40 MM E MENORES OU IGUAIS A 75 MM. AF_05/2015</v>
      </c>
      <c r="D989" s="76"/>
      <c r="E989" s="76"/>
      <c r="F989" s="77"/>
      <c r="G989" s="6" t="str">
        <f>VLOOKUP(B989,S!$A:$D,3,FALSE)</f>
        <v>M</v>
      </c>
      <c r="H989" s="20"/>
      <c r="I989" s="20">
        <f>J994</f>
        <v>27.939999999999998</v>
      </c>
      <c r="J989" s="64"/>
      <c r="K989" s="65"/>
      <c r="L989" s="20">
        <f>VLOOKUP(B989,S!$A:$D,4,FALSE)</f>
        <v>27.94</v>
      </c>
      <c r="M989" s="6" t="str">
        <f>IF(ROUND((L989-I989),2)=0,"OK, confere com a tabela.",IF(ROUND((L989-I989),2)&lt;0,"ACIMA ("&amp;TEXT(ROUND(I989*100/L989,4),"0,0000")&amp;" %) da tabela.","ABAIXO ("&amp;TEXT(ROUND(I989*100/L989,4),"0,0000")&amp;" %) da tabela."))</f>
        <v>OK, confere com a tabela.</v>
      </c>
    </row>
    <row r="990" spans="1:14" ht="30" customHeight="1" x14ac:dyDescent="0.25">
      <c r="A990" s="16" t="s">
        <v>507</v>
      </c>
      <c r="B990" s="16">
        <v>5795</v>
      </c>
      <c r="C990" s="66" t="str">
        <f>VLOOKUP(B990,IF(A990="COMPOSICAO",S!$A:$D,I!$A:$D),2,FALSE)</f>
        <v>MARTELETE OU ROMPEDOR PNEUMÁTICO MANUAL, 28 KG, COM SILENCIADOR - CHP DIURNO. AF_07/2016</v>
      </c>
      <c r="D990" s="66"/>
      <c r="E990" s="66"/>
      <c r="F990" s="66"/>
      <c r="G990" s="16" t="str">
        <f>VLOOKUP(B990,IF(A990="COMPOSICAO",S!$A:$D,I!$A:$D),3,FALSE)</f>
        <v>CHP</v>
      </c>
      <c r="H990" s="21">
        <f>0.168</f>
        <v>0.16800000000000001</v>
      </c>
      <c r="I990" s="17">
        <f>IF(A990="COMPOSICAO",VLOOKUP("TOTAL - "&amp;B990,COMPOSICAO_AUX_1!$A:$J,10,FALSE),VLOOKUP(B990,I!$A:$D,4,FALSE))</f>
        <v>28.17</v>
      </c>
      <c r="J990" s="37">
        <f>TRUNC(H990*I990,2)</f>
        <v>4.7300000000000004</v>
      </c>
      <c r="K990" s="38"/>
      <c r="L990" s="3"/>
      <c r="M990" s="3"/>
      <c r="N990" s="3"/>
    </row>
    <row r="991" spans="1:14" ht="30" customHeight="1" x14ac:dyDescent="0.25">
      <c r="A991" s="16" t="s">
        <v>507</v>
      </c>
      <c r="B991" s="16">
        <v>5952</v>
      </c>
      <c r="C991" s="66" t="str">
        <f>VLOOKUP(B991,IF(A991="COMPOSICAO",S!$A:$D,I!$A:$D),2,FALSE)</f>
        <v>MARTELETE OU ROMPEDOR PNEUMÁTICO MANUAL, 28 KG, COM SILENCIADOR - CHI DIURNO. AF_07/2016</v>
      </c>
      <c r="D991" s="66"/>
      <c r="E991" s="66"/>
      <c r="F991" s="66"/>
      <c r="G991" s="16" t="str">
        <f>VLOOKUP(B991,IF(A991="COMPOSICAO",S!$A:$D,I!$A:$D),3,FALSE)</f>
        <v>CHI</v>
      </c>
      <c r="H991" s="21">
        <f>0.369</f>
        <v>0.36899999999999999</v>
      </c>
      <c r="I991" s="17">
        <f>IF(A991="COMPOSICAO",VLOOKUP("TOTAL - "&amp;B991,COMPOSICAO_AUX_1!$A:$J,10,FALSE),VLOOKUP(B991,I!$A:$D,4,FALSE))</f>
        <v>26.509999999999998</v>
      </c>
      <c r="J991" s="37">
        <f>TRUNC(H991*I991,2)</f>
        <v>9.7799999999999994</v>
      </c>
      <c r="K991" s="38"/>
      <c r="L991" s="3"/>
      <c r="M991" s="3"/>
      <c r="N991" s="3"/>
    </row>
    <row r="992" spans="1:14" ht="30" customHeight="1" x14ac:dyDescent="0.25">
      <c r="A992" s="16" t="s">
        <v>507</v>
      </c>
      <c r="B992" s="16">
        <v>88248</v>
      </c>
      <c r="C992" s="66" t="str">
        <f>VLOOKUP(B992,IF(A992="COMPOSICAO",S!$A:$D,I!$A:$D),2,FALSE)</f>
        <v>AUXILIAR DE ENCANADOR OU BOMBEIRO HIDRÁULICO COM ENCARGOS COMPLEMENTARES</v>
      </c>
      <c r="D992" s="66"/>
      <c r="E992" s="66"/>
      <c r="F992" s="66"/>
      <c r="G992" s="16" t="str">
        <f>VLOOKUP(B992,IF(A992="COMPOSICAO",S!$A:$D,I!$A:$D),3,FALSE)</f>
        <v>H</v>
      </c>
      <c r="H992" s="21">
        <f>0.084</f>
        <v>8.4000000000000005E-2</v>
      </c>
      <c r="I992" s="17">
        <f>IF(A992="COMPOSICAO",VLOOKUP("TOTAL - "&amp;B992,COMPOSICAO_AUX_1!$A:$J,10,FALSE),VLOOKUP(B992,I!$A:$D,4,FALSE))</f>
        <v>18.260000000000002</v>
      </c>
      <c r="J992" s="37">
        <f>TRUNC(H992*I992,2)</f>
        <v>1.53</v>
      </c>
      <c r="K992" s="38"/>
      <c r="L992" s="3"/>
      <c r="M992" s="3"/>
      <c r="N992" s="3"/>
    </row>
    <row r="993" spans="1:14" ht="30" customHeight="1" x14ac:dyDescent="0.25">
      <c r="A993" s="16" t="s">
        <v>507</v>
      </c>
      <c r="B993" s="16">
        <v>88267</v>
      </c>
      <c r="C993" s="66" t="str">
        <f>VLOOKUP(B993,IF(A993="COMPOSICAO",S!$A:$D,I!$A:$D),2,FALSE)</f>
        <v>ENCANADOR OU BOMBEIRO HIDRÁULICO COM ENCARGOS COMPLEMENTARES</v>
      </c>
      <c r="D993" s="66"/>
      <c r="E993" s="66"/>
      <c r="F993" s="66"/>
      <c r="G993" s="16" t="str">
        <f>VLOOKUP(B993,IF(A993="COMPOSICAO",S!$A:$D,I!$A:$D),3,FALSE)</f>
        <v>H</v>
      </c>
      <c r="H993" s="21">
        <f>0.537</f>
        <v>0.53700000000000003</v>
      </c>
      <c r="I993" s="17">
        <f>IF(A993="COMPOSICAO",VLOOKUP("TOTAL - "&amp;B993,COMPOSICAO_AUX_1!$A:$J,10,FALSE),VLOOKUP(B993,I!$A:$D,4,FALSE))</f>
        <v>22.169999999999998</v>
      </c>
      <c r="J993" s="37">
        <f>TRUNC(H993*I993,2)</f>
        <v>11.9</v>
      </c>
      <c r="K993" s="38"/>
      <c r="L993" s="3"/>
      <c r="M993" s="3"/>
      <c r="N993" s="3"/>
    </row>
    <row r="994" spans="1:14" ht="15" customHeight="1" x14ac:dyDescent="0.25">
      <c r="A994" s="22" t="s">
        <v>508</v>
      </c>
      <c r="B994" s="23"/>
      <c r="C994" s="23"/>
      <c r="D994" s="23"/>
      <c r="E994" s="23"/>
      <c r="F994" s="23"/>
      <c r="G994" s="24"/>
      <c r="H994" s="25"/>
      <c r="I994" s="18"/>
      <c r="J994" s="37">
        <f>SUM(J989:K993)</f>
        <v>27.939999999999998</v>
      </c>
      <c r="K994" s="38"/>
    </row>
    <row r="995" spans="1:14" ht="15" customHeight="1" x14ac:dyDescent="0.25">
      <c r="A995" s="22" t="str">
        <f>"TAXA DE BDI ("&amp;BDI&amp;" %)"</f>
        <v>TAXA DE BDI (20,34 %)</v>
      </c>
      <c r="B995" s="23"/>
      <c r="C995" s="23"/>
      <c r="D995" s="23"/>
      <c r="E995" s="23"/>
      <c r="F995" s="23"/>
      <c r="G995" s="24"/>
      <c r="H995" s="25"/>
      <c r="I995" s="18"/>
      <c r="J995" s="37">
        <f>ROUND(J994*(BDI/100),2)</f>
        <v>5.68</v>
      </c>
      <c r="K995" s="38"/>
    </row>
    <row r="996" spans="1:14" ht="15" customHeight="1" x14ac:dyDescent="0.25">
      <c r="A996" s="22" t="s">
        <v>605</v>
      </c>
      <c r="B996" s="23"/>
      <c r="C996" s="23"/>
      <c r="D996" s="23"/>
      <c r="E996" s="23"/>
      <c r="F996" s="23"/>
      <c r="G996" s="24"/>
      <c r="H996" s="25"/>
      <c r="I996" s="18"/>
      <c r="J996" s="37">
        <f>SUM(J994:K995)</f>
        <v>33.619999999999997</v>
      </c>
      <c r="K996" s="38"/>
    </row>
    <row r="997" spans="1:14" ht="15" customHeight="1" x14ac:dyDescent="0.25">
      <c r="A997" s="3"/>
      <c r="B997" s="3"/>
      <c r="C997" s="3"/>
      <c r="D997" s="3"/>
      <c r="E997" s="3"/>
      <c r="F997" s="3"/>
      <c r="G997" s="3"/>
      <c r="H997" s="3"/>
      <c r="I997" s="3"/>
      <c r="J997" s="3"/>
      <c r="K997" s="3"/>
    </row>
    <row r="998" spans="1:14" ht="15" customHeight="1" x14ac:dyDescent="0.25">
      <c r="A998" s="10" t="s">
        <v>502</v>
      </c>
      <c r="B998" s="10" t="s">
        <v>32</v>
      </c>
      <c r="C998" s="70" t="s">
        <v>8</v>
      </c>
      <c r="D998" s="71"/>
      <c r="E998" s="71"/>
      <c r="F998" s="71"/>
      <c r="G998" s="6" t="s">
        <v>33</v>
      </c>
      <c r="H998" s="6" t="s">
        <v>503</v>
      </c>
      <c r="I998" s="6" t="s">
        <v>504</v>
      </c>
      <c r="J998" s="44" t="s">
        <v>10</v>
      </c>
      <c r="K998" s="45"/>
    </row>
    <row r="999" spans="1:14" ht="45" customHeight="1" x14ac:dyDescent="0.25">
      <c r="A999" s="6" t="s">
        <v>538</v>
      </c>
      <c r="B999" s="6">
        <v>90446</v>
      </c>
      <c r="C999" s="76" t="str">
        <f>VLOOKUP(B999,S!$A:$D,2,FALSE)</f>
        <v>RASGO EM CONTRAPISO PARA RAMAIS/ DISTRIBUIÇÃO COM DIÂMETROS MAIORES QUE 75 MM. AF_05/2015</v>
      </c>
      <c r="D999" s="76"/>
      <c r="E999" s="76"/>
      <c r="F999" s="77"/>
      <c r="G999" s="6" t="str">
        <f>VLOOKUP(B999,S!$A:$D,3,FALSE)</f>
        <v>M</v>
      </c>
      <c r="H999" s="20"/>
      <c r="I999" s="20">
        <f>J1004</f>
        <v>30.36</v>
      </c>
      <c r="J999" s="64"/>
      <c r="K999" s="65"/>
      <c r="L999" s="20">
        <f>VLOOKUP(B999,S!$A:$D,4,FALSE)</f>
        <v>30.36</v>
      </c>
      <c r="M999" s="6" t="str">
        <f>IF(ROUND((L999-I999),2)=0,"OK, confere com a tabela.",IF(ROUND((L999-I999),2)&lt;0,"ACIMA ("&amp;TEXT(ROUND(I999*100/L999,4),"0,0000")&amp;" %) da tabela.","ABAIXO ("&amp;TEXT(ROUND(I999*100/L999,4),"0,0000")&amp;" %) da tabela."))</f>
        <v>OK, confere com a tabela.</v>
      </c>
    </row>
    <row r="1000" spans="1:14" ht="30" customHeight="1" x14ac:dyDescent="0.25">
      <c r="A1000" s="16" t="s">
        <v>507</v>
      </c>
      <c r="B1000" s="16">
        <v>5795</v>
      </c>
      <c r="C1000" s="66" t="str">
        <f>VLOOKUP(B1000,IF(A1000="COMPOSICAO",S!$A:$D,I!$A:$D),2,FALSE)</f>
        <v>MARTELETE OU ROMPEDOR PNEUMÁTICO MANUAL, 28 KG, COM SILENCIADOR - CHP DIURNO. AF_07/2016</v>
      </c>
      <c r="D1000" s="66"/>
      <c r="E1000" s="66"/>
      <c r="F1000" s="66"/>
      <c r="G1000" s="16" t="str">
        <f>VLOOKUP(B1000,IF(A1000="COMPOSICAO",S!$A:$D,I!$A:$D),3,FALSE)</f>
        <v>CHP</v>
      </c>
      <c r="H1000" s="21">
        <f>0.183</f>
        <v>0.183</v>
      </c>
      <c r="I1000" s="17">
        <f>IF(A1000="COMPOSICAO",VLOOKUP("TOTAL - "&amp;B1000,COMPOSICAO_AUX_1!$A:$J,10,FALSE),VLOOKUP(B1000,I!$A:$D,4,FALSE))</f>
        <v>28.17</v>
      </c>
      <c r="J1000" s="37">
        <f>TRUNC(H1000*I1000,2)</f>
        <v>5.15</v>
      </c>
      <c r="K1000" s="38"/>
      <c r="L1000" s="3"/>
      <c r="M1000" s="3"/>
      <c r="N1000" s="3"/>
    </row>
    <row r="1001" spans="1:14" ht="30" customHeight="1" x14ac:dyDescent="0.25">
      <c r="A1001" s="16" t="s">
        <v>507</v>
      </c>
      <c r="B1001" s="16">
        <v>5952</v>
      </c>
      <c r="C1001" s="66" t="str">
        <f>VLOOKUP(B1001,IF(A1001="COMPOSICAO",S!$A:$D,I!$A:$D),2,FALSE)</f>
        <v>MARTELETE OU ROMPEDOR PNEUMÁTICO MANUAL, 28 KG, COM SILENCIADOR - CHI DIURNO. AF_07/2016</v>
      </c>
      <c r="D1001" s="66"/>
      <c r="E1001" s="66"/>
      <c r="F1001" s="66"/>
      <c r="G1001" s="16" t="str">
        <f>VLOOKUP(B1001,IF(A1001="COMPOSICAO",S!$A:$D,I!$A:$D),3,FALSE)</f>
        <v>CHI</v>
      </c>
      <c r="H1001" s="21">
        <f>0.401</f>
        <v>0.40100000000000002</v>
      </c>
      <c r="I1001" s="17">
        <f>IF(A1001="COMPOSICAO",VLOOKUP("TOTAL - "&amp;B1001,COMPOSICAO_AUX_1!$A:$J,10,FALSE),VLOOKUP(B1001,I!$A:$D,4,FALSE))</f>
        <v>26.509999999999998</v>
      </c>
      <c r="J1001" s="37">
        <f>TRUNC(H1001*I1001,2)</f>
        <v>10.63</v>
      </c>
      <c r="K1001" s="38"/>
      <c r="L1001" s="3"/>
      <c r="M1001" s="3"/>
      <c r="N1001" s="3"/>
    </row>
    <row r="1002" spans="1:14" ht="30" customHeight="1" x14ac:dyDescent="0.25">
      <c r="A1002" s="16" t="s">
        <v>507</v>
      </c>
      <c r="B1002" s="16">
        <v>88248</v>
      </c>
      <c r="C1002" s="66" t="str">
        <f>VLOOKUP(B1002,IF(A1002="COMPOSICAO",S!$A:$D,I!$A:$D),2,FALSE)</f>
        <v>AUXILIAR DE ENCANADOR OU BOMBEIRO HIDRÁULICO COM ENCARGOS COMPLEMENTARES</v>
      </c>
      <c r="D1002" s="66"/>
      <c r="E1002" s="66"/>
      <c r="F1002" s="66"/>
      <c r="G1002" s="16" t="str">
        <f>VLOOKUP(B1002,IF(A1002="COMPOSICAO",S!$A:$D,I!$A:$D),3,FALSE)</f>
        <v>H</v>
      </c>
      <c r="H1002" s="21">
        <f>0.091</f>
        <v>9.0999999999999998E-2</v>
      </c>
      <c r="I1002" s="17">
        <f>IF(A1002="COMPOSICAO",VLOOKUP("TOTAL - "&amp;B1002,COMPOSICAO_AUX_1!$A:$J,10,FALSE),VLOOKUP(B1002,I!$A:$D,4,FALSE))</f>
        <v>18.260000000000002</v>
      </c>
      <c r="J1002" s="37">
        <f>TRUNC(H1002*I1002,2)</f>
        <v>1.66</v>
      </c>
      <c r="K1002" s="38"/>
      <c r="L1002" s="3"/>
      <c r="M1002" s="3"/>
      <c r="N1002" s="3"/>
    </row>
    <row r="1003" spans="1:14" ht="30" customHeight="1" x14ac:dyDescent="0.25">
      <c r="A1003" s="16" t="s">
        <v>507</v>
      </c>
      <c r="B1003" s="16">
        <v>88267</v>
      </c>
      <c r="C1003" s="66" t="str">
        <f>VLOOKUP(B1003,IF(A1003="COMPOSICAO",S!$A:$D,I!$A:$D),2,FALSE)</f>
        <v>ENCANADOR OU BOMBEIRO HIDRÁULICO COM ENCARGOS COMPLEMENTARES</v>
      </c>
      <c r="D1003" s="66"/>
      <c r="E1003" s="66"/>
      <c r="F1003" s="66"/>
      <c r="G1003" s="16" t="str">
        <f>VLOOKUP(B1003,IF(A1003="COMPOSICAO",S!$A:$D,I!$A:$D),3,FALSE)</f>
        <v>H</v>
      </c>
      <c r="H1003" s="21">
        <f>0.583</f>
        <v>0.58299999999999996</v>
      </c>
      <c r="I1003" s="17">
        <f>IF(A1003="COMPOSICAO",VLOOKUP("TOTAL - "&amp;B1003,COMPOSICAO_AUX_1!$A:$J,10,FALSE),VLOOKUP(B1003,I!$A:$D,4,FALSE))</f>
        <v>22.169999999999998</v>
      </c>
      <c r="J1003" s="37">
        <f>TRUNC(H1003*I1003,2)</f>
        <v>12.92</v>
      </c>
      <c r="K1003" s="38"/>
      <c r="L1003" s="3"/>
      <c r="M1003" s="3"/>
      <c r="N1003" s="3"/>
    </row>
    <row r="1004" spans="1:14" ht="15" customHeight="1" x14ac:dyDescent="0.25">
      <c r="A1004" s="22" t="s">
        <v>508</v>
      </c>
      <c r="B1004" s="23"/>
      <c r="C1004" s="23"/>
      <c r="D1004" s="23"/>
      <c r="E1004" s="23"/>
      <c r="F1004" s="23"/>
      <c r="G1004" s="24"/>
      <c r="H1004" s="25"/>
      <c r="I1004" s="18"/>
      <c r="J1004" s="37">
        <f>SUM(J999:K1003)</f>
        <v>30.36</v>
      </c>
      <c r="K1004" s="38"/>
    </row>
    <row r="1005" spans="1:14" ht="15" customHeight="1" x14ac:dyDescent="0.25">
      <c r="A1005" s="22" t="str">
        <f>"TAXA DE BDI ("&amp;BDI&amp;" %)"</f>
        <v>TAXA DE BDI (20,34 %)</v>
      </c>
      <c r="B1005" s="23"/>
      <c r="C1005" s="23"/>
      <c r="D1005" s="23"/>
      <c r="E1005" s="23"/>
      <c r="F1005" s="23"/>
      <c r="G1005" s="24"/>
      <c r="H1005" s="25"/>
      <c r="I1005" s="18"/>
      <c r="J1005" s="37">
        <f>ROUND(J1004*(BDI/100),2)</f>
        <v>6.18</v>
      </c>
      <c r="K1005" s="38"/>
    </row>
    <row r="1006" spans="1:14" ht="15" customHeight="1" x14ac:dyDescent="0.25">
      <c r="A1006" s="22" t="s">
        <v>606</v>
      </c>
      <c r="B1006" s="23"/>
      <c r="C1006" s="23"/>
      <c r="D1006" s="23"/>
      <c r="E1006" s="23"/>
      <c r="F1006" s="23"/>
      <c r="G1006" s="24"/>
      <c r="H1006" s="25"/>
      <c r="I1006" s="18"/>
      <c r="J1006" s="37">
        <f>SUM(J1004:K1005)</f>
        <v>36.54</v>
      </c>
      <c r="K1006" s="38"/>
    </row>
    <row r="1007" spans="1:14" ht="15" customHeight="1" x14ac:dyDescent="0.25">
      <c r="A1007" s="3"/>
      <c r="B1007" s="3"/>
      <c r="C1007" s="3"/>
      <c r="D1007" s="3"/>
      <c r="E1007" s="3"/>
      <c r="F1007" s="3"/>
      <c r="G1007" s="3"/>
      <c r="H1007" s="3"/>
      <c r="I1007" s="3"/>
      <c r="J1007" s="3"/>
      <c r="K1007" s="3"/>
    </row>
    <row r="1008" spans="1:14" ht="15" customHeight="1" x14ac:dyDescent="0.25">
      <c r="A1008" s="10" t="s">
        <v>502</v>
      </c>
      <c r="B1008" s="10" t="s">
        <v>32</v>
      </c>
      <c r="C1008" s="70" t="s">
        <v>8</v>
      </c>
      <c r="D1008" s="71"/>
      <c r="E1008" s="71"/>
      <c r="F1008" s="71"/>
      <c r="G1008" s="6" t="s">
        <v>33</v>
      </c>
      <c r="H1008" s="6" t="s">
        <v>503</v>
      </c>
      <c r="I1008" s="6" t="s">
        <v>504</v>
      </c>
      <c r="J1008" s="44" t="s">
        <v>10</v>
      </c>
      <c r="K1008" s="45"/>
    </row>
    <row r="1009" spans="1:14" ht="45" customHeight="1" x14ac:dyDescent="0.25">
      <c r="A1009" s="6" t="s">
        <v>538</v>
      </c>
      <c r="B1009" s="6">
        <v>90469</v>
      </c>
      <c r="C1009" s="76" t="str">
        <f>VLOOKUP(B1009,S!$A:$D,2,FALSE)</f>
        <v>CHUMBAMENTO LINEAR EM CONTRAPISO PARA RAMAIS/DISTRIBUIÇÃO COM DIÂMETROS MAIORES QUE 40 MM E MENORES OU IGUAIS A 75 MM. AF_05/2015</v>
      </c>
      <c r="D1009" s="76"/>
      <c r="E1009" s="76"/>
      <c r="F1009" s="77"/>
      <c r="G1009" s="6" t="str">
        <f>VLOOKUP(B1009,S!$A:$D,3,FALSE)</f>
        <v>M</v>
      </c>
      <c r="H1009" s="20"/>
      <c r="I1009" s="20">
        <f>J1013</f>
        <v>8.3099999999999987</v>
      </c>
      <c r="J1009" s="64"/>
      <c r="K1009" s="65"/>
      <c r="L1009" s="20">
        <f>VLOOKUP(B1009,S!$A:$D,4,FALSE)</f>
        <v>8.31</v>
      </c>
      <c r="M1009" s="6" t="str">
        <f>IF(ROUND((L1009-I1009),2)=0,"OK, confere com a tabela.",IF(ROUND((L1009-I1009),2)&lt;0,"ACIMA ("&amp;TEXT(ROUND(I1009*100/L1009,4),"0,0000")&amp;" %) da tabela.","ABAIXO ("&amp;TEXT(ROUND(I1009*100/L1009,4),"0,0000")&amp;" %) da tabela."))</f>
        <v>OK, confere com a tabela.</v>
      </c>
    </row>
    <row r="1010" spans="1:14" ht="30" customHeight="1" x14ac:dyDescent="0.25">
      <c r="A1010" s="16" t="s">
        <v>507</v>
      </c>
      <c r="B1010" s="16">
        <v>88248</v>
      </c>
      <c r="C1010" s="66" t="str">
        <f>VLOOKUP(B1010,IF(A1010="COMPOSICAO",S!$A:$D,I!$A:$D),2,FALSE)</f>
        <v>AUXILIAR DE ENCANADOR OU BOMBEIRO HIDRÁULICO COM ENCARGOS COMPLEMENTARES</v>
      </c>
      <c r="D1010" s="66"/>
      <c r="E1010" s="66"/>
      <c r="F1010" s="66"/>
      <c r="G1010" s="16" t="str">
        <f>VLOOKUP(B1010,IF(A1010="COMPOSICAO",S!$A:$D,I!$A:$D),3,FALSE)</f>
        <v>H</v>
      </c>
      <c r="H1010" s="21">
        <f>0.03</f>
        <v>0.03</v>
      </c>
      <c r="I1010" s="17">
        <f>IF(A1010="COMPOSICAO",VLOOKUP("TOTAL - "&amp;B1010,COMPOSICAO_AUX_1!$A:$J,10,FALSE),VLOOKUP(B1010,I!$A:$D,4,FALSE))</f>
        <v>18.260000000000002</v>
      </c>
      <c r="J1010" s="37">
        <f>TRUNC(H1010*I1010,2)</f>
        <v>0.54</v>
      </c>
      <c r="K1010" s="38"/>
      <c r="L1010" s="3"/>
      <c r="M1010" s="3"/>
      <c r="N1010" s="3"/>
    </row>
    <row r="1011" spans="1:14" ht="30" customHeight="1" x14ac:dyDescent="0.25">
      <c r="A1011" s="16" t="s">
        <v>507</v>
      </c>
      <c r="B1011" s="16">
        <v>88267</v>
      </c>
      <c r="C1011" s="66" t="str">
        <f>VLOOKUP(B1011,IF(A1011="COMPOSICAO",S!$A:$D,I!$A:$D),2,FALSE)</f>
        <v>ENCANADOR OU BOMBEIRO HIDRÁULICO COM ENCARGOS COMPLEMENTARES</v>
      </c>
      <c r="D1011" s="66"/>
      <c r="E1011" s="66"/>
      <c r="F1011" s="66"/>
      <c r="G1011" s="16" t="str">
        <f>VLOOKUP(B1011,IF(A1011="COMPOSICAO",S!$A:$D,I!$A:$D),3,FALSE)</f>
        <v>H</v>
      </c>
      <c r="H1011" s="21">
        <f>0.215</f>
        <v>0.215</v>
      </c>
      <c r="I1011" s="17">
        <f>IF(A1011="COMPOSICAO",VLOOKUP("TOTAL - "&amp;B1011,COMPOSICAO_AUX_1!$A:$J,10,FALSE),VLOOKUP(B1011,I!$A:$D,4,FALSE))</f>
        <v>22.169999999999998</v>
      </c>
      <c r="J1011" s="37">
        <f>TRUNC(H1011*I1011,2)</f>
        <v>4.76</v>
      </c>
      <c r="K1011" s="38"/>
      <c r="L1011" s="3"/>
      <c r="M1011" s="3"/>
      <c r="N1011" s="3"/>
    </row>
    <row r="1012" spans="1:14" ht="45" customHeight="1" x14ac:dyDescent="0.25">
      <c r="A1012" s="16" t="s">
        <v>507</v>
      </c>
      <c r="B1012" s="16">
        <v>88629</v>
      </c>
      <c r="C1012" s="66" t="str">
        <f>VLOOKUP(B1012,IF(A1012="COMPOSICAO",S!$A:$D,I!$A:$D),2,FALSE)</f>
        <v>ARGAMASSA TRAÇO 1:3 (EM VOLUME DE CIMENTO E AREIA MÉDIA ÚMIDA), PREPARO MANUAL. AF_08/2019</v>
      </c>
      <c r="D1012" s="66"/>
      <c r="E1012" s="66"/>
      <c r="F1012" s="66"/>
      <c r="G1012" s="16" t="str">
        <f>VLOOKUP(B1012,IF(A1012="COMPOSICAO",S!$A:$D,I!$A:$D),3,FALSE)</f>
        <v>M3</v>
      </c>
      <c r="H1012" s="21">
        <f>0.005</f>
        <v>5.0000000000000001E-3</v>
      </c>
      <c r="I1012" s="17">
        <f>IF(A1012="COMPOSICAO",VLOOKUP("TOTAL - "&amp;B1012,COMPOSICAO_AUX_1!$A:$J,10,FALSE),VLOOKUP(B1012,I!$A:$D,4,FALSE))</f>
        <v>603.83000000000004</v>
      </c>
      <c r="J1012" s="37">
        <f>TRUNC(H1012*I1012,2)</f>
        <v>3.01</v>
      </c>
      <c r="K1012" s="38"/>
      <c r="L1012" s="3"/>
      <c r="M1012" s="3"/>
      <c r="N1012" s="3"/>
    </row>
    <row r="1013" spans="1:14" ht="15" customHeight="1" x14ac:dyDescent="0.25">
      <c r="A1013" s="22" t="s">
        <v>508</v>
      </c>
      <c r="B1013" s="23"/>
      <c r="C1013" s="23"/>
      <c r="D1013" s="23"/>
      <c r="E1013" s="23"/>
      <c r="F1013" s="23"/>
      <c r="G1013" s="24"/>
      <c r="H1013" s="25"/>
      <c r="I1013" s="18"/>
      <c r="J1013" s="37">
        <f>SUM(J1009:K1012)</f>
        <v>8.3099999999999987</v>
      </c>
      <c r="K1013" s="38"/>
    </row>
    <row r="1014" spans="1:14" ht="15" customHeight="1" x14ac:dyDescent="0.25">
      <c r="A1014" s="22" t="str">
        <f>"TAXA DE BDI ("&amp;BDI&amp;" %)"</f>
        <v>TAXA DE BDI (20,34 %)</v>
      </c>
      <c r="B1014" s="23"/>
      <c r="C1014" s="23"/>
      <c r="D1014" s="23"/>
      <c r="E1014" s="23"/>
      <c r="F1014" s="23"/>
      <c r="G1014" s="24"/>
      <c r="H1014" s="25"/>
      <c r="I1014" s="18"/>
      <c r="J1014" s="37">
        <f>ROUND(J1013*(BDI/100),2)</f>
        <v>1.69</v>
      </c>
      <c r="K1014" s="38"/>
    </row>
    <row r="1015" spans="1:14" ht="15" customHeight="1" x14ac:dyDescent="0.25">
      <c r="A1015" s="22" t="s">
        <v>607</v>
      </c>
      <c r="B1015" s="23"/>
      <c r="C1015" s="23"/>
      <c r="D1015" s="23"/>
      <c r="E1015" s="23"/>
      <c r="F1015" s="23"/>
      <c r="G1015" s="24"/>
      <c r="H1015" s="25"/>
      <c r="I1015" s="18"/>
      <c r="J1015" s="37">
        <f>SUM(J1013:K1014)</f>
        <v>9.9999999999999982</v>
      </c>
      <c r="K1015" s="38"/>
    </row>
    <row r="1016" spans="1:14" ht="15" customHeight="1" x14ac:dyDescent="0.25">
      <c r="A1016" s="3"/>
      <c r="B1016" s="3"/>
      <c r="C1016" s="3"/>
      <c r="D1016" s="3"/>
      <c r="E1016" s="3"/>
      <c r="F1016" s="3"/>
      <c r="G1016" s="3"/>
      <c r="H1016" s="3"/>
      <c r="I1016" s="3"/>
      <c r="J1016" s="3"/>
      <c r="K1016" s="3"/>
    </row>
    <row r="1017" spans="1:14" ht="15" customHeight="1" x14ac:dyDescent="0.25">
      <c r="A1017" s="10" t="s">
        <v>502</v>
      </c>
      <c r="B1017" s="10" t="s">
        <v>32</v>
      </c>
      <c r="C1017" s="70" t="s">
        <v>8</v>
      </c>
      <c r="D1017" s="71"/>
      <c r="E1017" s="71"/>
      <c r="F1017" s="71"/>
      <c r="G1017" s="6" t="s">
        <v>33</v>
      </c>
      <c r="H1017" s="6" t="s">
        <v>503</v>
      </c>
      <c r="I1017" s="6" t="s">
        <v>504</v>
      </c>
      <c r="J1017" s="44" t="s">
        <v>10</v>
      </c>
      <c r="K1017" s="45"/>
    </row>
    <row r="1018" spans="1:14" ht="45" customHeight="1" x14ac:dyDescent="0.25">
      <c r="A1018" s="6" t="s">
        <v>538</v>
      </c>
      <c r="B1018" s="6">
        <v>90470</v>
      </c>
      <c r="C1018" s="76" t="str">
        <f>VLOOKUP(B1018,S!$A:$D,2,FALSE)</f>
        <v>CHUMBAMENTO LINEAR EM CONTRAPISO PARA RAMAIS/DISTRIBUIÇÃO COM DIÂMETROS MAIORES QUE 75 MM. AF_05/2015</v>
      </c>
      <c r="D1018" s="76"/>
      <c r="E1018" s="76"/>
      <c r="F1018" s="77"/>
      <c r="G1018" s="6" t="str">
        <f>VLOOKUP(B1018,S!$A:$D,3,FALSE)</f>
        <v>M</v>
      </c>
      <c r="H1018" s="20"/>
      <c r="I1018" s="20">
        <f>J1022</f>
        <v>11.55</v>
      </c>
      <c r="J1018" s="64"/>
      <c r="K1018" s="65"/>
      <c r="L1018" s="20">
        <f>VLOOKUP(B1018,S!$A:$D,4,FALSE)</f>
        <v>11.55</v>
      </c>
      <c r="M1018" s="6" t="str">
        <f>IF(ROUND((L1018-I1018),2)=0,"OK, confere com a tabela.",IF(ROUND((L1018-I1018),2)&lt;0,"ACIMA ("&amp;TEXT(ROUND(I1018*100/L1018,4),"0,0000")&amp;" %) da tabela.","ABAIXO ("&amp;TEXT(ROUND(I1018*100/L1018,4),"0,0000")&amp;" %) da tabela."))</f>
        <v>OK, confere com a tabela.</v>
      </c>
    </row>
    <row r="1019" spans="1:14" ht="30" customHeight="1" x14ac:dyDescent="0.25">
      <c r="A1019" s="16" t="s">
        <v>507</v>
      </c>
      <c r="B1019" s="16">
        <v>88248</v>
      </c>
      <c r="C1019" s="66" t="str">
        <f>VLOOKUP(B1019,IF(A1019="COMPOSICAO",S!$A:$D,I!$A:$D),2,FALSE)</f>
        <v>AUXILIAR DE ENCANADOR OU BOMBEIRO HIDRÁULICO COM ENCARGOS COMPLEMENTARES</v>
      </c>
      <c r="D1019" s="66"/>
      <c r="E1019" s="66"/>
      <c r="F1019" s="66"/>
      <c r="G1019" s="16" t="str">
        <f>VLOOKUP(B1019,IF(A1019="COMPOSICAO",S!$A:$D,I!$A:$D),3,FALSE)</f>
        <v>H</v>
      </c>
      <c r="H1019" s="21">
        <f>0.038</f>
        <v>3.7999999999999999E-2</v>
      </c>
      <c r="I1019" s="17">
        <f>IF(A1019="COMPOSICAO",VLOOKUP("TOTAL - "&amp;B1019,COMPOSICAO_AUX_1!$A:$J,10,FALSE),VLOOKUP(B1019,I!$A:$D,4,FALSE))</f>
        <v>18.260000000000002</v>
      </c>
      <c r="J1019" s="37">
        <f>TRUNC(H1019*I1019,2)</f>
        <v>0.69</v>
      </c>
      <c r="K1019" s="38"/>
      <c r="L1019" s="3"/>
      <c r="M1019" s="3"/>
      <c r="N1019" s="3"/>
    </row>
    <row r="1020" spans="1:14" ht="30" customHeight="1" x14ac:dyDescent="0.25">
      <c r="A1020" s="16" t="s">
        <v>507</v>
      </c>
      <c r="B1020" s="16">
        <v>88267</v>
      </c>
      <c r="C1020" s="66" t="str">
        <f>VLOOKUP(B1020,IF(A1020="COMPOSICAO",S!$A:$D,I!$A:$D),2,FALSE)</f>
        <v>ENCANADOR OU BOMBEIRO HIDRÁULICO COM ENCARGOS COMPLEMENTARES</v>
      </c>
      <c r="D1020" s="66"/>
      <c r="E1020" s="66"/>
      <c r="F1020" s="66"/>
      <c r="G1020" s="16" t="str">
        <f>VLOOKUP(B1020,IF(A1020="COMPOSICAO",S!$A:$D,I!$A:$D),3,FALSE)</f>
        <v>H</v>
      </c>
      <c r="H1020" s="21">
        <f>0.272</f>
        <v>0.27200000000000002</v>
      </c>
      <c r="I1020" s="17">
        <f>IF(A1020="COMPOSICAO",VLOOKUP("TOTAL - "&amp;B1020,COMPOSICAO_AUX_1!$A:$J,10,FALSE),VLOOKUP(B1020,I!$A:$D,4,FALSE))</f>
        <v>22.169999999999998</v>
      </c>
      <c r="J1020" s="37">
        <f>TRUNC(H1020*I1020,2)</f>
        <v>6.03</v>
      </c>
      <c r="K1020" s="38"/>
      <c r="L1020" s="3"/>
      <c r="M1020" s="3"/>
      <c r="N1020" s="3"/>
    </row>
    <row r="1021" spans="1:14" ht="45" customHeight="1" x14ac:dyDescent="0.25">
      <c r="A1021" s="16" t="s">
        <v>507</v>
      </c>
      <c r="B1021" s="16">
        <v>88629</v>
      </c>
      <c r="C1021" s="66" t="str">
        <f>VLOOKUP(B1021,IF(A1021="COMPOSICAO",S!$A:$D,I!$A:$D),2,FALSE)</f>
        <v>ARGAMASSA TRAÇO 1:3 (EM VOLUME DE CIMENTO E AREIA MÉDIA ÚMIDA), PREPARO MANUAL. AF_08/2019</v>
      </c>
      <c r="D1021" s="66"/>
      <c r="E1021" s="66"/>
      <c r="F1021" s="66"/>
      <c r="G1021" s="16" t="str">
        <f>VLOOKUP(B1021,IF(A1021="COMPOSICAO",S!$A:$D,I!$A:$D),3,FALSE)</f>
        <v>M3</v>
      </c>
      <c r="H1021" s="21">
        <f>0.008</f>
        <v>8.0000000000000002E-3</v>
      </c>
      <c r="I1021" s="17">
        <f>IF(A1021="COMPOSICAO",VLOOKUP("TOTAL - "&amp;B1021,COMPOSICAO_AUX_1!$A:$J,10,FALSE),VLOOKUP(B1021,I!$A:$D,4,FALSE))</f>
        <v>603.83000000000004</v>
      </c>
      <c r="J1021" s="37">
        <f>TRUNC(H1021*I1021,2)</f>
        <v>4.83</v>
      </c>
      <c r="K1021" s="38"/>
      <c r="L1021" s="3"/>
      <c r="M1021" s="3"/>
      <c r="N1021" s="3"/>
    </row>
    <row r="1022" spans="1:14" ht="15" customHeight="1" x14ac:dyDescent="0.25">
      <c r="A1022" s="22" t="s">
        <v>508</v>
      </c>
      <c r="B1022" s="23"/>
      <c r="C1022" s="23"/>
      <c r="D1022" s="23"/>
      <c r="E1022" s="23"/>
      <c r="F1022" s="23"/>
      <c r="G1022" s="24"/>
      <c r="H1022" s="25"/>
      <c r="I1022" s="18"/>
      <c r="J1022" s="37">
        <f>SUM(J1018:K1021)</f>
        <v>11.55</v>
      </c>
      <c r="K1022" s="38"/>
    </row>
    <row r="1023" spans="1:14" ht="15" customHeight="1" x14ac:dyDescent="0.25">
      <c r="A1023" s="22" t="str">
        <f>"TAXA DE BDI ("&amp;BDI&amp;" %)"</f>
        <v>TAXA DE BDI (20,34 %)</v>
      </c>
      <c r="B1023" s="23"/>
      <c r="C1023" s="23"/>
      <c r="D1023" s="23"/>
      <c r="E1023" s="23"/>
      <c r="F1023" s="23"/>
      <c r="G1023" s="24"/>
      <c r="H1023" s="25"/>
      <c r="I1023" s="18"/>
      <c r="J1023" s="37">
        <f>ROUND(J1022*(BDI/100),2)</f>
        <v>2.35</v>
      </c>
      <c r="K1023" s="38"/>
    </row>
    <row r="1024" spans="1:14" ht="15" customHeight="1" x14ac:dyDescent="0.25">
      <c r="A1024" s="22" t="s">
        <v>608</v>
      </c>
      <c r="B1024" s="23"/>
      <c r="C1024" s="23"/>
      <c r="D1024" s="23"/>
      <c r="E1024" s="23"/>
      <c r="F1024" s="23"/>
      <c r="G1024" s="24"/>
      <c r="H1024" s="25"/>
      <c r="I1024" s="18"/>
      <c r="J1024" s="37">
        <f>SUM(J1022:K1023)</f>
        <v>13.9</v>
      </c>
      <c r="K1024" s="38"/>
    </row>
    <row r="1025" spans="1:14" ht="15" customHeight="1" x14ac:dyDescent="0.25">
      <c r="A1025" s="3"/>
      <c r="B1025" s="3"/>
      <c r="C1025" s="3"/>
      <c r="D1025" s="3"/>
      <c r="E1025" s="3"/>
      <c r="F1025" s="3"/>
      <c r="G1025" s="3"/>
      <c r="H1025" s="3"/>
      <c r="I1025" s="3"/>
      <c r="J1025" s="3"/>
      <c r="K1025" s="3"/>
    </row>
    <row r="1026" spans="1:14" ht="15" customHeight="1" x14ac:dyDescent="0.25">
      <c r="A1026" s="10" t="s">
        <v>502</v>
      </c>
      <c r="B1026" s="10" t="s">
        <v>32</v>
      </c>
      <c r="C1026" s="70" t="s">
        <v>8</v>
      </c>
      <c r="D1026" s="71"/>
      <c r="E1026" s="71"/>
      <c r="F1026" s="71"/>
      <c r="G1026" s="6" t="s">
        <v>33</v>
      </c>
      <c r="H1026" s="6" t="s">
        <v>503</v>
      </c>
      <c r="I1026" s="6" t="s">
        <v>504</v>
      </c>
      <c r="J1026" s="44" t="s">
        <v>10</v>
      </c>
      <c r="K1026" s="45"/>
    </row>
    <row r="1027" spans="1:14" ht="60" customHeight="1" x14ac:dyDescent="0.25">
      <c r="A1027" s="6" t="s">
        <v>609</v>
      </c>
      <c r="B1027" s="6">
        <v>103003</v>
      </c>
      <c r="C1027" s="76" t="str">
        <f>VLOOKUP(B1027,S!$A:$D,2,FALSE)</f>
        <v>GRELHA DE FERRO FUNDIDO SIMPLES COM REQUADRO, 300 X 1000 MM, ASSENTADA COM ARGAMASSA 1 : 3 CIMENTO: AREIA - FORNECIMENTO E INSTALAÇÃO. AF_08/2021</v>
      </c>
      <c r="D1027" s="76"/>
      <c r="E1027" s="76"/>
      <c r="F1027" s="77"/>
      <c r="G1027" s="6" t="str">
        <f>VLOOKUP(B1027,S!$A:$D,3,FALSE)</f>
        <v>UN</v>
      </c>
      <c r="H1027" s="20"/>
      <c r="I1027" s="20">
        <f>J1032</f>
        <v>410.90999999999997</v>
      </c>
      <c r="J1027" s="64"/>
      <c r="K1027" s="65"/>
      <c r="L1027" s="20">
        <f>VLOOKUP(B1027,S!$A:$D,4,FALSE)</f>
        <v>410.91</v>
      </c>
      <c r="M1027" s="6" t="str">
        <f>IF(ROUND((L1027-I1027),2)=0,"OK, confere com a tabela.",IF(ROUND((L1027-I1027),2)&lt;0,"ACIMA ("&amp;TEXT(ROUND(I1027*100/L1027,4),"0,0000")&amp;" %) da tabela.","ABAIXO ("&amp;TEXT(ROUND(I1027*100/L1027,4),"0,0000")&amp;" %) da tabela."))</f>
        <v>OK, confere com a tabela.</v>
      </c>
    </row>
    <row r="1028" spans="1:14" ht="45" customHeight="1" x14ac:dyDescent="0.25">
      <c r="A1028" s="16" t="s">
        <v>506</v>
      </c>
      <c r="B1028" s="16">
        <v>11245</v>
      </c>
      <c r="C1028" s="66" t="str">
        <f>VLOOKUP(B1028,IF(A1028="COMPOSICAO",S!$A:$D,I!$A:$D),2,FALSE)</f>
        <v>GRELHA FOFO SIMPLES COM REQUADRO, CARGA MAXIMA  12,5 T, *300 X 1000* MM, E= *15* MM, AREA ESTACIONAMENTO CARRO PASSEIO</v>
      </c>
      <c r="D1028" s="66"/>
      <c r="E1028" s="66"/>
      <c r="F1028" s="66"/>
      <c r="G1028" s="16" t="str">
        <f>VLOOKUP(B1028,IF(A1028="COMPOSICAO",S!$A:$D,I!$A:$D),3,FALSE)</f>
        <v>UN</v>
      </c>
      <c r="H1028" s="21">
        <f>1</f>
        <v>1</v>
      </c>
      <c r="I1028" s="17">
        <f>IF(A1028="COMPOSICAO",VLOOKUP("TOTAL - "&amp;B1028,COMPOSICAO_AUX_1!$A:$J,10,FALSE),VLOOKUP(B1028,I!$A:$D,4,FALSE))</f>
        <v>385.43</v>
      </c>
      <c r="J1028" s="37">
        <f>TRUNC(H1028*I1028,2)</f>
        <v>385.43</v>
      </c>
      <c r="K1028" s="38"/>
      <c r="L1028" s="3"/>
      <c r="M1028" s="3"/>
      <c r="N1028" s="3"/>
    </row>
    <row r="1029" spans="1:14" ht="15" customHeight="1" x14ac:dyDescent="0.25">
      <c r="A1029" s="16" t="s">
        <v>507</v>
      </c>
      <c r="B1029" s="16">
        <v>88309</v>
      </c>
      <c r="C1029" s="66" t="str">
        <f>VLOOKUP(B1029,IF(A1029="COMPOSICAO",S!$A:$D,I!$A:$D),2,FALSE)</f>
        <v>PEDREIRO COM ENCARGOS COMPLEMENTARES</v>
      </c>
      <c r="D1029" s="66"/>
      <c r="E1029" s="66"/>
      <c r="F1029" s="66"/>
      <c r="G1029" s="16" t="str">
        <f>VLOOKUP(B1029,IF(A1029="COMPOSICAO",S!$A:$D,I!$A:$D),3,FALSE)</f>
        <v>H</v>
      </c>
      <c r="H1029" s="21">
        <f>0.5109</f>
        <v>0.51090000000000002</v>
      </c>
      <c r="I1029" s="17">
        <f>IF(A1029="COMPOSICAO",VLOOKUP("TOTAL - "&amp;B1029,COMPOSICAO_AUX_1!$A:$J,10,FALSE),VLOOKUP(B1029,I!$A:$D,4,FALSE))</f>
        <v>23.539999999999996</v>
      </c>
      <c r="J1029" s="37">
        <f>TRUNC(H1029*I1029,2)</f>
        <v>12.02</v>
      </c>
      <c r="K1029" s="38"/>
      <c r="L1029" s="3"/>
      <c r="M1029" s="3"/>
      <c r="N1029" s="3"/>
    </row>
    <row r="1030" spans="1:14" ht="15" customHeight="1" x14ac:dyDescent="0.25">
      <c r="A1030" s="16" t="s">
        <v>507</v>
      </c>
      <c r="B1030" s="16">
        <v>88316</v>
      </c>
      <c r="C1030" s="66" t="str">
        <f>VLOOKUP(B1030,IF(A1030="COMPOSICAO",S!$A:$D,I!$A:$D),2,FALSE)</f>
        <v>SERVENTE COM ENCARGOS COMPLEMENTARES</v>
      </c>
      <c r="D1030" s="66"/>
      <c r="E1030" s="66"/>
      <c r="F1030" s="66"/>
      <c r="G1030" s="16" t="str">
        <f>VLOOKUP(B1030,IF(A1030="COMPOSICAO",S!$A:$D,I!$A:$D),3,FALSE)</f>
        <v>H</v>
      </c>
      <c r="H1030" s="21">
        <f>0.5109</f>
        <v>0.51090000000000002</v>
      </c>
      <c r="I1030" s="17">
        <f>IF(A1030="COMPOSICAO",VLOOKUP("TOTAL - "&amp;B1030,COMPOSICAO_AUX_1!$A:$J,10,FALSE),VLOOKUP(B1030,I!$A:$D,4,FALSE))</f>
        <v>19.150000000000002</v>
      </c>
      <c r="J1030" s="37">
        <f>TRUNC(H1030*I1030,2)</f>
        <v>9.7799999999999994</v>
      </c>
      <c r="K1030" s="38"/>
      <c r="L1030" s="3"/>
      <c r="M1030" s="3"/>
      <c r="N1030" s="3"/>
    </row>
    <row r="1031" spans="1:14" ht="45" customHeight="1" x14ac:dyDescent="0.25">
      <c r="A1031" s="16" t="s">
        <v>507</v>
      </c>
      <c r="B1031" s="16">
        <v>88629</v>
      </c>
      <c r="C1031" s="66" t="str">
        <f>VLOOKUP(B1031,IF(A1031="COMPOSICAO",S!$A:$D,I!$A:$D),2,FALSE)</f>
        <v>ARGAMASSA TRAÇO 1:3 (EM VOLUME DE CIMENTO E AREIA MÉDIA ÚMIDA), PREPARO MANUAL. AF_08/2019</v>
      </c>
      <c r="D1031" s="66"/>
      <c r="E1031" s="66"/>
      <c r="F1031" s="66"/>
      <c r="G1031" s="16" t="str">
        <f>VLOOKUP(B1031,IF(A1031="COMPOSICAO",S!$A:$D,I!$A:$D),3,FALSE)</f>
        <v>M3</v>
      </c>
      <c r="H1031" s="21">
        <f>0.0061</f>
        <v>6.1000000000000004E-3</v>
      </c>
      <c r="I1031" s="17">
        <f>IF(A1031="COMPOSICAO",VLOOKUP("TOTAL - "&amp;B1031,COMPOSICAO_AUX_1!$A:$J,10,FALSE),VLOOKUP(B1031,I!$A:$D,4,FALSE))</f>
        <v>603.83000000000004</v>
      </c>
      <c r="J1031" s="37">
        <f>TRUNC(H1031*I1031,2)</f>
        <v>3.68</v>
      </c>
      <c r="K1031" s="38"/>
      <c r="L1031" s="3"/>
      <c r="M1031" s="3"/>
      <c r="N1031" s="3"/>
    </row>
    <row r="1032" spans="1:14" ht="15" customHeight="1" x14ac:dyDescent="0.25">
      <c r="A1032" s="22" t="s">
        <v>508</v>
      </c>
      <c r="B1032" s="23"/>
      <c r="C1032" s="23"/>
      <c r="D1032" s="23"/>
      <c r="E1032" s="23"/>
      <c r="F1032" s="23"/>
      <c r="G1032" s="24"/>
      <c r="H1032" s="25"/>
      <c r="I1032" s="18"/>
      <c r="J1032" s="37">
        <f>SUM(J1027:K1031)</f>
        <v>410.90999999999997</v>
      </c>
      <c r="K1032" s="38"/>
    </row>
    <row r="1033" spans="1:14" ht="15" customHeight="1" x14ac:dyDescent="0.25">
      <c r="A1033" s="22" t="str">
        <f>"TAXA DE BDI ("&amp;BDI&amp;" %)"</f>
        <v>TAXA DE BDI (20,34 %)</v>
      </c>
      <c r="B1033" s="23"/>
      <c r="C1033" s="23"/>
      <c r="D1033" s="23"/>
      <c r="E1033" s="23"/>
      <c r="F1033" s="23"/>
      <c r="G1033" s="24"/>
      <c r="H1033" s="25"/>
      <c r="I1033" s="18"/>
      <c r="J1033" s="37">
        <f>ROUND(J1032*(BDI/100),2)</f>
        <v>83.58</v>
      </c>
      <c r="K1033" s="38"/>
    </row>
    <row r="1034" spans="1:14" ht="15" customHeight="1" x14ac:dyDescent="0.25">
      <c r="A1034" s="22" t="s">
        <v>610</v>
      </c>
      <c r="B1034" s="23"/>
      <c r="C1034" s="23"/>
      <c r="D1034" s="23"/>
      <c r="E1034" s="23"/>
      <c r="F1034" s="23"/>
      <c r="G1034" s="24"/>
      <c r="H1034" s="25"/>
      <c r="I1034" s="18"/>
      <c r="J1034" s="37">
        <f>SUM(J1032:K1033)</f>
        <v>494.48999999999995</v>
      </c>
      <c r="K1034" s="38"/>
    </row>
    <row r="1035" spans="1:14" ht="15" customHeight="1" x14ac:dyDescent="0.25">
      <c r="A1035" s="3"/>
      <c r="B1035" s="3"/>
      <c r="C1035" s="3"/>
      <c r="D1035" s="3"/>
      <c r="E1035" s="3"/>
      <c r="F1035" s="3"/>
      <c r="G1035" s="3"/>
      <c r="H1035" s="3"/>
      <c r="I1035" s="3"/>
      <c r="J1035" s="3"/>
      <c r="K1035" s="3"/>
    </row>
    <row r="1036" spans="1:14" ht="15" customHeight="1" x14ac:dyDescent="0.25">
      <c r="A1036" s="10" t="s">
        <v>502</v>
      </c>
      <c r="B1036" s="10" t="s">
        <v>32</v>
      </c>
      <c r="C1036" s="70" t="s">
        <v>8</v>
      </c>
      <c r="D1036" s="71"/>
      <c r="E1036" s="71"/>
      <c r="F1036" s="71"/>
      <c r="G1036" s="6" t="s">
        <v>33</v>
      </c>
      <c r="H1036" s="6" t="s">
        <v>503</v>
      </c>
      <c r="I1036" s="6" t="s">
        <v>504</v>
      </c>
      <c r="J1036" s="44" t="s">
        <v>10</v>
      </c>
      <c r="K1036" s="45"/>
    </row>
    <row r="1037" spans="1:14" ht="45" customHeight="1" x14ac:dyDescent="0.25">
      <c r="A1037" s="6" t="s">
        <v>538</v>
      </c>
      <c r="B1037" s="6">
        <v>89578</v>
      </c>
      <c r="C1037" s="76" t="str">
        <f>VLOOKUP(B1037,S!$A:$D,2,FALSE)</f>
        <v>TUBO PVC, SÉRIE R, ÁGUA PLUVIAL, DN 100 MM, FORNECIDO E INSTALADO EM CONDUTORES VERTICAIS DE ÁGUAS PLUVIAIS. AF_06/2022</v>
      </c>
      <c r="D1037" s="76"/>
      <c r="E1037" s="76"/>
      <c r="F1037" s="77"/>
      <c r="G1037" s="6" t="str">
        <f>VLOOKUP(B1037,S!$A:$D,3,FALSE)</f>
        <v>M</v>
      </c>
      <c r="H1037" s="20"/>
      <c r="I1037" s="20">
        <f>J1042</f>
        <v>35.49</v>
      </c>
      <c r="J1037" s="64"/>
      <c r="K1037" s="65"/>
      <c r="L1037" s="20">
        <f>VLOOKUP(B1037,S!$A:$D,4,FALSE)</f>
        <v>35.49</v>
      </c>
      <c r="M1037" s="6" t="str">
        <f>IF(ROUND((L1037-I1037),2)=0,"OK, confere com a tabela.",IF(ROUND((L1037-I1037),2)&lt;0,"ACIMA ("&amp;TEXT(ROUND(I1037*100/L1037,4),"0,0000")&amp;" %) da tabela.","ABAIXO ("&amp;TEXT(ROUND(I1037*100/L1037,4),"0,0000")&amp;" %) da tabela."))</f>
        <v>OK, confere com a tabela.</v>
      </c>
    </row>
    <row r="1038" spans="1:14" ht="30" customHeight="1" x14ac:dyDescent="0.25">
      <c r="A1038" s="16" t="s">
        <v>506</v>
      </c>
      <c r="B1038" s="16">
        <v>9841</v>
      </c>
      <c r="C1038" s="66" t="str">
        <f>VLOOKUP(B1038,IF(A1038="COMPOSICAO",S!$A:$D,I!$A:$D),2,FALSE)</f>
        <v>TUBO PVC, SERIE R, DN 100 MM, PARA ESGOTO OU AGUAS PLUVIAIS PREDIAL (NBR 5688)</v>
      </c>
      <c r="D1038" s="66"/>
      <c r="E1038" s="66"/>
      <c r="F1038" s="66"/>
      <c r="G1038" s="16" t="str">
        <f>VLOOKUP(B1038,IF(A1038="COMPOSICAO",S!$A:$D,I!$A:$D),3,FALSE)</f>
        <v>M</v>
      </c>
      <c r="H1038" s="21">
        <f>1.0353</f>
        <v>1.0353000000000001</v>
      </c>
      <c r="I1038" s="17">
        <f>IF(A1038="COMPOSICAO",VLOOKUP("TOTAL - "&amp;B1038,COMPOSICAO_AUX_1!$A:$J,10,FALSE),VLOOKUP(B1038,I!$A:$D,4,FALSE))</f>
        <v>31.26</v>
      </c>
      <c r="J1038" s="37">
        <f>TRUNC(H1038*I1038,2)</f>
        <v>32.36</v>
      </c>
      <c r="K1038" s="38"/>
      <c r="L1038" s="3"/>
      <c r="M1038" s="3"/>
      <c r="N1038" s="3"/>
    </row>
    <row r="1039" spans="1:14" ht="15" customHeight="1" x14ac:dyDescent="0.25">
      <c r="A1039" s="16" t="s">
        <v>506</v>
      </c>
      <c r="B1039" s="16">
        <v>38383</v>
      </c>
      <c r="C1039" s="66" t="str">
        <f>VLOOKUP(B1039,IF(A1039="COMPOSICAO",S!$A:$D,I!$A:$D),2,FALSE)</f>
        <v>LIXA D'AGUA EM FOLHA, GRAO 100</v>
      </c>
      <c r="D1039" s="66"/>
      <c r="E1039" s="66"/>
      <c r="F1039" s="66"/>
      <c r="G1039" s="16" t="str">
        <f>VLOOKUP(B1039,IF(A1039="COMPOSICAO",S!$A:$D,I!$A:$D),3,FALSE)</f>
        <v>UN</v>
      </c>
      <c r="H1039" s="21">
        <f>0.042</f>
        <v>4.2000000000000003E-2</v>
      </c>
      <c r="I1039" s="17">
        <f>IF(A1039="COMPOSICAO",VLOOKUP("TOTAL - "&amp;B1039,COMPOSICAO_AUX_1!$A:$J,10,FALSE),VLOOKUP(B1039,I!$A:$D,4,FALSE))</f>
        <v>1.79</v>
      </c>
      <c r="J1039" s="37">
        <f>TRUNC(H1039*I1039,2)</f>
        <v>7.0000000000000007E-2</v>
      </c>
      <c r="K1039" s="38"/>
      <c r="L1039" s="3"/>
      <c r="M1039" s="3"/>
      <c r="N1039" s="3"/>
    </row>
    <row r="1040" spans="1:14" ht="30" customHeight="1" x14ac:dyDescent="0.25">
      <c r="A1040" s="16" t="s">
        <v>507</v>
      </c>
      <c r="B1040" s="16">
        <v>88248</v>
      </c>
      <c r="C1040" s="66" t="str">
        <f>VLOOKUP(B1040,IF(A1040="COMPOSICAO",S!$A:$D,I!$A:$D),2,FALSE)</f>
        <v>AUXILIAR DE ENCANADOR OU BOMBEIRO HIDRÁULICO COM ENCARGOS COMPLEMENTARES</v>
      </c>
      <c r="D1040" s="66"/>
      <c r="E1040" s="66"/>
      <c r="F1040" s="66"/>
      <c r="G1040" s="16" t="str">
        <f>VLOOKUP(B1040,IF(A1040="COMPOSICAO",S!$A:$D,I!$A:$D),3,FALSE)</f>
        <v>H</v>
      </c>
      <c r="H1040" s="21">
        <f>0.0758</f>
        <v>7.5800000000000006E-2</v>
      </c>
      <c r="I1040" s="17">
        <f>IF(A1040="COMPOSICAO",VLOOKUP("TOTAL - "&amp;B1040,COMPOSICAO_AUX_1!$A:$J,10,FALSE),VLOOKUP(B1040,I!$A:$D,4,FALSE))</f>
        <v>18.260000000000002</v>
      </c>
      <c r="J1040" s="37">
        <f>TRUNC(H1040*I1040,2)</f>
        <v>1.38</v>
      </c>
      <c r="K1040" s="38"/>
      <c r="L1040" s="3"/>
      <c r="M1040" s="3"/>
      <c r="N1040" s="3"/>
    </row>
    <row r="1041" spans="1:14" ht="30" customHeight="1" x14ac:dyDescent="0.25">
      <c r="A1041" s="16" t="s">
        <v>507</v>
      </c>
      <c r="B1041" s="16">
        <v>88267</v>
      </c>
      <c r="C1041" s="66" t="str">
        <f>VLOOKUP(B1041,IF(A1041="COMPOSICAO",S!$A:$D,I!$A:$D),2,FALSE)</f>
        <v>ENCANADOR OU BOMBEIRO HIDRÁULICO COM ENCARGOS COMPLEMENTARES</v>
      </c>
      <c r="D1041" s="66"/>
      <c r="E1041" s="66"/>
      <c r="F1041" s="66"/>
      <c r="G1041" s="16" t="str">
        <f>VLOOKUP(B1041,IF(A1041="COMPOSICAO",S!$A:$D,I!$A:$D),3,FALSE)</f>
        <v>H</v>
      </c>
      <c r="H1041" s="21">
        <f>0.0758</f>
        <v>7.5800000000000006E-2</v>
      </c>
      <c r="I1041" s="17">
        <f>IF(A1041="COMPOSICAO",VLOOKUP("TOTAL - "&amp;B1041,COMPOSICAO_AUX_1!$A:$J,10,FALSE),VLOOKUP(B1041,I!$A:$D,4,FALSE))</f>
        <v>22.169999999999998</v>
      </c>
      <c r="J1041" s="37">
        <f>TRUNC(H1041*I1041,2)</f>
        <v>1.68</v>
      </c>
      <c r="K1041" s="38"/>
      <c r="L1041" s="3"/>
      <c r="M1041" s="3"/>
      <c r="N1041" s="3"/>
    </row>
    <row r="1042" spans="1:14" ht="15" customHeight="1" x14ac:dyDescent="0.25">
      <c r="A1042" s="22" t="s">
        <v>508</v>
      </c>
      <c r="B1042" s="23"/>
      <c r="C1042" s="23"/>
      <c r="D1042" s="23"/>
      <c r="E1042" s="23"/>
      <c r="F1042" s="23"/>
      <c r="G1042" s="24"/>
      <c r="H1042" s="25"/>
      <c r="I1042" s="18"/>
      <c r="J1042" s="37">
        <f>SUM(J1037:K1041)</f>
        <v>35.49</v>
      </c>
      <c r="K1042" s="38"/>
    </row>
    <row r="1043" spans="1:14" ht="15" customHeight="1" x14ac:dyDescent="0.25">
      <c r="A1043" s="22" t="str">
        <f>"TAXA DE BDI ("&amp;BDI&amp;" %)"</f>
        <v>TAXA DE BDI (20,34 %)</v>
      </c>
      <c r="B1043" s="23"/>
      <c r="C1043" s="23"/>
      <c r="D1043" s="23"/>
      <c r="E1043" s="23"/>
      <c r="F1043" s="23"/>
      <c r="G1043" s="24"/>
      <c r="H1043" s="25"/>
      <c r="I1043" s="18"/>
      <c r="J1043" s="37">
        <f>ROUND(J1042*(BDI/100),2)</f>
        <v>7.22</v>
      </c>
      <c r="K1043" s="38"/>
    </row>
    <row r="1044" spans="1:14" ht="15" customHeight="1" x14ac:dyDescent="0.25">
      <c r="A1044" s="22" t="s">
        <v>611</v>
      </c>
      <c r="B1044" s="23"/>
      <c r="C1044" s="23"/>
      <c r="D1044" s="23"/>
      <c r="E1044" s="23"/>
      <c r="F1044" s="23"/>
      <c r="G1044" s="24"/>
      <c r="H1044" s="25"/>
      <c r="I1044" s="18"/>
      <c r="J1044" s="37">
        <f>SUM(J1042:K1043)</f>
        <v>42.71</v>
      </c>
      <c r="K1044" s="38"/>
    </row>
    <row r="1045" spans="1:14" ht="15" customHeight="1" x14ac:dyDescent="0.25">
      <c r="A1045" s="3"/>
      <c r="B1045" s="3"/>
      <c r="C1045" s="3"/>
      <c r="D1045" s="3"/>
      <c r="E1045" s="3"/>
      <c r="F1045" s="3"/>
      <c r="G1045" s="3"/>
      <c r="H1045" s="3"/>
      <c r="I1045" s="3"/>
      <c r="J1045" s="3"/>
      <c r="K1045" s="3"/>
    </row>
    <row r="1046" spans="1:14" ht="15" customHeight="1" x14ac:dyDescent="0.25">
      <c r="A1046" s="10" t="s">
        <v>502</v>
      </c>
      <c r="B1046" s="10" t="s">
        <v>32</v>
      </c>
      <c r="C1046" s="70" t="s">
        <v>8</v>
      </c>
      <c r="D1046" s="71"/>
      <c r="E1046" s="71"/>
      <c r="F1046" s="71"/>
      <c r="G1046" s="6" t="s">
        <v>33</v>
      </c>
      <c r="H1046" s="6" t="s">
        <v>503</v>
      </c>
      <c r="I1046" s="6" t="s">
        <v>504</v>
      </c>
      <c r="J1046" s="44" t="s">
        <v>10</v>
      </c>
      <c r="K1046" s="45"/>
    </row>
    <row r="1047" spans="1:14" ht="60" customHeight="1" x14ac:dyDescent="0.25">
      <c r="A1047" s="6" t="s">
        <v>538</v>
      </c>
      <c r="B1047" s="6">
        <v>89584</v>
      </c>
      <c r="C1047" s="76" t="str">
        <f>VLOOKUP(B1047,S!$A:$D,2,FALSE)</f>
        <v>JOELHO 90 GRAUS, PVC, SERIE R, ÁGUA PLUVIAL, DN 100 MM, JUNTA ELÁSTICA, FORNECIDO E INSTALADO EM CONDUTORES VERTICAIS DE ÁGUAS PLUVIAIS. AF_06/2022</v>
      </c>
      <c r="D1047" s="76"/>
      <c r="E1047" s="76"/>
      <c r="F1047" s="77"/>
      <c r="G1047" s="6" t="str">
        <f>VLOOKUP(B1047,S!$A:$D,3,FALSE)</f>
        <v>UN</v>
      </c>
      <c r="H1047" s="20"/>
      <c r="I1047" s="20">
        <f>J1053</f>
        <v>43.36</v>
      </c>
      <c r="J1047" s="64"/>
      <c r="K1047" s="65"/>
      <c r="L1047" s="20">
        <f>VLOOKUP(B1047,S!$A:$D,4,FALSE)</f>
        <v>43.36</v>
      </c>
      <c r="M1047" s="6" t="str">
        <f>IF(ROUND((L1047-I1047),2)=0,"OK, confere com a tabela.",IF(ROUND((L1047-I1047),2)&lt;0,"ACIMA ("&amp;TEXT(ROUND(I1047*100/L1047,4),"0,0000")&amp;" %) da tabela.","ABAIXO ("&amp;TEXT(ROUND(I1047*100/L1047,4),"0,0000")&amp;" %) da tabela."))</f>
        <v>OK, confere com a tabela.</v>
      </c>
    </row>
    <row r="1048" spans="1:14" ht="30" customHeight="1" x14ac:dyDescent="0.25">
      <c r="A1048" s="16" t="s">
        <v>506</v>
      </c>
      <c r="B1048" s="16">
        <v>299</v>
      </c>
      <c r="C1048" s="66" t="str">
        <f>VLOOKUP(B1048,IF(A1048="COMPOSICAO",S!$A:$D,I!$A:$D),2,FALSE)</f>
        <v>ANEL BORRACHA, DN 100 MM, PARA TUBO SERIE REFORCADA ESGOTO PREDIAL</v>
      </c>
      <c r="D1048" s="66"/>
      <c r="E1048" s="66"/>
      <c r="F1048" s="66"/>
      <c r="G1048" s="16" t="str">
        <f>VLOOKUP(B1048,IF(A1048="COMPOSICAO",S!$A:$D,I!$A:$D),3,FALSE)</f>
        <v>UN</v>
      </c>
      <c r="H1048" s="21">
        <f>2</f>
        <v>2</v>
      </c>
      <c r="I1048" s="17">
        <f>IF(A1048="COMPOSICAO",VLOOKUP("TOTAL - "&amp;B1048,COMPOSICAO_AUX_1!$A:$J,10,FALSE),VLOOKUP(B1048,I!$A:$D,4,FALSE))</f>
        <v>4.0999999999999996</v>
      </c>
      <c r="J1048" s="37">
        <f>TRUNC(H1048*I1048,2)</f>
        <v>8.1999999999999993</v>
      </c>
      <c r="K1048" s="38"/>
      <c r="L1048" s="3"/>
      <c r="M1048" s="3"/>
      <c r="N1048" s="3"/>
    </row>
    <row r="1049" spans="1:14" ht="45" customHeight="1" x14ac:dyDescent="0.25">
      <c r="A1049" s="16" t="s">
        <v>506</v>
      </c>
      <c r="B1049" s="16">
        <v>20078</v>
      </c>
      <c r="C1049" s="66" t="str">
        <f>VLOOKUP(B1049,IF(A1049="COMPOSICAO",S!$A:$D,I!$A:$D),2,FALSE)</f>
        <v>PASTA LUBRIFICANTE PARA TUBOS E CONEXOES COM JUNTA ELASTICA, EMBALAGEM DE *400* GR (USO EM PVC, ACO, POLIETILENO E OUTROS)</v>
      </c>
      <c r="D1049" s="66"/>
      <c r="E1049" s="66"/>
      <c r="F1049" s="66"/>
      <c r="G1049" s="16" t="str">
        <f>VLOOKUP(B1049,IF(A1049="COMPOSICAO",S!$A:$D,I!$A:$D),3,FALSE)</f>
        <v>UN</v>
      </c>
      <c r="H1049" s="21">
        <f>0.115</f>
        <v>0.115</v>
      </c>
      <c r="I1049" s="17">
        <f>IF(A1049="COMPOSICAO",VLOOKUP("TOTAL - "&amp;B1049,COMPOSICAO_AUX_1!$A:$J,10,FALSE),VLOOKUP(B1049,I!$A:$D,4,FALSE))</f>
        <v>21.88</v>
      </c>
      <c r="J1049" s="37">
        <f>TRUNC(H1049*I1049,2)</f>
        <v>2.5099999999999998</v>
      </c>
      <c r="K1049" s="38"/>
      <c r="L1049" s="3"/>
      <c r="M1049" s="3"/>
      <c r="N1049" s="3"/>
    </row>
    <row r="1050" spans="1:14" ht="30" customHeight="1" x14ac:dyDescent="0.25">
      <c r="A1050" s="16" t="s">
        <v>506</v>
      </c>
      <c r="B1050" s="16">
        <v>20157</v>
      </c>
      <c r="C1050" s="66" t="str">
        <f>VLOOKUP(B1050,IF(A1050="COMPOSICAO",S!$A:$D,I!$A:$D),2,FALSE)</f>
        <v>JOELHO, PVC SERIE R, 90 GRAUS, DN 100 MM, PARA ESGOTO PREDIAL</v>
      </c>
      <c r="D1050" s="66"/>
      <c r="E1050" s="66"/>
      <c r="F1050" s="66"/>
      <c r="G1050" s="16" t="str">
        <f>VLOOKUP(B1050,IF(A1050="COMPOSICAO",S!$A:$D,I!$A:$D),3,FALSE)</f>
        <v>UN</v>
      </c>
      <c r="H1050" s="21">
        <f>1</f>
        <v>1</v>
      </c>
      <c r="I1050" s="17">
        <f>IF(A1050="COMPOSICAO",VLOOKUP("TOTAL - "&amp;B1050,COMPOSICAO_AUX_1!$A:$J,10,FALSE),VLOOKUP(B1050,I!$A:$D,4,FALSE))</f>
        <v>21.62</v>
      </c>
      <c r="J1050" s="37">
        <f>TRUNC(H1050*I1050,2)</f>
        <v>21.62</v>
      </c>
      <c r="K1050" s="38"/>
      <c r="L1050" s="3"/>
      <c r="M1050" s="3"/>
      <c r="N1050" s="3"/>
    </row>
    <row r="1051" spans="1:14" ht="30" customHeight="1" x14ac:dyDescent="0.25">
      <c r="A1051" s="16" t="s">
        <v>507</v>
      </c>
      <c r="B1051" s="16">
        <v>88248</v>
      </c>
      <c r="C1051" s="66" t="str">
        <f>VLOOKUP(B1051,IF(A1051="COMPOSICAO",S!$A:$D,I!$A:$D),2,FALSE)</f>
        <v>AUXILIAR DE ENCANADOR OU BOMBEIRO HIDRÁULICO COM ENCARGOS COMPLEMENTARES</v>
      </c>
      <c r="D1051" s="66"/>
      <c r="E1051" s="66"/>
      <c r="F1051" s="66"/>
      <c r="G1051" s="16" t="str">
        <f>VLOOKUP(B1051,IF(A1051="COMPOSICAO",S!$A:$D,I!$A:$D),3,FALSE)</f>
        <v>H</v>
      </c>
      <c r="H1051" s="21">
        <f>0.2729</f>
        <v>0.27289999999999998</v>
      </c>
      <c r="I1051" s="17">
        <f>IF(A1051="COMPOSICAO",VLOOKUP("TOTAL - "&amp;B1051,COMPOSICAO_AUX_1!$A:$J,10,FALSE),VLOOKUP(B1051,I!$A:$D,4,FALSE))</f>
        <v>18.260000000000002</v>
      </c>
      <c r="J1051" s="37">
        <f>TRUNC(H1051*I1051,2)</f>
        <v>4.9800000000000004</v>
      </c>
      <c r="K1051" s="38"/>
      <c r="L1051" s="3"/>
      <c r="M1051" s="3"/>
      <c r="N1051" s="3"/>
    </row>
    <row r="1052" spans="1:14" ht="30" customHeight="1" x14ac:dyDescent="0.25">
      <c r="A1052" s="16" t="s">
        <v>507</v>
      </c>
      <c r="B1052" s="16">
        <v>88267</v>
      </c>
      <c r="C1052" s="66" t="str">
        <f>VLOOKUP(B1052,IF(A1052="COMPOSICAO",S!$A:$D,I!$A:$D),2,FALSE)</f>
        <v>ENCANADOR OU BOMBEIRO HIDRÁULICO COM ENCARGOS COMPLEMENTARES</v>
      </c>
      <c r="D1052" s="66"/>
      <c r="E1052" s="66"/>
      <c r="F1052" s="66"/>
      <c r="G1052" s="16" t="str">
        <f>VLOOKUP(B1052,IF(A1052="COMPOSICAO",S!$A:$D,I!$A:$D),3,FALSE)</f>
        <v>H</v>
      </c>
      <c r="H1052" s="21">
        <f>0.2729</f>
        <v>0.27289999999999998</v>
      </c>
      <c r="I1052" s="17">
        <f>IF(A1052="COMPOSICAO",VLOOKUP("TOTAL - "&amp;B1052,COMPOSICAO_AUX_1!$A:$J,10,FALSE),VLOOKUP(B1052,I!$A:$D,4,FALSE))</f>
        <v>22.169999999999998</v>
      </c>
      <c r="J1052" s="37">
        <f>TRUNC(H1052*I1052,2)</f>
        <v>6.05</v>
      </c>
      <c r="K1052" s="38"/>
      <c r="L1052" s="3"/>
      <c r="M1052" s="3"/>
      <c r="N1052" s="3"/>
    </row>
    <row r="1053" spans="1:14" ht="15" customHeight="1" x14ac:dyDescent="0.25">
      <c r="A1053" s="22" t="s">
        <v>508</v>
      </c>
      <c r="B1053" s="23"/>
      <c r="C1053" s="23"/>
      <c r="D1053" s="23"/>
      <c r="E1053" s="23"/>
      <c r="F1053" s="23"/>
      <c r="G1053" s="24"/>
      <c r="H1053" s="25"/>
      <c r="I1053" s="18"/>
      <c r="J1053" s="37">
        <f>SUM(J1047:K1052)</f>
        <v>43.36</v>
      </c>
      <c r="K1053" s="38"/>
    </row>
    <row r="1054" spans="1:14" ht="15" customHeight="1" x14ac:dyDescent="0.25">
      <c r="A1054" s="22" t="str">
        <f>"TAXA DE BDI ("&amp;BDI&amp;" %)"</f>
        <v>TAXA DE BDI (20,34 %)</v>
      </c>
      <c r="B1054" s="23"/>
      <c r="C1054" s="23"/>
      <c r="D1054" s="23"/>
      <c r="E1054" s="23"/>
      <c r="F1054" s="23"/>
      <c r="G1054" s="24"/>
      <c r="H1054" s="25"/>
      <c r="I1054" s="18"/>
      <c r="J1054" s="37">
        <f>ROUND(J1053*(BDI/100),2)</f>
        <v>8.82</v>
      </c>
      <c r="K1054" s="38"/>
    </row>
    <row r="1055" spans="1:14" ht="15" customHeight="1" x14ac:dyDescent="0.25">
      <c r="A1055" s="22" t="s">
        <v>612</v>
      </c>
      <c r="B1055" s="23"/>
      <c r="C1055" s="23"/>
      <c r="D1055" s="23"/>
      <c r="E1055" s="23"/>
      <c r="F1055" s="23"/>
      <c r="G1055" s="24"/>
      <c r="H1055" s="25"/>
      <c r="I1055" s="18"/>
      <c r="J1055" s="37">
        <f>SUM(J1053:K1054)</f>
        <v>52.18</v>
      </c>
      <c r="K1055" s="38"/>
    </row>
    <row r="1056" spans="1:14" ht="15" customHeight="1" x14ac:dyDescent="0.25">
      <c r="A1056" s="3"/>
      <c r="B1056" s="3"/>
      <c r="C1056" s="3"/>
      <c r="D1056" s="3"/>
      <c r="E1056" s="3"/>
      <c r="F1056" s="3"/>
      <c r="G1056" s="3"/>
      <c r="H1056" s="3"/>
      <c r="I1056" s="3"/>
      <c r="J1056" s="3"/>
      <c r="K1056" s="3"/>
    </row>
    <row r="1057" spans="1:14" ht="15" customHeight="1" x14ac:dyDescent="0.25">
      <c r="A1057" s="10" t="s">
        <v>502</v>
      </c>
      <c r="B1057" s="10" t="s">
        <v>32</v>
      </c>
      <c r="C1057" s="70" t="s">
        <v>8</v>
      </c>
      <c r="D1057" s="71"/>
      <c r="E1057" s="71"/>
      <c r="F1057" s="71"/>
      <c r="G1057" s="6" t="s">
        <v>33</v>
      </c>
      <c r="H1057" s="6" t="s">
        <v>503</v>
      </c>
      <c r="I1057" s="6" t="s">
        <v>504</v>
      </c>
      <c r="J1057" s="44" t="s">
        <v>10</v>
      </c>
      <c r="K1057" s="45"/>
    </row>
    <row r="1058" spans="1:14" ht="60" customHeight="1" x14ac:dyDescent="0.25">
      <c r="A1058" s="6" t="s">
        <v>538</v>
      </c>
      <c r="B1058" s="6" t="s">
        <v>378</v>
      </c>
      <c r="C1058" s="76" t="s">
        <v>613</v>
      </c>
      <c r="D1058" s="76"/>
      <c r="E1058" s="76"/>
      <c r="F1058" s="77"/>
      <c r="G1058" s="6" t="s">
        <v>614</v>
      </c>
      <c r="H1058" s="20"/>
      <c r="I1058" s="20">
        <f>J1060</f>
        <v>409.96</v>
      </c>
      <c r="J1058" s="64"/>
      <c r="K1058" s="65"/>
      <c r="L1058" s="20">
        <v>0</v>
      </c>
      <c r="M1058" s="6" t="s">
        <v>615</v>
      </c>
    </row>
    <row r="1059" spans="1:14" ht="45" customHeight="1" x14ac:dyDescent="0.25">
      <c r="A1059" s="16" t="s">
        <v>506</v>
      </c>
      <c r="B1059" s="16">
        <v>35277</v>
      </c>
      <c r="C1059" s="66" t="str">
        <f>VLOOKUP(B1059,IF(A1059="COMPOSICAO",S!$A:$D,I!$A:$D),2,FALSE)</f>
        <v>CAIXA DE GORDURA EM PVC, DIAMETRO MINIMO 300 MM, DIAMETRO DE SAIDA 100 MM, CAPACIDADE APROXIMADA 18 LITROS, COM TAMPA E CESTO</v>
      </c>
      <c r="D1059" s="66"/>
      <c r="E1059" s="66"/>
      <c r="F1059" s="66"/>
      <c r="G1059" s="16" t="str">
        <f>VLOOKUP(B1059,IF(A1059="COMPOSICAO",S!$A:$D,I!$A:$D),3,FALSE)</f>
        <v>UN</v>
      </c>
      <c r="H1059" s="21">
        <f>1</f>
        <v>1</v>
      </c>
      <c r="I1059" s="17">
        <f>IF(A1059="COMPOSICAO",VLOOKUP("TOTAL - "&amp;B1059,COMPOSICAO_AUX_1!$A:$J,10,FALSE),VLOOKUP(B1059,I!$A:$D,4,FALSE))</f>
        <v>409.96</v>
      </c>
      <c r="J1059" s="37">
        <f>TRUNC(H1059*I1059,2)</f>
        <v>409.96</v>
      </c>
      <c r="K1059" s="38"/>
      <c r="L1059" s="3"/>
      <c r="M1059" s="3"/>
      <c r="N1059" s="3"/>
    </row>
    <row r="1060" spans="1:14" ht="15" customHeight="1" x14ac:dyDescent="0.25">
      <c r="A1060" s="22" t="s">
        <v>508</v>
      </c>
      <c r="B1060" s="23"/>
      <c r="C1060" s="23"/>
      <c r="D1060" s="23"/>
      <c r="E1060" s="23"/>
      <c r="F1060" s="23"/>
      <c r="G1060" s="24"/>
      <c r="H1060" s="25"/>
      <c r="I1060" s="18"/>
      <c r="J1060" s="37">
        <f>SUM(J1058:K1059)</f>
        <v>409.96</v>
      </c>
      <c r="K1060" s="38"/>
    </row>
    <row r="1061" spans="1:14" ht="15" customHeight="1" x14ac:dyDescent="0.25">
      <c r="A1061" s="22" t="str">
        <f>"TAXA DE BDI ("&amp;BDI&amp;" %)"</f>
        <v>TAXA DE BDI (20,34 %)</v>
      </c>
      <c r="B1061" s="23"/>
      <c r="C1061" s="23"/>
      <c r="D1061" s="23"/>
      <c r="E1061" s="23"/>
      <c r="F1061" s="23"/>
      <c r="G1061" s="24"/>
      <c r="H1061" s="25"/>
      <c r="I1061" s="18"/>
      <c r="J1061" s="37">
        <f>ROUND(J1060*(BDI/100),2)</f>
        <v>83.39</v>
      </c>
      <c r="K1061" s="38"/>
    </row>
    <row r="1062" spans="1:14" ht="15" customHeight="1" x14ac:dyDescent="0.25">
      <c r="A1062" s="22" t="s">
        <v>616</v>
      </c>
      <c r="B1062" s="23"/>
      <c r="C1062" s="23"/>
      <c r="D1062" s="23"/>
      <c r="E1062" s="23"/>
      <c r="F1062" s="23"/>
      <c r="G1062" s="24"/>
      <c r="H1062" s="25"/>
      <c r="I1062" s="18"/>
      <c r="J1062" s="37">
        <f>SUM(J1060:K1061)</f>
        <v>493.34999999999997</v>
      </c>
      <c r="K1062" s="38"/>
    </row>
    <row r="1063" spans="1:14" ht="15" customHeight="1" x14ac:dyDescent="0.25">
      <c r="A1063" s="3"/>
      <c r="B1063" s="3"/>
      <c r="C1063" s="3"/>
      <c r="D1063" s="3"/>
      <c r="E1063" s="3"/>
      <c r="F1063" s="3"/>
      <c r="G1063" s="3"/>
      <c r="H1063" s="3"/>
      <c r="I1063" s="3"/>
      <c r="J1063" s="3"/>
      <c r="K1063" s="3"/>
    </row>
    <row r="1064" spans="1:14" ht="15" customHeight="1" x14ac:dyDescent="0.25">
      <c r="A1064" s="10" t="s">
        <v>502</v>
      </c>
      <c r="B1064" s="10" t="s">
        <v>32</v>
      </c>
      <c r="C1064" s="70" t="s">
        <v>8</v>
      </c>
      <c r="D1064" s="71"/>
      <c r="E1064" s="71"/>
      <c r="F1064" s="71"/>
      <c r="G1064" s="6" t="s">
        <v>33</v>
      </c>
      <c r="H1064" s="6" t="s">
        <v>503</v>
      </c>
      <c r="I1064" s="6" t="s">
        <v>504</v>
      </c>
      <c r="J1064" s="44" t="s">
        <v>10</v>
      </c>
      <c r="K1064" s="45"/>
    </row>
    <row r="1065" spans="1:14" ht="60" customHeight="1" x14ac:dyDescent="0.25">
      <c r="A1065" s="6" t="s">
        <v>617</v>
      </c>
      <c r="B1065" s="6">
        <v>91834</v>
      </c>
      <c r="C1065" s="76" t="str">
        <f>VLOOKUP(B1065,S!$A:$D,2,FALSE)</f>
        <v>ELETRODUTO FLEXÍVEL CORRUGADO, PVC, DN 25 MM (3/4"), PARA CIRCUITOS TERMINAIS, INSTALADO EM FORRO - FORNECIMENTO E INSTALAÇÃO. AF_12/2015</v>
      </c>
      <c r="D1065" s="76"/>
      <c r="E1065" s="76"/>
      <c r="F1065" s="77"/>
      <c r="G1065" s="6" t="str">
        <f>VLOOKUP(B1065,S!$A:$D,3,FALSE)</f>
        <v>M</v>
      </c>
      <c r="H1065" s="20"/>
      <c r="I1065" s="20">
        <f>J1070</f>
        <v>8.9499999999999993</v>
      </c>
      <c r="J1065" s="64"/>
      <c r="K1065" s="65"/>
      <c r="L1065" s="20">
        <f>VLOOKUP(B1065,S!$A:$D,4,FALSE)</f>
        <v>8.9499999999999993</v>
      </c>
      <c r="M1065" s="6" t="str">
        <f>IF(ROUND((L1065-I1065),2)=0,"OK, confere com a tabela.",IF(ROUND((L1065-I1065),2)&lt;0,"ACIMA ("&amp;TEXT(ROUND(I1065*100/L1065,4),"0,0000")&amp;" %) da tabela.","ABAIXO ("&amp;TEXT(ROUND(I1065*100/L1065,4),"0,0000")&amp;" %) da tabela."))</f>
        <v>OK, confere com a tabela.</v>
      </c>
    </row>
    <row r="1066" spans="1:14" ht="30" customHeight="1" x14ac:dyDescent="0.25">
      <c r="A1066" s="16" t="s">
        <v>506</v>
      </c>
      <c r="B1066" s="16">
        <v>2688</v>
      </c>
      <c r="C1066" s="66" t="str">
        <f>VLOOKUP(B1066,IF(A1066="COMPOSICAO",S!$A:$D,I!$A:$D),2,FALSE)</f>
        <v>ELETRODUTO PVC FLEXIVEL CORRUGADO, COR AMARELA, DE 25 MM</v>
      </c>
      <c r="D1066" s="66"/>
      <c r="E1066" s="66"/>
      <c r="F1066" s="66"/>
      <c r="G1066" s="16" t="str">
        <f>VLOOKUP(B1066,IF(A1066="COMPOSICAO",S!$A:$D,I!$A:$D),3,FALSE)</f>
        <v>M</v>
      </c>
      <c r="H1066" s="21">
        <f>1.1</f>
        <v>1.1000000000000001</v>
      </c>
      <c r="I1066" s="17">
        <f>IF(A1066="COMPOSICAO",VLOOKUP("TOTAL - "&amp;B1066,COMPOSICAO_AUX_1!$A:$J,10,FALSE),VLOOKUP(B1066,I!$A:$D,4,FALSE))</f>
        <v>2.16</v>
      </c>
      <c r="J1066" s="37">
        <f>TRUNC(H1066*I1066,2)</f>
        <v>2.37</v>
      </c>
      <c r="K1066" s="38"/>
      <c r="L1066" s="3"/>
      <c r="M1066" s="3"/>
      <c r="N1066" s="3"/>
    </row>
    <row r="1067" spans="1:14" ht="30" customHeight="1" x14ac:dyDescent="0.25">
      <c r="A1067" s="16" t="s">
        <v>507</v>
      </c>
      <c r="B1067" s="16">
        <v>88247</v>
      </c>
      <c r="C1067" s="66" t="str">
        <f>VLOOKUP(B1067,IF(A1067="COMPOSICAO",S!$A:$D,I!$A:$D),2,FALSE)</f>
        <v>AUXILIAR DE ELETRICISTA COM ENCARGOS COMPLEMENTARES</v>
      </c>
      <c r="D1067" s="66"/>
      <c r="E1067" s="66"/>
      <c r="F1067" s="66"/>
      <c r="G1067" s="16" t="str">
        <f>VLOOKUP(B1067,IF(A1067="COMPOSICAO",S!$A:$D,I!$A:$D),3,FALSE)</f>
        <v>H</v>
      </c>
      <c r="H1067" s="21">
        <f>0.07</f>
        <v>7.0000000000000007E-2</v>
      </c>
      <c r="I1067" s="17">
        <f>IF(A1067="COMPOSICAO",VLOOKUP("TOTAL - "&amp;B1067,COMPOSICAO_AUX_1!$A:$J,10,FALSE),VLOOKUP(B1067,I!$A:$D,4,FALSE))</f>
        <v>21.669999999999998</v>
      </c>
      <c r="J1067" s="37">
        <f>TRUNC(H1067*I1067,2)</f>
        <v>1.51</v>
      </c>
      <c r="K1067" s="38"/>
      <c r="L1067" s="3"/>
      <c r="M1067" s="3"/>
      <c r="N1067" s="3"/>
    </row>
    <row r="1068" spans="1:14" ht="15" customHeight="1" x14ac:dyDescent="0.25">
      <c r="A1068" s="16" t="s">
        <v>507</v>
      </c>
      <c r="B1068" s="16">
        <v>88264</v>
      </c>
      <c r="C1068" s="66" t="str">
        <f>VLOOKUP(B1068,IF(A1068="COMPOSICAO",S!$A:$D,I!$A:$D),2,FALSE)</f>
        <v>ELETRICISTA COM ENCARGOS COMPLEMENTARES</v>
      </c>
      <c r="D1068" s="66"/>
      <c r="E1068" s="66"/>
      <c r="F1068" s="66"/>
      <c r="G1068" s="16" t="str">
        <f>VLOOKUP(B1068,IF(A1068="COMPOSICAO",S!$A:$D,I!$A:$D),3,FALSE)</f>
        <v>H</v>
      </c>
      <c r="H1068" s="21">
        <f>0.07</f>
        <v>7.0000000000000007E-2</v>
      </c>
      <c r="I1068" s="17">
        <f>IF(A1068="COMPOSICAO",VLOOKUP("TOTAL - "&amp;B1068,COMPOSICAO_AUX_1!$A:$J,10,FALSE),VLOOKUP(B1068,I!$A:$D,4,FALSE))</f>
        <v>26.409999999999997</v>
      </c>
      <c r="J1068" s="37">
        <f>TRUNC(H1068*I1068,2)</f>
        <v>1.84</v>
      </c>
      <c r="K1068" s="38"/>
      <c r="L1068" s="3"/>
      <c r="M1068" s="3"/>
      <c r="N1068" s="3"/>
    </row>
    <row r="1069" spans="1:14" ht="75" customHeight="1" x14ac:dyDescent="0.25">
      <c r="A1069" s="16" t="s">
        <v>507</v>
      </c>
      <c r="B1069" s="16">
        <v>91170</v>
      </c>
      <c r="C1069" s="66" t="str">
        <f>VLOOKUP(B1069,IF(A1069="COMPOSICAO",S!$A:$D,I!$A:$D),2,FALSE)</f>
        <v>FIXAÇÃO DE TUBOS HORIZONTAIS DE PVC, CPVC OU COBRE DIÂMETROS MENORES OU IGUAIS A 40 MM OU ELETROCALHAS ATÉ 150MM DE LARGURA, COM ABRAÇADEIRA METÁLICA RÍGIDA TIPO D 1/2, FIXADA EM PERFILADO EM LAJE. AF_05/2015</v>
      </c>
      <c r="D1069" s="66"/>
      <c r="E1069" s="66"/>
      <c r="F1069" s="66"/>
      <c r="G1069" s="16" t="str">
        <f>VLOOKUP(B1069,IF(A1069="COMPOSICAO",S!$A:$D,I!$A:$D),3,FALSE)</f>
        <v>M</v>
      </c>
      <c r="H1069" s="21">
        <f>1</f>
        <v>1</v>
      </c>
      <c r="I1069" s="17">
        <f>IF(A1069="COMPOSICAO",VLOOKUP("TOTAL - "&amp;B1069,COMPOSICAO_AUX_1!$A:$J,10,FALSE),VLOOKUP(B1069,I!$A:$D,4,FALSE))</f>
        <v>3.23</v>
      </c>
      <c r="J1069" s="37">
        <f>TRUNC(H1069*I1069,2)</f>
        <v>3.23</v>
      </c>
      <c r="K1069" s="38"/>
      <c r="L1069" s="3"/>
      <c r="M1069" s="3"/>
      <c r="N1069" s="3"/>
    </row>
    <row r="1070" spans="1:14" ht="15" customHeight="1" x14ac:dyDescent="0.25">
      <c r="A1070" s="22" t="s">
        <v>508</v>
      </c>
      <c r="B1070" s="23"/>
      <c r="C1070" s="23"/>
      <c r="D1070" s="23"/>
      <c r="E1070" s="23"/>
      <c r="F1070" s="23"/>
      <c r="G1070" s="24"/>
      <c r="H1070" s="25"/>
      <c r="I1070" s="18"/>
      <c r="J1070" s="37">
        <f>SUM(J1065:K1069)</f>
        <v>8.9499999999999993</v>
      </c>
      <c r="K1070" s="38"/>
    </row>
    <row r="1071" spans="1:14" ht="15" customHeight="1" x14ac:dyDescent="0.25">
      <c r="A1071" s="22" t="str">
        <f>"TAXA DE BDI ("&amp;BDI&amp;" %)"</f>
        <v>TAXA DE BDI (20,34 %)</v>
      </c>
      <c r="B1071" s="23"/>
      <c r="C1071" s="23"/>
      <c r="D1071" s="23"/>
      <c r="E1071" s="23"/>
      <c r="F1071" s="23"/>
      <c r="G1071" s="24"/>
      <c r="H1071" s="25"/>
      <c r="I1071" s="18"/>
      <c r="J1071" s="37">
        <f>ROUND(J1070*(BDI/100),2)</f>
        <v>1.82</v>
      </c>
      <c r="K1071" s="38"/>
    </row>
    <row r="1072" spans="1:14" ht="15" customHeight="1" x14ac:dyDescent="0.25">
      <c r="A1072" s="22" t="s">
        <v>618</v>
      </c>
      <c r="B1072" s="23"/>
      <c r="C1072" s="23"/>
      <c r="D1072" s="23"/>
      <c r="E1072" s="23"/>
      <c r="F1072" s="23"/>
      <c r="G1072" s="24"/>
      <c r="H1072" s="25"/>
      <c r="I1072" s="18"/>
      <c r="J1072" s="37">
        <f>SUM(J1070:K1071)</f>
        <v>10.77</v>
      </c>
      <c r="K1072" s="38"/>
    </row>
    <row r="1073" spans="1:14" ht="15" customHeight="1" x14ac:dyDescent="0.25">
      <c r="A1073" s="3"/>
      <c r="B1073" s="3"/>
      <c r="C1073" s="3"/>
      <c r="D1073" s="3"/>
      <c r="E1073" s="3"/>
      <c r="F1073" s="3"/>
      <c r="G1073" s="3"/>
      <c r="H1073" s="3"/>
      <c r="I1073" s="3"/>
      <c r="J1073" s="3"/>
      <c r="K1073" s="3"/>
    </row>
    <row r="1074" spans="1:14" ht="15" customHeight="1" x14ac:dyDescent="0.25">
      <c r="A1074" s="10" t="s">
        <v>502</v>
      </c>
      <c r="B1074" s="10" t="s">
        <v>32</v>
      </c>
      <c r="C1074" s="70" t="s">
        <v>8</v>
      </c>
      <c r="D1074" s="71"/>
      <c r="E1074" s="71"/>
      <c r="F1074" s="71"/>
      <c r="G1074" s="6" t="s">
        <v>33</v>
      </c>
      <c r="H1074" s="6" t="s">
        <v>503</v>
      </c>
      <c r="I1074" s="6" t="s">
        <v>504</v>
      </c>
      <c r="J1074" s="44" t="s">
        <v>10</v>
      </c>
      <c r="K1074" s="45"/>
    </row>
    <row r="1075" spans="1:14" ht="60" customHeight="1" x14ac:dyDescent="0.25">
      <c r="A1075" s="6" t="s">
        <v>617</v>
      </c>
      <c r="B1075" s="6">
        <v>91844</v>
      </c>
      <c r="C1075" s="76" t="str">
        <f>VLOOKUP(B1075,S!$A:$D,2,FALSE)</f>
        <v>ELETRODUTO FLEXÍVEL CORRUGADO, PVC, DN 25 MM (3/4"), PARA CIRCUITOS TERMINAIS, INSTALADO EM LAJE - FORNECIMENTO E INSTALAÇÃO. AF_12/2015</v>
      </c>
      <c r="D1075" s="76"/>
      <c r="E1075" s="76"/>
      <c r="F1075" s="77"/>
      <c r="G1075" s="6" t="str">
        <f>VLOOKUP(B1075,S!$A:$D,3,FALSE)</f>
        <v>M</v>
      </c>
      <c r="H1075" s="20"/>
      <c r="I1075" s="20">
        <f>J1080</f>
        <v>6.59</v>
      </c>
      <c r="J1075" s="64"/>
      <c r="K1075" s="65"/>
      <c r="L1075" s="20">
        <f>VLOOKUP(B1075,S!$A:$D,4,FALSE)</f>
        <v>6.59</v>
      </c>
      <c r="M1075" s="6" t="str">
        <f>IF(ROUND((L1075-I1075),2)=0,"OK, confere com a tabela.",IF(ROUND((L1075-I1075),2)&lt;0,"ACIMA ("&amp;TEXT(ROUND(I1075*100/L1075,4),"0,0000")&amp;" %) da tabela.","ABAIXO ("&amp;TEXT(ROUND(I1075*100/L1075,4),"0,0000")&amp;" %) da tabela."))</f>
        <v>OK, confere com a tabela.</v>
      </c>
    </row>
    <row r="1076" spans="1:14" ht="30" customHeight="1" x14ac:dyDescent="0.25">
      <c r="A1076" s="16" t="s">
        <v>506</v>
      </c>
      <c r="B1076" s="16">
        <v>2688</v>
      </c>
      <c r="C1076" s="66" t="str">
        <f>VLOOKUP(B1076,IF(A1076="COMPOSICAO",S!$A:$D,I!$A:$D),2,FALSE)</f>
        <v>ELETRODUTO PVC FLEXIVEL CORRUGADO, COR AMARELA, DE 25 MM</v>
      </c>
      <c r="D1076" s="66"/>
      <c r="E1076" s="66"/>
      <c r="F1076" s="66"/>
      <c r="G1076" s="16" t="str">
        <f>VLOOKUP(B1076,IF(A1076="COMPOSICAO",S!$A:$D,I!$A:$D),3,FALSE)</f>
        <v>M</v>
      </c>
      <c r="H1076" s="21">
        <f>1.1</f>
        <v>1.1000000000000001</v>
      </c>
      <c r="I1076" s="17">
        <f>IF(A1076="COMPOSICAO",VLOOKUP("TOTAL - "&amp;B1076,COMPOSICAO_AUX_1!$A:$J,10,FALSE),VLOOKUP(B1076,I!$A:$D,4,FALSE))</f>
        <v>2.16</v>
      </c>
      <c r="J1076" s="37">
        <f>TRUNC(H1076*I1076,2)</f>
        <v>2.37</v>
      </c>
      <c r="K1076" s="38"/>
      <c r="L1076" s="3"/>
      <c r="M1076" s="3"/>
      <c r="N1076" s="3"/>
    </row>
    <row r="1077" spans="1:14" ht="30" customHeight="1" x14ac:dyDescent="0.25">
      <c r="A1077" s="16" t="s">
        <v>506</v>
      </c>
      <c r="B1077" s="16">
        <v>43132</v>
      </c>
      <c r="C1077" s="66" t="str">
        <f>VLOOKUP(B1077,IF(A1077="COMPOSICAO",S!$A:$D,I!$A:$D),2,FALSE)</f>
        <v>ARAME RECOZIDO 16 BWG, D = 1,65 MM (0,016 KG/M) OU 18 BWG, D = 1,25 MM (0,01 KG/M)</v>
      </c>
      <c r="D1077" s="66"/>
      <c r="E1077" s="66"/>
      <c r="F1077" s="66"/>
      <c r="G1077" s="16" t="str">
        <f>VLOOKUP(B1077,IF(A1077="COMPOSICAO",S!$A:$D,I!$A:$D),3,FALSE)</f>
        <v>KG</v>
      </c>
      <c r="H1077" s="21">
        <f>0.0018</f>
        <v>1.8E-3</v>
      </c>
      <c r="I1077" s="17">
        <f>IF(A1077="COMPOSICAO",VLOOKUP("TOTAL - "&amp;B1077,COMPOSICAO_AUX_1!$A:$J,10,FALSE),VLOOKUP(B1077,I!$A:$D,4,FALSE))</f>
        <v>28.5</v>
      </c>
      <c r="J1077" s="37">
        <f>TRUNC(H1077*I1077,2)</f>
        <v>0.05</v>
      </c>
      <c r="K1077" s="38"/>
      <c r="L1077" s="3"/>
      <c r="M1077" s="3"/>
      <c r="N1077" s="3"/>
    </row>
    <row r="1078" spans="1:14" ht="30" customHeight="1" x14ac:dyDescent="0.25">
      <c r="A1078" s="16" t="s">
        <v>507</v>
      </c>
      <c r="B1078" s="16">
        <v>88247</v>
      </c>
      <c r="C1078" s="66" t="str">
        <f>VLOOKUP(B1078,IF(A1078="COMPOSICAO",S!$A:$D,I!$A:$D),2,FALSE)</f>
        <v>AUXILIAR DE ELETRICISTA COM ENCARGOS COMPLEMENTARES</v>
      </c>
      <c r="D1078" s="66"/>
      <c r="E1078" s="66"/>
      <c r="F1078" s="66"/>
      <c r="G1078" s="16" t="str">
        <f>VLOOKUP(B1078,IF(A1078="COMPOSICAO",S!$A:$D,I!$A:$D),3,FALSE)</f>
        <v>H</v>
      </c>
      <c r="H1078" s="21">
        <f>0.087</f>
        <v>8.6999999999999994E-2</v>
      </c>
      <c r="I1078" s="17">
        <f>IF(A1078="COMPOSICAO",VLOOKUP("TOTAL - "&amp;B1078,COMPOSICAO_AUX_1!$A:$J,10,FALSE),VLOOKUP(B1078,I!$A:$D,4,FALSE))</f>
        <v>21.669999999999998</v>
      </c>
      <c r="J1078" s="37">
        <f>TRUNC(H1078*I1078,2)</f>
        <v>1.88</v>
      </c>
      <c r="K1078" s="38"/>
      <c r="L1078" s="3"/>
      <c r="M1078" s="3"/>
      <c r="N1078" s="3"/>
    </row>
    <row r="1079" spans="1:14" ht="15" customHeight="1" x14ac:dyDescent="0.25">
      <c r="A1079" s="16" t="s">
        <v>507</v>
      </c>
      <c r="B1079" s="16">
        <v>88264</v>
      </c>
      <c r="C1079" s="66" t="str">
        <f>VLOOKUP(B1079,IF(A1079="COMPOSICAO",S!$A:$D,I!$A:$D),2,FALSE)</f>
        <v>ELETRICISTA COM ENCARGOS COMPLEMENTARES</v>
      </c>
      <c r="D1079" s="66"/>
      <c r="E1079" s="66"/>
      <c r="F1079" s="66"/>
      <c r="G1079" s="16" t="str">
        <f>VLOOKUP(B1079,IF(A1079="COMPOSICAO",S!$A:$D,I!$A:$D),3,FALSE)</f>
        <v>H</v>
      </c>
      <c r="H1079" s="21">
        <f>0.087</f>
        <v>8.6999999999999994E-2</v>
      </c>
      <c r="I1079" s="17">
        <f>IF(A1079="COMPOSICAO",VLOOKUP("TOTAL - "&amp;B1079,COMPOSICAO_AUX_1!$A:$J,10,FALSE),VLOOKUP(B1079,I!$A:$D,4,FALSE))</f>
        <v>26.409999999999997</v>
      </c>
      <c r="J1079" s="37">
        <f>TRUNC(H1079*I1079,2)</f>
        <v>2.29</v>
      </c>
      <c r="K1079" s="38"/>
      <c r="L1079" s="3"/>
      <c r="M1079" s="3"/>
      <c r="N1079" s="3"/>
    </row>
    <row r="1080" spans="1:14" ht="15" customHeight="1" x14ac:dyDescent="0.25">
      <c r="A1080" s="22" t="s">
        <v>508</v>
      </c>
      <c r="B1080" s="23"/>
      <c r="C1080" s="23"/>
      <c r="D1080" s="23"/>
      <c r="E1080" s="23"/>
      <c r="F1080" s="23"/>
      <c r="G1080" s="24"/>
      <c r="H1080" s="25"/>
      <c r="I1080" s="18"/>
      <c r="J1080" s="37">
        <f>SUM(J1075:K1079)</f>
        <v>6.59</v>
      </c>
      <c r="K1080" s="38"/>
    </row>
    <row r="1081" spans="1:14" ht="15" customHeight="1" x14ac:dyDescent="0.25">
      <c r="A1081" s="22" t="str">
        <f>"TAXA DE BDI ("&amp;BDI&amp;" %)"</f>
        <v>TAXA DE BDI (20,34 %)</v>
      </c>
      <c r="B1081" s="23"/>
      <c r="C1081" s="23"/>
      <c r="D1081" s="23"/>
      <c r="E1081" s="23"/>
      <c r="F1081" s="23"/>
      <c r="G1081" s="24"/>
      <c r="H1081" s="25"/>
      <c r="I1081" s="18"/>
      <c r="J1081" s="37">
        <f>ROUND(J1080*(BDI/100),2)</f>
        <v>1.34</v>
      </c>
      <c r="K1081" s="38"/>
    </row>
    <row r="1082" spans="1:14" ht="15" customHeight="1" x14ac:dyDescent="0.25">
      <c r="A1082" s="22" t="s">
        <v>619</v>
      </c>
      <c r="B1082" s="23"/>
      <c r="C1082" s="23"/>
      <c r="D1082" s="23"/>
      <c r="E1082" s="23"/>
      <c r="F1082" s="23"/>
      <c r="G1082" s="24"/>
      <c r="H1082" s="25"/>
      <c r="I1082" s="18"/>
      <c r="J1082" s="37">
        <f>SUM(J1080:K1081)</f>
        <v>7.93</v>
      </c>
      <c r="K1082" s="38"/>
    </row>
    <row r="1083" spans="1:14" ht="15" customHeight="1" x14ac:dyDescent="0.25">
      <c r="A1083" s="3"/>
      <c r="B1083" s="3"/>
      <c r="C1083" s="3"/>
      <c r="D1083" s="3"/>
      <c r="E1083" s="3"/>
      <c r="F1083" s="3"/>
      <c r="G1083" s="3"/>
      <c r="H1083" s="3"/>
      <c r="I1083" s="3"/>
      <c r="J1083" s="3"/>
      <c r="K1083" s="3"/>
    </row>
    <row r="1084" spans="1:14" ht="15" customHeight="1" x14ac:dyDescent="0.25">
      <c r="A1084" s="10" t="s">
        <v>502</v>
      </c>
      <c r="B1084" s="10" t="s">
        <v>32</v>
      </c>
      <c r="C1084" s="70" t="s">
        <v>8</v>
      </c>
      <c r="D1084" s="71"/>
      <c r="E1084" s="71"/>
      <c r="F1084" s="71"/>
      <c r="G1084" s="6" t="s">
        <v>33</v>
      </c>
      <c r="H1084" s="6" t="s">
        <v>503</v>
      </c>
      <c r="I1084" s="6" t="s">
        <v>504</v>
      </c>
      <c r="J1084" s="44" t="s">
        <v>10</v>
      </c>
      <c r="K1084" s="45"/>
    </row>
    <row r="1085" spans="1:14" ht="60" customHeight="1" x14ac:dyDescent="0.25">
      <c r="A1085" s="6" t="s">
        <v>617</v>
      </c>
      <c r="B1085" s="6">
        <v>91852</v>
      </c>
      <c r="C1085" s="76" t="str">
        <f>VLOOKUP(B1085,S!$A:$D,2,FALSE)</f>
        <v>ELETRODUTO FLEXÍVEL CORRUGADO, PVC, DN 20 MM (1/2"), PARA CIRCUITOS TERMINAIS, INSTALADO EM PAREDE - FORNECIMENTO E INSTALAÇÃO. AF_12/2015</v>
      </c>
      <c r="D1085" s="76"/>
      <c r="E1085" s="76"/>
      <c r="F1085" s="77"/>
      <c r="G1085" s="6" t="str">
        <f>VLOOKUP(B1085,S!$A:$D,3,FALSE)</f>
        <v>M</v>
      </c>
      <c r="H1085" s="20"/>
      <c r="I1085" s="20">
        <f>J1089</f>
        <v>8.2100000000000009</v>
      </c>
      <c r="J1085" s="64"/>
      <c r="K1085" s="65"/>
      <c r="L1085" s="20">
        <f>VLOOKUP(B1085,S!$A:$D,4,FALSE)</f>
        <v>8.2100000000000009</v>
      </c>
      <c r="M1085" s="6" t="str">
        <f>IF(ROUND((L1085-I1085),2)=0,"OK, confere com a tabela.",IF(ROUND((L1085-I1085),2)&lt;0,"ACIMA ("&amp;TEXT(ROUND(I1085*100/L1085,4),"0,0000")&amp;" %) da tabela.","ABAIXO ("&amp;TEXT(ROUND(I1085*100/L1085,4),"0,0000")&amp;" %) da tabela."))</f>
        <v>OK, confere com a tabela.</v>
      </c>
    </row>
    <row r="1086" spans="1:14" ht="30" customHeight="1" x14ac:dyDescent="0.25">
      <c r="A1086" s="16" t="s">
        <v>506</v>
      </c>
      <c r="B1086" s="16">
        <v>2689</v>
      </c>
      <c r="C1086" s="66" t="str">
        <f>VLOOKUP(B1086,IF(A1086="COMPOSICAO",S!$A:$D,I!$A:$D),2,FALSE)</f>
        <v>ELETRODUTO PVC FLEXIVEL CORRUGADO, COR AMARELA, DE 20 MM</v>
      </c>
      <c r="D1086" s="66"/>
      <c r="E1086" s="66"/>
      <c r="F1086" s="66"/>
      <c r="G1086" s="16" t="str">
        <f>VLOOKUP(B1086,IF(A1086="COMPOSICAO",S!$A:$D,I!$A:$D),3,FALSE)</f>
        <v>M</v>
      </c>
      <c r="H1086" s="21">
        <f>1.017</f>
        <v>1.0169999999999999</v>
      </c>
      <c r="I1086" s="17">
        <f>IF(A1086="COMPOSICAO",VLOOKUP("TOTAL - "&amp;B1086,COMPOSICAO_AUX_1!$A:$J,10,FALSE),VLOOKUP(B1086,I!$A:$D,4,FALSE))</f>
        <v>1.99</v>
      </c>
      <c r="J1086" s="37">
        <f>TRUNC(H1086*I1086,2)</f>
        <v>2.02</v>
      </c>
      <c r="K1086" s="38"/>
      <c r="L1086" s="3"/>
      <c r="M1086" s="3"/>
      <c r="N1086" s="3"/>
    </row>
    <row r="1087" spans="1:14" ht="30" customHeight="1" x14ac:dyDescent="0.25">
      <c r="A1087" s="16" t="s">
        <v>507</v>
      </c>
      <c r="B1087" s="16">
        <v>88247</v>
      </c>
      <c r="C1087" s="66" t="str">
        <f>VLOOKUP(B1087,IF(A1087="COMPOSICAO",S!$A:$D,I!$A:$D),2,FALSE)</f>
        <v>AUXILIAR DE ELETRICISTA COM ENCARGOS COMPLEMENTARES</v>
      </c>
      <c r="D1087" s="66"/>
      <c r="E1087" s="66"/>
      <c r="F1087" s="66"/>
      <c r="G1087" s="16" t="str">
        <f>VLOOKUP(B1087,IF(A1087="COMPOSICAO",S!$A:$D,I!$A:$D),3,FALSE)</f>
        <v>H</v>
      </c>
      <c r="H1087" s="21">
        <f>0.129</f>
        <v>0.129</v>
      </c>
      <c r="I1087" s="17">
        <f>IF(A1087="COMPOSICAO",VLOOKUP("TOTAL - "&amp;B1087,COMPOSICAO_AUX_1!$A:$J,10,FALSE),VLOOKUP(B1087,I!$A:$D,4,FALSE))</f>
        <v>21.669999999999998</v>
      </c>
      <c r="J1087" s="37">
        <f>TRUNC(H1087*I1087,2)</f>
        <v>2.79</v>
      </c>
      <c r="K1087" s="38"/>
      <c r="L1087" s="3"/>
      <c r="M1087" s="3"/>
      <c r="N1087" s="3"/>
    </row>
    <row r="1088" spans="1:14" ht="15" customHeight="1" x14ac:dyDescent="0.25">
      <c r="A1088" s="16" t="s">
        <v>507</v>
      </c>
      <c r="B1088" s="16">
        <v>88264</v>
      </c>
      <c r="C1088" s="66" t="str">
        <f>VLOOKUP(B1088,IF(A1088="COMPOSICAO",S!$A:$D,I!$A:$D),2,FALSE)</f>
        <v>ELETRICISTA COM ENCARGOS COMPLEMENTARES</v>
      </c>
      <c r="D1088" s="66"/>
      <c r="E1088" s="66"/>
      <c r="F1088" s="66"/>
      <c r="G1088" s="16" t="str">
        <f>VLOOKUP(B1088,IF(A1088="COMPOSICAO",S!$A:$D,I!$A:$D),3,FALSE)</f>
        <v>H</v>
      </c>
      <c r="H1088" s="21">
        <f>0.129</f>
        <v>0.129</v>
      </c>
      <c r="I1088" s="17">
        <f>IF(A1088="COMPOSICAO",VLOOKUP("TOTAL - "&amp;B1088,COMPOSICAO_AUX_1!$A:$J,10,FALSE),VLOOKUP(B1088,I!$A:$D,4,FALSE))</f>
        <v>26.409999999999997</v>
      </c>
      <c r="J1088" s="37">
        <f>TRUNC(H1088*I1088,2)</f>
        <v>3.4</v>
      </c>
      <c r="K1088" s="38"/>
      <c r="L1088" s="3"/>
      <c r="M1088" s="3"/>
      <c r="N1088" s="3"/>
    </row>
    <row r="1089" spans="1:14" ht="15" customHeight="1" x14ac:dyDescent="0.25">
      <c r="A1089" s="22" t="s">
        <v>508</v>
      </c>
      <c r="B1089" s="23"/>
      <c r="C1089" s="23"/>
      <c r="D1089" s="23"/>
      <c r="E1089" s="23"/>
      <c r="F1089" s="23"/>
      <c r="G1089" s="24"/>
      <c r="H1089" s="25"/>
      <c r="I1089" s="18"/>
      <c r="J1089" s="37">
        <f>SUM(J1085:K1088)</f>
        <v>8.2100000000000009</v>
      </c>
      <c r="K1089" s="38"/>
    </row>
    <row r="1090" spans="1:14" ht="15" customHeight="1" x14ac:dyDescent="0.25">
      <c r="A1090" s="22" t="str">
        <f>"TAXA DE BDI ("&amp;BDI&amp;" %)"</f>
        <v>TAXA DE BDI (20,34 %)</v>
      </c>
      <c r="B1090" s="23"/>
      <c r="C1090" s="23"/>
      <c r="D1090" s="23"/>
      <c r="E1090" s="23"/>
      <c r="F1090" s="23"/>
      <c r="G1090" s="24"/>
      <c r="H1090" s="25"/>
      <c r="I1090" s="18"/>
      <c r="J1090" s="37">
        <f>ROUND(J1089*(BDI/100),2)</f>
        <v>1.67</v>
      </c>
      <c r="K1090" s="38"/>
    </row>
    <row r="1091" spans="1:14" ht="15" customHeight="1" x14ac:dyDescent="0.25">
      <c r="A1091" s="22" t="s">
        <v>620</v>
      </c>
      <c r="B1091" s="23"/>
      <c r="C1091" s="23"/>
      <c r="D1091" s="23"/>
      <c r="E1091" s="23"/>
      <c r="F1091" s="23"/>
      <c r="G1091" s="24"/>
      <c r="H1091" s="25"/>
      <c r="I1091" s="18"/>
      <c r="J1091" s="37">
        <f>SUM(J1089:K1090)</f>
        <v>9.8800000000000008</v>
      </c>
      <c r="K1091" s="38"/>
    </row>
    <row r="1092" spans="1:14" ht="15" customHeight="1" x14ac:dyDescent="0.25">
      <c r="A1092" s="3"/>
      <c r="B1092" s="3"/>
      <c r="C1092" s="3"/>
      <c r="D1092" s="3"/>
      <c r="E1092" s="3"/>
      <c r="F1092" s="3"/>
      <c r="G1092" s="3"/>
      <c r="H1092" s="3"/>
      <c r="I1092" s="3"/>
      <c r="J1092" s="3"/>
      <c r="K1092" s="3"/>
    </row>
    <row r="1093" spans="1:14" ht="15" customHeight="1" x14ac:dyDescent="0.25">
      <c r="A1093" s="10" t="s">
        <v>502</v>
      </c>
      <c r="B1093" s="10" t="s">
        <v>32</v>
      </c>
      <c r="C1093" s="70" t="s">
        <v>8</v>
      </c>
      <c r="D1093" s="71"/>
      <c r="E1093" s="71"/>
      <c r="F1093" s="71"/>
      <c r="G1093" s="6" t="s">
        <v>33</v>
      </c>
      <c r="H1093" s="6" t="s">
        <v>503</v>
      </c>
      <c r="I1093" s="6" t="s">
        <v>504</v>
      </c>
      <c r="J1093" s="44" t="s">
        <v>10</v>
      </c>
      <c r="K1093" s="45"/>
    </row>
    <row r="1094" spans="1:14" ht="60" customHeight="1" x14ac:dyDescent="0.25">
      <c r="A1094" s="6" t="s">
        <v>617</v>
      </c>
      <c r="B1094" s="6">
        <v>91854</v>
      </c>
      <c r="C1094" s="76" t="str">
        <f>VLOOKUP(B1094,S!$A:$D,2,FALSE)</f>
        <v>ELETRODUTO FLEXÍVEL CORRUGADO, PVC, DN 25 MM (3/4"), PARA CIRCUITOS TERMINAIS, INSTALADO EM PAREDE - FORNECIMENTO E INSTALAÇÃO. AF_12/2015</v>
      </c>
      <c r="D1094" s="76"/>
      <c r="E1094" s="76"/>
      <c r="F1094" s="77"/>
      <c r="G1094" s="6" t="str">
        <f>VLOOKUP(B1094,S!$A:$D,3,FALSE)</f>
        <v>M</v>
      </c>
      <c r="H1094" s="20"/>
      <c r="I1094" s="20">
        <f>J1098</f>
        <v>9.11</v>
      </c>
      <c r="J1094" s="64"/>
      <c r="K1094" s="65"/>
      <c r="L1094" s="20">
        <f>VLOOKUP(B1094,S!$A:$D,4,FALSE)</f>
        <v>9.11</v>
      </c>
      <c r="M1094" s="6" t="str">
        <f>IF(ROUND((L1094-I1094),2)=0,"OK, confere com a tabela.",IF(ROUND((L1094-I1094),2)&lt;0,"ACIMA ("&amp;TEXT(ROUND(I1094*100/L1094,4),"0,0000")&amp;" %) da tabela.","ABAIXO ("&amp;TEXT(ROUND(I1094*100/L1094,4),"0,0000")&amp;" %) da tabela."))</f>
        <v>OK, confere com a tabela.</v>
      </c>
    </row>
    <row r="1095" spans="1:14" ht="30" customHeight="1" x14ac:dyDescent="0.25">
      <c r="A1095" s="16" t="s">
        <v>506</v>
      </c>
      <c r="B1095" s="16">
        <v>2688</v>
      </c>
      <c r="C1095" s="66" t="str">
        <f>VLOOKUP(B1095,IF(A1095="COMPOSICAO",S!$A:$D,I!$A:$D),2,FALSE)</f>
        <v>ELETRODUTO PVC FLEXIVEL CORRUGADO, COR AMARELA, DE 25 MM</v>
      </c>
      <c r="D1095" s="66"/>
      <c r="E1095" s="66"/>
      <c r="F1095" s="66"/>
      <c r="G1095" s="16" t="str">
        <f>VLOOKUP(B1095,IF(A1095="COMPOSICAO",S!$A:$D,I!$A:$D),3,FALSE)</f>
        <v>M</v>
      </c>
      <c r="H1095" s="21">
        <f>1.017</f>
        <v>1.0169999999999999</v>
      </c>
      <c r="I1095" s="17">
        <f>IF(A1095="COMPOSICAO",VLOOKUP("TOTAL - "&amp;B1095,COMPOSICAO_AUX_1!$A:$J,10,FALSE),VLOOKUP(B1095,I!$A:$D,4,FALSE))</f>
        <v>2.16</v>
      </c>
      <c r="J1095" s="37">
        <f>TRUNC(H1095*I1095,2)</f>
        <v>2.19</v>
      </c>
      <c r="K1095" s="38"/>
      <c r="L1095" s="3"/>
      <c r="M1095" s="3"/>
      <c r="N1095" s="3"/>
    </row>
    <row r="1096" spans="1:14" ht="30" customHeight="1" x14ac:dyDescent="0.25">
      <c r="A1096" s="16" t="s">
        <v>507</v>
      </c>
      <c r="B1096" s="16">
        <v>88247</v>
      </c>
      <c r="C1096" s="66" t="str">
        <f>VLOOKUP(B1096,IF(A1096="COMPOSICAO",S!$A:$D,I!$A:$D),2,FALSE)</f>
        <v>AUXILIAR DE ELETRICISTA COM ENCARGOS COMPLEMENTARES</v>
      </c>
      <c r="D1096" s="66"/>
      <c r="E1096" s="66"/>
      <c r="F1096" s="66"/>
      <c r="G1096" s="16" t="str">
        <f>VLOOKUP(B1096,IF(A1096="COMPOSICAO",S!$A:$D,I!$A:$D),3,FALSE)</f>
        <v>H</v>
      </c>
      <c r="H1096" s="21">
        <f>0.144</f>
        <v>0.14399999999999999</v>
      </c>
      <c r="I1096" s="17">
        <f>IF(A1096="COMPOSICAO",VLOOKUP("TOTAL - "&amp;B1096,COMPOSICAO_AUX_1!$A:$J,10,FALSE),VLOOKUP(B1096,I!$A:$D,4,FALSE))</f>
        <v>21.669999999999998</v>
      </c>
      <c r="J1096" s="37">
        <f>TRUNC(H1096*I1096,2)</f>
        <v>3.12</v>
      </c>
      <c r="K1096" s="38"/>
      <c r="L1096" s="3"/>
      <c r="M1096" s="3"/>
      <c r="N1096" s="3"/>
    </row>
    <row r="1097" spans="1:14" ht="15" customHeight="1" x14ac:dyDescent="0.25">
      <c r="A1097" s="16" t="s">
        <v>507</v>
      </c>
      <c r="B1097" s="16">
        <v>88264</v>
      </c>
      <c r="C1097" s="66" t="str">
        <f>VLOOKUP(B1097,IF(A1097="COMPOSICAO",S!$A:$D,I!$A:$D),2,FALSE)</f>
        <v>ELETRICISTA COM ENCARGOS COMPLEMENTARES</v>
      </c>
      <c r="D1097" s="66"/>
      <c r="E1097" s="66"/>
      <c r="F1097" s="66"/>
      <c r="G1097" s="16" t="str">
        <f>VLOOKUP(B1097,IF(A1097="COMPOSICAO",S!$A:$D,I!$A:$D),3,FALSE)</f>
        <v>H</v>
      </c>
      <c r="H1097" s="21">
        <f>0.144</f>
        <v>0.14399999999999999</v>
      </c>
      <c r="I1097" s="17">
        <f>IF(A1097="COMPOSICAO",VLOOKUP("TOTAL - "&amp;B1097,COMPOSICAO_AUX_1!$A:$J,10,FALSE),VLOOKUP(B1097,I!$A:$D,4,FALSE))</f>
        <v>26.409999999999997</v>
      </c>
      <c r="J1097" s="37">
        <f>TRUNC(H1097*I1097,2)</f>
        <v>3.8</v>
      </c>
      <c r="K1097" s="38"/>
      <c r="L1097" s="3"/>
      <c r="M1097" s="3"/>
      <c r="N1097" s="3"/>
    </row>
    <row r="1098" spans="1:14" ht="15" customHeight="1" x14ac:dyDescent="0.25">
      <c r="A1098" s="22" t="s">
        <v>508</v>
      </c>
      <c r="B1098" s="23"/>
      <c r="C1098" s="23"/>
      <c r="D1098" s="23"/>
      <c r="E1098" s="23"/>
      <c r="F1098" s="23"/>
      <c r="G1098" s="24"/>
      <c r="H1098" s="25"/>
      <c r="I1098" s="18"/>
      <c r="J1098" s="37">
        <f>SUM(J1094:K1097)</f>
        <v>9.11</v>
      </c>
      <c r="K1098" s="38"/>
    </row>
    <row r="1099" spans="1:14" ht="15" customHeight="1" x14ac:dyDescent="0.25">
      <c r="A1099" s="22" t="str">
        <f>"TAXA DE BDI ("&amp;BDI&amp;" %)"</f>
        <v>TAXA DE BDI (20,34 %)</v>
      </c>
      <c r="B1099" s="23"/>
      <c r="C1099" s="23"/>
      <c r="D1099" s="23"/>
      <c r="E1099" s="23"/>
      <c r="F1099" s="23"/>
      <c r="G1099" s="24"/>
      <c r="H1099" s="25"/>
      <c r="I1099" s="18"/>
      <c r="J1099" s="37">
        <f>ROUND(J1098*(BDI/100),2)</f>
        <v>1.85</v>
      </c>
      <c r="K1099" s="38"/>
    </row>
    <row r="1100" spans="1:14" ht="15" customHeight="1" x14ac:dyDescent="0.25">
      <c r="A1100" s="22" t="s">
        <v>621</v>
      </c>
      <c r="B1100" s="23"/>
      <c r="C1100" s="23"/>
      <c r="D1100" s="23"/>
      <c r="E1100" s="23"/>
      <c r="F1100" s="23"/>
      <c r="G1100" s="24"/>
      <c r="H1100" s="25"/>
      <c r="I1100" s="18"/>
      <c r="J1100" s="37">
        <f>SUM(J1098:K1099)</f>
        <v>10.959999999999999</v>
      </c>
      <c r="K1100" s="38"/>
    </row>
    <row r="1101" spans="1:14" ht="15" customHeight="1" x14ac:dyDescent="0.25">
      <c r="A1101" s="3"/>
      <c r="B1101" s="3"/>
      <c r="C1101" s="3"/>
      <c r="D1101" s="3"/>
      <c r="E1101" s="3"/>
      <c r="F1101" s="3"/>
      <c r="G1101" s="3"/>
      <c r="H1101" s="3"/>
      <c r="I1101" s="3"/>
      <c r="J1101" s="3"/>
      <c r="K1101" s="3"/>
    </row>
    <row r="1102" spans="1:14" ht="15" customHeight="1" x14ac:dyDescent="0.25">
      <c r="A1102" s="10" t="s">
        <v>502</v>
      </c>
      <c r="B1102" s="10" t="s">
        <v>32</v>
      </c>
      <c r="C1102" s="70" t="s">
        <v>8</v>
      </c>
      <c r="D1102" s="71"/>
      <c r="E1102" s="71"/>
      <c r="F1102" s="71"/>
      <c r="G1102" s="6" t="s">
        <v>33</v>
      </c>
      <c r="H1102" s="6" t="s">
        <v>503</v>
      </c>
      <c r="I1102" s="6" t="s">
        <v>504</v>
      </c>
      <c r="J1102" s="44" t="s">
        <v>10</v>
      </c>
      <c r="K1102" s="45"/>
    </row>
    <row r="1103" spans="1:14" ht="60" customHeight="1" x14ac:dyDescent="0.25">
      <c r="A1103" s="6" t="s">
        <v>617</v>
      </c>
      <c r="B1103" s="6">
        <v>91866</v>
      </c>
      <c r="C1103" s="76" t="str">
        <f>VLOOKUP(B1103,S!$A:$D,2,FALSE)</f>
        <v>ELETRODUTO RÍGIDO ROSCÁVEL, PVC, DN 20 MM (1/2"), PARA CIRCUITOS TERMINAIS, INSTALADO EM LAJE - FORNECIMENTO E INSTALAÇÃO. AF_12/2015</v>
      </c>
      <c r="D1103" s="76"/>
      <c r="E1103" s="76"/>
      <c r="F1103" s="77"/>
      <c r="G1103" s="6" t="str">
        <f>VLOOKUP(B1103,S!$A:$D,3,FALSE)</f>
        <v>M</v>
      </c>
      <c r="H1103" s="20"/>
      <c r="I1103" s="20">
        <f>J1108</f>
        <v>7.4700000000000006</v>
      </c>
      <c r="J1103" s="64"/>
      <c r="K1103" s="65"/>
      <c r="L1103" s="20">
        <f>VLOOKUP(B1103,S!$A:$D,4,FALSE)</f>
        <v>7.47</v>
      </c>
      <c r="M1103" s="6" t="str">
        <f>IF(ROUND((L1103-I1103),2)=0,"OK, confere com a tabela.",IF(ROUND((L1103-I1103),2)&lt;0,"ACIMA ("&amp;TEXT(ROUND(I1103*100/L1103,4),"0,0000")&amp;" %) da tabela.","ABAIXO ("&amp;TEXT(ROUND(I1103*100/L1103,4),"0,0000")&amp;" %) da tabela."))</f>
        <v>OK, confere com a tabela.</v>
      </c>
    </row>
    <row r="1104" spans="1:14" ht="30" customHeight="1" x14ac:dyDescent="0.25">
      <c r="A1104" s="16" t="s">
        <v>506</v>
      </c>
      <c r="B1104" s="16">
        <v>2673</v>
      </c>
      <c r="C1104" s="66" t="str">
        <f>VLOOKUP(B1104,IF(A1104="COMPOSICAO",S!$A:$D,I!$A:$D),2,FALSE)</f>
        <v>ELETRODUTO DE PVC RIGIDO ROSCAVEL DE 1/2 ", SEM LUVA</v>
      </c>
      <c r="D1104" s="66"/>
      <c r="E1104" s="66"/>
      <c r="F1104" s="66"/>
      <c r="G1104" s="16" t="str">
        <f>VLOOKUP(B1104,IF(A1104="COMPOSICAO",S!$A:$D,I!$A:$D),3,FALSE)</f>
        <v>M</v>
      </c>
      <c r="H1104" s="21">
        <f>1.017</f>
        <v>1.0169999999999999</v>
      </c>
      <c r="I1104" s="17">
        <f>IF(A1104="COMPOSICAO",VLOOKUP("TOTAL - "&amp;B1104,COMPOSICAO_AUX_1!$A:$J,10,FALSE),VLOOKUP(B1104,I!$A:$D,4,FALSE))</f>
        <v>3.3</v>
      </c>
      <c r="J1104" s="37">
        <f>TRUNC(H1104*I1104,2)</f>
        <v>3.35</v>
      </c>
      <c r="K1104" s="38"/>
      <c r="L1104" s="3"/>
      <c r="M1104" s="3"/>
      <c r="N1104" s="3"/>
    </row>
    <row r="1105" spans="1:14" ht="30" customHeight="1" x14ac:dyDescent="0.25">
      <c r="A1105" s="16" t="s">
        <v>506</v>
      </c>
      <c r="B1105" s="16">
        <v>43132</v>
      </c>
      <c r="C1105" s="66" t="str">
        <f>VLOOKUP(B1105,IF(A1105="COMPOSICAO",S!$A:$D,I!$A:$D),2,FALSE)</f>
        <v>ARAME RECOZIDO 16 BWG, D = 1,65 MM (0,016 KG/M) OU 18 BWG, D = 1,25 MM (0,01 KG/M)</v>
      </c>
      <c r="D1105" s="66"/>
      <c r="E1105" s="66"/>
      <c r="F1105" s="66"/>
      <c r="G1105" s="16" t="str">
        <f>VLOOKUP(B1105,IF(A1105="COMPOSICAO",S!$A:$D,I!$A:$D),3,FALSE)</f>
        <v>KG</v>
      </c>
      <c r="H1105" s="21">
        <f>0.0016</f>
        <v>1.6000000000000001E-3</v>
      </c>
      <c r="I1105" s="17">
        <f>IF(A1105="COMPOSICAO",VLOOKUP("TOTAL - "&amp;B1105,COMPOSICAO_AUX_1!$A:$J,10,FALSE),VLOOKUP(B1105,I!$A:$D,4,FALSE))</f>
        <v>28.5</v>
      </c>
      <c r="J1105" s="37">
        <f>TRUNC(H1105*I1105,2)</f>
        <v>0.04</v>
      </c>
      <c r="K1105" s="38"/>
      <c r="L1105" s="3"/>
      <c r="M1105" s="3"/>
      <c r="N1105" s="3"/>
    </row>
    <row r="1106" spans="1:14" ht="30" customHeight="1" x14ac:dyDescent="0.25">
      <c r="A1106" s="16" t="s">
        <v>507</v>
      </c>
      <c r="B1106" s="16">
        <v>88247</v>
      </c>
      <c r="C1106" s="66" t="str">
        <f>VLOOKUP(B1106,IF(A1106="COMPOSICAO",S!$A:$D,I!$A:$D),2,FALSE)</f>
        <v>AUXILIAR DE ELETRICISTA COM ENCARGOS COMPLEMENTARES</v>
      </c>
      <c r="D1106" s="66"/>
      <c r="E1106" s="66"/>
      <c r="F1106" s="66"/>
      <c r="G1106" s="16" t="str">
        <f>VLOOKUP(B1106,IF(A1106="COMPOSICAO",S!$A:$D,I!$A:$D),3,FALSE)</f>
        <v>H</v>
      </c>
      <c r="H1106" s="21">
        <f>0.085</f>
        <v>8.5000000000000006E-2</v>
      </c>
      <c r="I1106" s="17">
        <f>IF(A1106="COMPOSICAO",VLOOKUP("TOTAL - "&amp;B1106,COMPOSICAO_AUX_1!$A:$J,10,FALSE),VLOOKUP(B1106,I!$A:$D,4,FALSE))</f>
        <v>21.669999999999998</v>
      </c>
      <c r="J1106" s="37">
        <f>TRUNC(H1106*I1106,2)</f>
        <v>1.84</v>
      </c>
      <c r="K1106" s="38"/>
      <c r="L1106" s="3"/>
      <c r="M1106" s="3"/>
      <c r="N1106" s="3"/>
    </row>
    <row r="1107" spans="1:14" ht="15" customHeight="1" x14ac:dyDescent="0.25">
      <c r="A1107" s="16" t="s">
        <v>507</v>
      </c>
      <c r="B1107" s="16">
        <v>88264</v>
      </c>
      <c r="C1107" s="66" t="str">
        <f>VLOOKUP(B1107,IF(A1107="COMPOSICAO",S!$A:$D,I!$A:$D),2,FALSE)</f>
        <v>ELETRICISTA COM ENCARGOS COMPLEMENTARES</v>
      </c>
      <c r="D1107" s="66"/>
      <c r="E1107" s="66"/>
      <c r="F1107" s="66"/>
      <c r="G1107" s="16" t="str">
        <f>VLOOKUP(B1107,IF(A1107="COMPOSICAO",S!$A:$D,I!$A:$D),3,FALSE)</f>
        <v>H</v>
      </c>
      <c r="H1107" s="21">
        <f>0.085</f>
        <v>8.5000000000000006E-2</v>
      </c>
      <c r="I1107" s="17">
        <f>IF(A1107="COMPOSICAO",VLOOKUP("TOTAL - "&amp;B1107,COMPOSICAO_AUX_1!$A:$J,10,FALSE),VLOOKUP(B1107,I!$A:$D,4,FALSE))</f>
        <v>26.409999999999997</v>
      </c>
      <c r="J1107" s="37">
        <f>TRUNC(H1107*I1107,2)</f>
        <v>2.2400000000000002</v>
      </c>
      <c r="K1107" s="38"/>
      <c r="L1107" s="3"/>
      <c r="M1107" s="3"/>
      <c r="N1107" s="3"/>
    </row>
    <row r="1108" spans="1:14" ht="15" customHeight="1" x14ac:dyDescent="0.25">
      <c r="A1108" s="22" t="s">
        <v>508</v>
      </c>
      <c r="B1108" s="23"/>
      <c r="C1108" s="23"/>
      <c r="D1108" s="23"/>
      <c r="E1108" s="23"/>
      <c r="F1108" s="23"/>
      <c r="G1108" s="24"/>
      <c r="H1108" s="25"/>
      <c r="I1108" s="18"/>
      <c r="J1108" s="37">
        <f>SUM(J1103:K1107)</f>
        <v>7.4700000000000006</v>
      </c>
      <c r="K1108" s="38"/>
    </row>
    <row r="1109" spans="1:14" ht="15" customHeight="1" x14ac:dyDescent="0.25">
      <c r="A1109" s="22" t="str">
        <f>"TAXA DE BDI ("&amp;BDI&amp;" %)"</f>
        <v>TAXA DE BDI (20,34 %)</v>
      </c>
      <c r="B1109" s="23"/>
      <c r="C1109" s="23"/>
      <c r="D1109" s="23"/>
      <c r="E1109" s="23"/>
      <c r="F1109" s="23"/>
      <c r="G1109" s="24"/>
      <c r="H1109" s="25"/>
      <c r="I1109" s="18"/>
      <c r="J1109" s="37">
        <f>ROUND(J1108*(BDI/100),2)</f>
        <v>1.52</v>
      </c>
      <c r="K1109" s="38"/>
    </row>
    <row r="1110" spans="1:14" ht="15" customHeight="1" x14ac:dyDescent="0.25">
      <c r="A1110" s="22" t="s">
        <v>622</v>
      </c>
      <c r="B1110" s="23"/>
      <c r="C1110" s="23"/>
      <c r="D1110" s="23"/>
      <c r="E1110" s="23"/>
      <c r="F1110" s="23"/>
      <c r="G1110" s="24"/>
      <c r="H1110" s="25"/>
      <c r="I1110" s="18"/>
      <c r="J1110" s="37">
        <f>SUM(J1108:K1109)</f>
        <v>8.99</v>
      </c>
      <c r="K1110" s="38"/>
    </row>
    <row r="1111" spans="1:14" ht="15" customHeight="1" x14ac:dyDescent="0.25">
      <c r="A1111" s="3"/>
      <c r="B1111" s="3"/>
      <c r="C1111" s="3"/>
      <c r="D1111" s="3"/>
      <c r="E1111" s="3"/>
      <c r="F1111" s="3"/>
      <c r="G1111" s="3"/>
      <c r="H1111" s="3"/>
      <c r="I1111" s="3"/>
      <c r="J1111" s="3"/>
      <c r="K1111" s="3"/>
    </row>
    <row r="1112" spans="1:14" ht="15" customHeight="1" x14ac:dyDescent="0.25">
      <c r="A1112" s="10" t="s">
        <v>502</v>
      </c>
      <c r="B1112" s="10" t="s">
        <v>32</v>
      </c>
      <c r="C1112" s="70" t="s">
        <v>8</v>
      </c>
      <c r="D1112" s="71"/>
      <c r="E1112" s="71"/>
      <c r="F1112" s="71"/>
      <c r="G1112" s="6" t="s">
        <v>33</v>
      </c>
      <c r="H1112" s="6" t="s">
        <v>503</v>
      </c>
      <c r="I1112" s="6" t="s">
        <v>504</v>
      </c>
      <c r="J1112" s="44" t="s">
        <v>10</v>
      </c>
      <c r="K1112" s="45"/>
    </row>
    <row r="1113" spans="1:14" ht="60" customHeight="1" x14ac:dyDescent="0.25">
      <c r="A1113" s="6" t="s">
        <v>617</v>
      </c>
      <c r="B1113" s="6">
        <v>91867</v>
      </c>
      <c r="C1113" s="76" t="str">
        <f>VLOOKUP(B1113,S!$A:$D,2,FALSE)</f>
        <v>ELETRODUTO RÍGIDO ROSCÁVEL, PVC, DN 25 MM (3/4"), PARA CIRCUITOS TERMINAIS, INSTALADO EM LAJE - FORNECIMENTO E INSTALAÇÃO. AF_12/2015</v>
      </c>
      <c r="D1113" s="76"/>
      <c r="E1113" s="76"/>
      <c r="F1113" s="77"/>
      <c r="G1113" s="6" t="str">
        <f>VLOOKUP(B1113,S!$A:$D,3,FALSE)</f>
        <v>M</v>
      </c>
      <c r="H1113" s="20"/>
      <c r="I1113" s="20">
        <f>J1118</f>
        <v>9.1199999999999992</v>
      </c>
      <c r="J1113" s="64"/>
      <c r="K1113" s="65"/>
      <c r="L1113" s="20">
        <f>VLOOKUP(B1113,S!$A:$D,4,FALSE)</f>
        <v>9.1199999999999992</v>
      </c>
      <c r="M1113" s="6" t="str">
        <f>IF(ROUND((L1113-I1113),2)=0,"OK, confere com a tabela.",IF(ROUND((L1113-I1113),2)&lt;0,"ACIMA ("&amp;TEXT(ROUND(I1113*100/L1113,4),"0,0000")&amp;" %) da tabela.","ABAIXO ("&amp;TEXT(ROUND(I1113*100/L1113,4),"0,0000")&amp;" %) da tabela."))</f>
        <v>OK, confere com a tabela.</v>
      </c>
    </row>
    <row r="1114" spans="1:14" ht="30" customHeight="1" x14ac:dyDescent="0.25">
      <c r="A1114" s="16" t="s">
        <v>506</v>
      </c>
      <c r="B1114" s="16">
        <v>2674</v>
      </c>
      <c r="C1114" s="66" t="str">
        <f>VLOOKUP(B1114,IF(A1114="COMPOSICAO",S!$A:$D,I!$A:$D),2,FALSE)</f>
        <v>ELETRODUTO DE PVC RIGIDO ROSCAVEL DE 3/4 ", SEM LUVA</v>
      </c>
      <c r="D1114" s="66"/>
      <c r="E1114" s="66"/>
      <c r="F1114" s="66"/>
      <c r="G1114" s="16" t="str">
        <f>VLOOKUP(B1114,IF(A1114="COMPOSICAO",S!$A:$D,I!$A:$D),3,FALSE)</f>
        <v>M</v>
      </c>
      <c r="H1114" s="21">
        <f>1.017</f>
        <v>1.0169999999999999</v>
      </c>
      <c r="I1114" s="17">
        <f>IF(A1114="COMPOSICAO",VLOOKUP("TOTAL - "&amp;B1114,COMPOSICAO_AUX_1!$A:$J,10,FALSE),VLOOKUP(B1114,I!$A:$D,4,FALSE))</f>
        <v>4.1100000000000003</v>
      </c>
      <c r="J1114" s="37">
        <f>TRUNC(H1114*I1114,2)</f>
        <v>4.17</v>
      </c>
      <c r="K1114" s="38"/>
      <c r="L1114" s="3"/>
      <c r="M1114" s="3"/>
      <c r="N1114" s="3"/>
    </row>
    <row r="1115" spans="1:14" ht="30" customHeight="1" x14ac:dyDescent="0.25">
      <c r="A1115" s="16" t="s">
        <v>506</v>
      </c>
      <c r="B1115" s="16">
        <v>43132</v>
      </c>
      <c r="C1115" s="66" t="str">
        <f>VLOOKUP(B1115,IF(A1115="COMPOSICAO",S!$A:$D,I!$A:$D),2,FALSE)</f>
        <v>ARAME RECOZIDO 16 BWG, D = 1,65 MM (0,016 KG/M) OU 18 BWG, D = 1,25 MM (0,01 KG/M)</v>
      </c>
      <c r="D1115" s="66"/>
      <c r="E1115" s="66"/>
      <c r="F1115" s="66"/>
      <c r="G1115" s="16" t="str">
        <f>VLOOKUP(B1115,IF(A1115="COMPOSICAO",S!$A:$D,I!$A:$D),3,FALSE)</f>
        <v>KG</v>
      </c>
      <c r="H1115" s="21">
        <f>0.0018</f>
        <v>1.8E-3</v>
      </c>
      <c r="I1115" s="17">
        <f>IF(A1115="COMPOSICAO",VLOOKUP("TOTAL - "&amp;B1115,COMPOSICAO_AUX_1!$A:$J,10,FALSE),VLOOKUP(B1115,I!$A:$D,4,FALSE))</f>
        <v>28.5</v>
      </c>
      <c r="J1115" s="37">
        <f>TRUNC(H1115*I1115,2)</f>
        <v>0.05</v>
      </c>
      <c r="K1115" s="38"/>
      <c r="L1115" s="3"/>
      <c r="M1115" s="3"/>
      <c r="N1115" s="3"/>
    </row>
    <row r="1116" spans="1:14" ht="30" customHeight="1" x14ac:dyDescent="0.25">
      <c r="A1116" s="16" t="s">
        <v>507</v>
      </c>
      <c r="B1116" s="16">
        <v>88247</v>
      </c>
      <c r="C1116" s="66" t="str">
        <f>VLOOKUP(B1116,IF(A1116="COMPOSICAO",S!$A:$D,I!$A:$D),2,FALSE)</f>
        <v>AUXILIAR DE ELETRICISTA COM ENCARGOS COMPLEMENTARES</v>
      </c>
      <c r="D1116" s="66"/>
      <c r="E1116" s="66"/>
      <c r="F1116" s="66"/>
      <c r="G1116" s="16" t="str">
        <f>VLOOKUP(B1116,IF(A1116="COMPOSICAO",S!$A:$D,I!$A:$D),3,FALSE)</f>
        <v>H</v>
      </c>
      <c r="H1116" s="21">
        <f>0.102</f>
        <v>0.10199999999999999</v>
      </c>
      <c r="I1116" s="17">
        <f>IF(A1116="COMPOSICAO",VLOOKUP("TOTAL - "&amp;B1116,COMPOSICAO_AUX_1!$A:$J,10,FALSE),VLOOKUP(B1116,I!$A:$D,4,FALSE))</f>
        <v>21.669999999999998</v>
      </c>
      <c r="J1116" s="37">
        <f>TRUNC(H1116*I1116,2)</f>
        <v>2.21</v>
      </c>
      <c r="K1116" s="38"/>
      <c r="L1116" s="3"/>
      <c r="M1116" s="3"/>
      <c r="N1116" s="3"/>
    </row>
    <row r="1117" spans="1:14" ht="15" customHeight="1" x14ac:dyDescent="0.25">
      <c r="A1117" s="16" t="s">
        <v>507</v>
      </c>
      <c r="B1117" s="16">
        <v>88264</v>
      </c>
      <c r="C1117" s="66" t="str">
        <f>VLOOKUP(B1117,IF(A1117="COMPOSICAO",S!$A:$D,I!$A:$D),2,FALSE)</f>
        <v>ELETRICISTA COM ENCARGOS COMPLEMENTARES</v>
      </c>
      <c r="D1117" s="66"/>
      <c r="E1117" s="66"/>
      <c r="F1117" s="66"/>
      <c r="G1117" s="16" t="str">
        <f>VLOOKUP(B1117,IF(A1117="COMPOSICAO",S!$A:$D,I!$A:$D),3,FALSE)</f>
        <v>H</v>
      </c>
      <c r="H1117" s="21">
        <f>0.102</f>
        <v>0.10199999999999999</v>
      </c>
      <c r="I1117" s="17">
        <f>IF(A1117="COMPOSICAO",VLOOKUP("TOTAL - "&amp;B1117,COMPOSICAO_AUX_1!$A:$J,10,FALSE),VLOOKUP(B1117,I!$A:$D,4,FALSE))</f>
        <v>26.409999999999997</v>
      </c>
      <c r="J1117" s="37">
        <f>TRUNC(H1117*I1117,2)</f>
        <v>2.69</v>
      </c>
      <c r="K1117" s="38"/>
      <c r="L1117" s="3"/>
      <c r="M1117" s="3"/>
      <c r="N1117" s="3"/>
    </row>
    <row r="1118" spans="1:14" ht="15" customHeight="1" x14ac:dyDescent="0.25">
      <c r="A1118" s="22" t="s">
        <v>508</v>
      </c>
      <c r="B1118" s="23"/>
      <c r="C1118" s="23"/>
      <c r="D1118" s="23"/>
      <c r="E1118" s="23"/>
      <c r="F1118" s="23"/>
      <c r="G1118" s="24"/>
      <c r="H1118" s="25"/>
      <c r="I1118" s="18"/>
      <c r="J1118" s="37">
        <f>SUM(J1113:K1117)</f>
        <v>9.1199999999999992</v>
      </c>
      <c r="K1118" s="38"/>
    </row>
    <row r="1119" spans="1:14" ht="15" customHeight="1" x14ac:dyDescent="0.25">
      <c r="A1119" s="22" t="str">
        <f>"TAXA DE BDI ("&amp;BDI&amp;" %)"</f>
        <v>TAXA DE BDI (20,34 %)</v>
      </c>
      <c r="B1119" s="23"/>
      <c r="C1119" s="23"/>
      <c r="D1119" s="23"/>
      <c r="E1119" s="23"/>
      <c r="F1119" s="23"/>
      <c r="G1119" s="24"/>
      <c r="H1119" s="25"/>
      <c r="I1119" s="18"/>
      <c r="J1119" s="37">
        <f>ROUND(J1118*(BDI/100),2)</f>
        <v>1.86</v>
      </c>
      <c r="K1119" s="38"/>
    </row>
    <row r="1120" spans="1:14" ht="15" customHeight="1" x14ac:dyDescent="0.25">
      <c r="A1120" s="22" t="s">
        <v>623</v>
      </c>
      <c r="B1120" s="23"/>
      <c r="C1120" s="23"/>
      <c r="D1120" s="23"/>
      <c r="E1120" s="23"/>
      <c r="F1120" s="23"/>
      <c r="G1120" s="24"/>
      <c r="H1120" s="25"/>
      <c r="I1120" s="18"/>
      <c r="J1120" s="37">
        <f>SUM(J1118:K1119)</f>
        <v>10.979999999999999</v>
      </c>
      <c r="K1120" s="38"/>
    </row>
    <row r="1121" spans="1:14" ht="15" customHeight="1" x14ac:dyDescent="0.25">
      <c r="A1121" s="3"/>
      <c r="B1121" s="3"/>
      <c r="C1121" s="3"/>
      <c r="D1121" s="3"/>
      <c r="E1121" s="3"/>
      <c r="F1121" s="3"/>
      <c r="G1121" s="3"/>
      <c r="H1121" s="3"/>
      <c r="I1121" s="3"/>
      <c r="J1121" s="3"/>
      <c r="K1121" s="3"/>
    </row>
    <row r="1122" spans="1:14" ht="15" customHeight="1" x14ac:dyDescent="0.25">
      <c r="A1122" s="10" t="s">
        <v>502</v>
      </c>
      <c r="B1122" s="10" t="s">
        <v>32</v>
      </c>
      <c r="C1122" s="70" t="s">
        <v>8</v>
      </c>
      <c r="D1122" s="71"/>
      <c r="E1122" s="71"/>
      <c r="F1122" s="71"/>
      <c r="G1122" s="6" t="s">
        <v>33</v>
      </c>
      <c r="H1122" s="6" t="s">
        <v>503</v>
      </c>
      <c r="I1122" s="6" t="s">
        <v>504</v>
      </c>
      <c r="J1122" s="44" t="s">
        <v>10</v>
      </c>
      <c r="K1122" s="45"/>
    </row>
    <row r="1123" spans="1:14" ht="45" customHeight="1" x14ac:dyDescent="0.25">
      <c r="A1123" s="6" t="s">
        <v>617</v>
      </c>
      <c r="B1123" s="6">
        <v>91868</v>
      </c>
      <c r="C1123" s="76" t="str">
        <f>VLOOKUP(B1123,S!$A:$D,2,FALSE)</f>
        <v>ELETRODUTO RÍGIDO ROSCÁVEL, PVC, DN 32 MM (1"), PARA CIRCUITOS TERMINAIS, INSTALADO EM LAJE - FORNECIMENTO E INSTALAÇÃO. AF_12/2015</v>
      </c>
      <c r="D1123" s="76"/>
      <c r="E1123" s="76"/>
      <c r="F1123" s="77"/>
      <c r="G1123" s="6" t="str">
        <f>VLOOKUP(B1123,S!$A:$D,3,FALSE)</f>
        <v>M</v>
      </c>
      <c r="H1123" s="20"/>
      <c r="I1123" s="20">
        <f>J1128</f>
        <v>12.62</v>
      </c>
      <c r="J1123" s="64"/>
      <c r="K1123" s="65"/>
      <c r="L1123" s="20">
        <f>VLOOKUP(B1123,S!$A:$D,4,FALSE)</f>
        <v>12.62</v>
      </c>
      <c r="M1123" s="6" t="str">
        <f>IF(ROUND((L1123-I1123),2)=0,"OK, confere com a tabela.",IF(ROUND((L1123-I1123),2)&lt;0,"ACIMA ("&amp;TEXT(ROUND(I1123*100/L1123,4),"0,0000")&amp;" %) da tabela.","ABAIXO ("&amp;TEXT(ROUND(I1123*100/L1123,4),"0,0000")&amp;" %) da tabela."))</f>
        <v>OK, confere com a tabela.</v>
      </c>
    </row>
    <row r="1124" spans="1:14" ht="30" customHeight="1" x14ac:dyDescent="0.25">
      <c r="A1124" s="16" t="s">
        <v>506</v>
      </c>
      <c r="B1124" s="16">
        <v>2685</v>
      </c>
      <c r="C1124" s="66" t="str">
        <f>VLOOKUP(B1124,IF(A1124="COMPOSICAO",S!$A:$D,I!$A:$D),2,FALSE)</f>
        <v>ELETRODUTO DE PVC RIGIDO ROSCAVEL DE 1 ", SEM LUVA</v>
      </c>
      <c r="D1124" s="66"/>
      <c r="E1124" s="66"/>
      <c r="F1124" s="66"/>
      <c r="G1124" s="16" t="str">
        <f>VLOOKUP(B1124,IF(A1124="COMPOSICAO",S!$A:$D,I!$A:$D),3,FALSE)</f>
        <v>M</v>
      </c>
      <c r="H1124" s="21">
        <f>1.017</f>
        <v>1.0169999999999999</v>
      </c>
      <c r="I1124" s="17">
        <f>IF(A1124="COMPOSICAO",VLOOKUP("TOTAL - "&amp;B1124,COMPOSICAO_AUX_1!$A:$J,10,FALSE),VLOOKUP(B1124,I!$A:$D,4,FALSE))</f>
        <v>6.42</v>
      </c>
      <c r="J1124" s="37">
        <f>TRUNC(H1124*I1124,2)</f>
        <v>6.52</v>
      </c>
      <c r="K1124" s="38"/>
      <c r="L1124" s="3"/>
      <c r="M1124" s="3"/>
      <c r="N1124" s="3"/>
    </row>
    <row r="1125" spans="1:14" ht="30" customHeight="1" x14ac:dyDescent="0.25">
      <c r="A1125" s="16" t="s">
        <v>506</v>
      </c>
      <c r="B1125" s="16">
        <v>43132</v>
      </c>
      <c r="C1125" s="66" t="str">
        <f>VLOOKUP(B1125,IF(A1125="COMPOSICAO",S!$A:$D,I!$A:$D),2,FALSE)</f>
        <v>ARAME RECOZIDO 16 BWG, D = 1,65 MM (0,016 KG/M) OU 18 BWG, D = 1,25 MM (0,01 KG/M)</v>
      </c>
      <c r="D1125" s="66"/>
      <c r="E1125" s="66"/>
      <c r="F1125" s="66"/>
      <c r="G1125" s="16" t="str">
        <f>VLOOKUP(B1125,IF(A1125="COMPOSICAO",S!$A:$D,I!$A:$D),3,FALSE)</f>
        <v>KG</v>
      </c>
      <c r="H1125" s="21">
        <f>0.002</f>
        <v>2E-3</v>
      </c>
      <c r="I1125" s="17">
        <f>IF(A1125="COMPOSICAO",VLOOKUP("TOTAL - "&amp;B1125,COMPOSICAO_AUX_1!$A:$J,10,FALSE),VLOOKUP(B1125,I!$A:$D,4,FALSE))</f>
        <v>28.5</v>
      </c>
      <c r="J1125" s="37">
        <f>TRUNC(H1125*I1125,2)</f>
        <v>0.05</v>
      </c>
      <c r="K1125" s="38"/>
      <c r="L1125" s="3"/>
      <c r="M1125" s="3"/>
      <c r="N1125" s="3"/>
    </row>
    <row r="1126" spans="1:14" ht="30" customHeight="1" x14ac:dyDescent="0.25">
      <c r="A1126" s="16" t="s">
        <v>507</v>
      </c>
      <c r="B1126" s="16">
        <v>88247</v>
      </c>
      <c r="C1126" s="66" t="str">
        <f>VLOOKUP(B1126,IF(A1126="COMPOSICAO",S!$A:$D,I!$A:$D),2,FALSE)</f>
        <v>AUXILIAR DE ELETRICISTA COM ENCARGOS COMPLEMENTARES</v>
      </c>
      <c r="D1126" s="66"/>
      <c r="E1126" s="66"/>
      <c r="F1126" s="66"/>
      <c r="G1126" s="16" t="str">
        <f>VLOOKUP(B1126,IF(A1126="COMPOSICAO",S!$A:$D,I!$A:$D),3,FALSE)</f>
        <v>H</v>
      </c>
      <c r="H1126" s="21">
        <f>0.126</f>
        <v>0.126</v>
      </c>
      <c r="I1126" s="17">
        <f>IF(A1126="COMPOSICAO",VLOOKUP("TOTAL - "&amp;B1126,COMPOSICAO_AUX_1!$A:$J,10,FALSE),VLOOKUP(B1126,I!$A:$D,4,FALSE))</f>
        <v>21.669999999999998</v>
      </c>
      <c r="J1126" s="37">
        <f>TRUNC(H1126*I1126,2)</f>
        <v>2.73</v>
      </c>
      <c r="K1126" s="38"/>
      <c r="L1126" s="3"/>
      <c r="M1126" s="3"/>
      <c r="N1126" s="3"/>
    </row>
    <row r="1127" spans="1:14" ht="15" customHeight="1" x14ac:dyDescent="0.25">
      <c r="A1127" s="16" t="s">
        <v>507</v>
      </c>
      <c r="B1127" s="16">
        <v>88264</v>
      </c>
      <c r="C1127" s="66" t="str">
        <f>VLOOKUP(B1127,IF(A1127="COMPOSICAO",S!$A:$D,I!$A:$D),2,FALSE)</f>
        <v>ELETRICISTA COM ENCARGOS COMPLEMENTARES</v>
      </c>
      <c r="D1127" s="66"/>
      <c r="E1127" s="66"/>
      <c r="F1127" s="66"/>
      <c r="G1127" s="16" t="str">
        <f>VLOOKUP(B1127,IF(A1127="COMPOSICAO",S!$A:$D,I!$A:$D),3,FALSE)</f>
        <v>H</v>
      </c>
      <c r="H1127" s="21">
        <f>0.126</f>
        <v>0.126</v>
      </c>
      <c r="I1127" s="17">
        <f>IF(A1127="COMPOSICAO",VLOOKUP("TOTAL - "&amp;B1127,COMPOSICAO_AUX_1!$A:$J,10,FALSE),VLOOKUP(B1127,I!$A:$D,4,FALSE))</f>
        <v>26.409999999999997</v>
      </c>
      <c r="J1127" s="37">
        <f>TRUNC(H1127*I1127,2)</f>
        <v>3.32</v>
      </c>
      <c r="K1127" s="38"/>
      <c r="L1127" s="3"/>
      <c r="M1127" s="3"/>
      <c r="N1127" s="3"/>
    </row>
    <row r="1128" spans="1:14" ht="15" customHeight="1" x14ac:dyDescent="0.25">
      <c r="A1128" s="22" t="s">
        <v>508</v>
      </c>
      <c r="B1128" s="23"/>
      <c r="C1128" s="23"/>
      <c r="D1128" s="23"/>
      <c r="E1128" s="23"/>
      <c r="F1128" s="23"/>
      <c r="G1128" s="24"/>
      <c r="H1128" s="25"/>
      <c r="I1128" s="18"/>
      <c r="J1128" s="37">
        <f>SUM(J1123:K1127)</f>
        <v>12.62</v>
      </c>
      <c r="K1128" s="38"/>
    </row>
    <row r="1129" spans="1:14" ht="15" customHeight="1" x14ac:dyDescent="0.25">
      <c r="A1129" s="22" t="str">
        <f>"TAXA DE BDI ("&amp;BDI&amp;" %)"</f>
        <v>TAXA DE BDI (20,34 %)</v>
      </c>
      <c r="B1129" s="23"/>
      <c r="C1129" s="23"/>
      <c r="D1129" s="23"/>
      <c r="E1129" s="23"/>
      <c r="F1129" s="23"/>
      <c r="G1129" s="24"/>
      <c r="H1129" s="25"/>
      <c r="I1129" s="18"/>
      <c r="J1129" s="37">
        <f>ROUND(J1128*(BDI/100),2)</f>
        <v>2.57</v>
      </c>
      <c r="K1129" s="38"/>
    </row>
    <row r="1130" spans="1:14" ht="15" customHeight="1" x14ac:dyDescent="0.25">
      <c r="A1130" s="22" t="s">
        <v>624</v>
      </c>
      <c r="B1130" s="23"/>
      <c r="C1130" s="23"/>
      <c r="D1130" s="23"/>
      <c r="E1130" s="23"/>
      <c r="F1130" s="23"/>
      <c r="G1130" s="24"/>
      <c r="H1130" s="25"/>
      <c r="I1130" s="18"/>
      <c r="J1130" s="37">
        <f>SUM(J1128:K1129)</f>
        <v>15.19</v>
      </c>
      <c r="K1130" s="38"/>
    </row>
    <row r="1131" spans="1:14" ht="15" customHeight="1" x14ac:dyDescent="0.25">
      <c r="A1131" s="3"/>
      <c r="B1131" s="3"/>
      <c r="C1131" s="3"/>
      <c r="D1131" s="3"/>
      <c r="E1131" s="3"/>
      <c r="F1131" s="3"/>
      <c r="G1131" s="3"/>
      <c r="H1131" s="3"/>
      <c r="I1131" s="3"/>
      <c r="J1131" s="3"/>
      <c r="K1131" s="3"/>
    </row>
    <row r="1132" spans="1:14" ht="15" customHeight="1" x14ac:dyDescent="0.25">
      <c r="A1132" s="10" t="s">
        <v>502</v>
      </c>
      <c r="B1132" s="10" t="s">
        <v>32</v>
      </c>
      <c r="C1132" s="70" t="s">
        <v>8</v>
      </c>
      <c r="D1132" s="71"/>
      <c r="E1132" s="71"/>
      <c r="F1132" s="71"/>
      <c r="G1132" s="6" t="s">
        <v>33</v>
      </c>
      <c r="H1132" s="6" t="s">
        <v>503</v>
      </c>
      <c r="I1132" s="6" t="s">
        <v>504</v>
      </c>
      <c r="J1132" s="44" t="s">
        <v>10</v>
      </c>
      <c r="K1132" s="45"/>
    </row>
    <row r="1133" spans="1:14" ht="60" customHeight="1" x14ac:dyDescent="0.25">
      <c r="A1133" s="6" t="s">
        <v>617</v>
      </c>
      <c r="B1133" s="6">
        <v>91870</v>
      </c>
      <c r="C1133" s="76" t="str">
        <f>VLOOKUP(B1133,S!$A:$D,2,FALSE)</f>
        <v>ELETRODUTO RÍGIDO ROSCÁVEL, PVC, DN 20 MM (1/2"), PARA CIRCUITOS TERMINAIS, INSTALADO EM PAREDE - FORNECIMENTO E INSTALAÇÃO. AF_12/2015</v>
      </c>
      <c r="D1133" s="76"/>
      <c r="E1133" s="76"/>
      <c r="F1133" s="77"/>
      <c r="G1133" s="6" t="str">
        <f>VLOOKUP(B1133,S!$A:$D,3,FALSE)</f>
        <v>M</v>
      </c>
      <c r="H1133" s="20"/>
      <c r="I1133" s="20">
        <f>J1137</f>
        <v>10.65</v>
      </c>
      <c r="J1133" s="64"/>
      <c r="K1133" s="65"/>
      <c r="L1133" s="20">
        <f>VLOOKUP(B1133,S!$A:$D,4,FALSE)</f>
        <v>10.65</v>
      </c>
      <c r="M1133" s="6" t="str">
        <f>IF(ROUND((L1133-I1133),2)=0,"OK, confere com a tabela.",IF(ROUND((L1133-I1133),2)&lt;0,"ACIMA ("&amp;TEXT(ROUND(I1133*100/L1133,4),"0,0000")&amp;" %) da tabela.","ABAIXO ("&amp;TEXT(ROUND(I1133*100/L1133,4),"0,0000")&amp;" %) da tabela."))</f>
        <v>OK, confere com a tabela.</v>
      </c>
    </row>
    <row r="1134" spans="1:14" ht="30" customHeight="1" x14ac:dyDescent="0.25">
      <c r="A1134" s="16" t="s">
        <v>506</v>
      </c>
      <c r="B1134" s="16">
        <v>2673</v>
      </c>
      <c r="C1134" s="66" t="str">
        <f>VLOOKUP(B1134,IF(A1134="COMPOSICAO",S!$A:$D,I!$A:$D),2,FALSE)</f>
        <v>ELETRODUTO DE PVC RIGIDO ROSCAVEL DE 1/2 ", SEM LUVA</v>
      </c>
      <c r="D1134" s="66"/>
      <c r="E1134" s="66"/>
      <c r="F1134" s="66"/>
      <c r="G1134" s="16" t="str">
        <f>VLOOKUP(B1134,IF(A1134="COMPOSICAO",S!$A:$D,I!$A:$D),3,FALSE)</f>
        <v>M</v>
      </c>
      <c r="H1134" s="21">
        <f>1.017</f>
        <v>1.0169999999999999</v>
      </c>
      <c r="I1134" s="17">
        <f>IF(A1134="COMPOSICAO",VLOOKUP("TOTAL - "&amp;B1134,COMPOSICAO_AUX_1!$A:$J,10,FALSE),VLOOKUP(B1134,I!$A:$D,4,FALSE))</f>
        <v>3.3</v>
      </c>
      <c r="J1134" s="37">
        <f>TRUNC(H1134*I1134,2)</f>
        <v>3.35</v>
      </c>
      <c r="K1134" s="38"/>
      <c r="L1134" s="3"/>
      <c r="M1134" s="3"/>
      <c r="N1134" s="3"/>
    </row>
    <row r="1135" spans="1:14" ht="30" customHeight="1" x14ac:dyDescent="0.25">
      <c r="A1135" s="16" t="s">
        <v>507</v>
      </c>
      <c r="B1135" s="16">
        <v>88247</v>
      </c>
      <c r="C1135" s="66" t="str">
        <f>VLOOKUP(B1135,IF(A1135="COMPOSICAO",S!$A:$D,I!$A:$D),2,FALSE)</f>
        <v>AUXILIAR DE ELETRICISTA COM ENCARGOS COMPLEMENTARES</v>
      </c>
      <c r="D1135" s="66"/>
      <c r="E1135" s="66"/>
      <c r="F1135" s="66"/>
      <c r="G1135" s="16" t="str">
        <f>VLOOKUP(B1135,IF(A1135="COMPOSICAO",S!$A:$D,I!$A:$D),3,FALSE)</f>
        <v>H</v>
      </c>
      <c r="H1135" s="21">
        <f>0.152</f>
        <v>0.152</v>
      </c>
      <c r="I1135" s="17">
        <f>IF(A1135="COMPOSICAO",VLOOKUP("TOTAL - "&amp;B1135,COMPOSICAO_AUX_1!$A:$J,10,FALSE),VLOOKUP(B1135,I!$A:$D,4,FALSE))</f>
        <v>21.669999999999998</v>
      </c>
      <c r="J1135" s="37">
        <f>TRUNC(H1135*I1135,2)</f>
        <v>3.29</v>
      </c>
      <c r="K1135" s="38"/>
      <c r="L1135" s="3"/>
      <c r="M1135" s="3"/>
      <c r="N1135" s="3"/>
    </row>
    <row r="1136" spans="1:14" ht="15" customHeight="1" x14ac:dyDescent="0.25">
      <c r="A1136" s="16" t="s">
        <v>507</v>
      </c>
      <c r="B1136" s="16">
        <v>88264</v>
      </c>
      <c r="C1136" s="66" t="str">
        <f>VLOOKUP(B1136,IF(A1136="COMPOSICAO",S!$A:$D,I!$A:$D),2,FALSE)</f>
        <v>ELETRICISTA COM ENCARGOS COMPLEMENTARES</v>
      </c>
      <c r="D1136" s="66"/>
      <c r="E1136" s="66"/>
      <c r="F1136" s="66"/>
      <c r="G1136" s="16" t="str">
        <f>VLOOKUP(B1136,IF(A1136="COMPOSICAO",S!$A:$D,I!$A:$D),3,FALSE)</f>
        <v>H</v>
      </c>
      <c r="H1136" s="21">
        <f>0.152</f>
        <v>0.152</v>
      </c>
      <c r="I1136" s="17">
        <f>IF(A1136="COMPOSICAO",VLOOKUP("TOTAL - "&amp;B1136,COMPOSICAO_AUX_1!$A:$J,10,FALSE),VLOOKUP(B1136,I!$A:$D,4,FALSE))</f>
        <v>26.409999999999997</v>
      </c>
      <c r="J1136" s="37">
        <f>TRUNC(H1136*I1136,2)</f>
        <v>4.01</v>
      </c>
      <c r="K1136" s="38"/>
      <c r="L1136" s="3"/>
      <c r="M1136" s="3"/>
      <c r="N1136" s="3"/>
    </row>
    <row r="1137" spans="1:14" ht="15" customHeight="1" x14ac:dyDescent="0.25">
      <c r="A1137" s="22" t="s">
        <v>508</v>
      </c>
      <c r="B1137" s="23"/>
      <c r="C1137" s="23"/>
      <c r="D1137" s="23"/>
      <c r="E1137" s="23"/>
      <c r="F1137" s="23"/>
      <c r="G1137" s="24"/>
      <c r="H1137" s="25"/>
      <c r="I1137" s="18"/>
      <c r="J1137" s="37">
        <f>SUM(J1133:K1136)</f>
        <v>10.65</v>
      </c>
      <c r="K1137" s="38"/>
    </row>
    <row r="1138" spans="1:14" ht="15" customHeight="1" x14ac:dyDescent="0.25">
      <c r="A1138" s="22" t="str">
        <f>"TAXA DE BDI ("&amp;BDI&amp;" %)"</f>
        <v>TAXA DE BDI (20,34 %)</v>
      </c>
      <c r="B1138" s="23"/>
      <c r="C1138" s="23"/>
      <c r="D1138" s="23"/>
      <c r="E1138" s="23"/>
      <c r="F1138" s="23"/>
      <c r="G1138" s="24"/>
      <c r="H1138" s="25"/>
      <c r="I1138" s="18"/>
      <c r="J1138" s="37">
        <f>ROUND(J1137*(BDI/100),2)</f>
        <v>2.17</v>
      </c>
      <c r="K1138" s="38"/>
    </row>
    <row r="1139" spans="1:14" ht="15" customHeight="1" x14ac:dyDescent="0.25">
      <c r="A1139" s="22" t="s">
        <v>625</v>
      </c>
      <c r="B1139" s="23"/>
      <c r="C1139" s="23"/>
      <c r="D1139" s="23"/>
      <c r="E1139" s="23"/>
      <c r="F1139" s="23"/>
      <c r="G1139" s="24"/>
      <c r="H1139" s="25"/>
      <c r="I1139" s="18"/>
      <c r="J1139" s="37">
        <f>SUM(J1137:K1138)</f>
        <v>12.82</v>
      </c>
      <c r="K1139" s="38"/>
    </row>
    <row r="1140" spans="1:14" ht="15" customHeight="1" x14ac:dyDescent="0.25">
      <c r="A1140" s="3"/>
      <c r="B1140" s="3"/>
      <c r="C1140" s="3"/>
      <c r="D1140" s="3"/>
      <c r="E1140" s="3"/>
      <c r="F1140" s="3"/>
      <c r="G1140" s="3"/>
      <c r="H1140" s="3"/>
      <c r="I1140" s="3"/>
      <c r="J1140" s="3"/>
      <c r="K1140" s="3"/>
    </row>
    <row r="1141" spans="1:14" ht="15" customHeight="1" x14ac:dyDescent="0.25">
      <c r="A1141" s="10" t="s">
        <v>502</v>
      </c>
      <c r="B1141" s="10" t="s">
        <v>32</v>
      </c>
      <c r="C1141" s="70" t="s">
        <v>8</v>
      </c>
      <c r="D1141" s="71"/>
      <c r="E1141" s="71"/>
      <c r="F1141" s="71"/>
      <c r="G1141" s="6" t="s">
        <v>33</v>
      </c>
      <c r="H1141" s="6" t="s">
        <v>503</v>
      </c>
      <c r="I1141" s="6" t="s">
        <v>504</v>
      </c>
      <c r="J1141" s="44" t="s">
        <v>10</v>
      </c>
      <c r="K1141" s="45"/>
    </row>
    <row r="1142" spans="1:14" ht="60" customHeight="1" x14ac:dyDescent="0.25">
      <c r="A1142" s="6" t="s">
        <v>617</v>
      </c>
      <c r="B1142" s="6">
        <v>91871</v>
      </c>
      <c r="C1142" s="76" t="str">
        <f>VLOOKUP(B1142,S!$A:$D,2,FALSE)</f>
        <v>ELETRODUTO RÍGIDO ROSCÁVEL, PVC, DN 25 MM (3/4"), PARA CIRCUITOS TERMINAIS, INSTALADO EM PAREDE - FORNECIMENTO E INSTALAÇÃO. AF_12/2015</v>
      </c>
      <c r="D1142" s="76"/>
      <c r="E1142" s="76"/>
      <c r="F1142" s="77"/>
      <c r="G1142" s="6" t="str">
        <f>VLOOKUP(B1142,S!$A:$D,3,FALSE)</f>
        <v>M</v>
      </c>
      <c r="H1142" s="20"/>
      <c r="I1142" s="20">
        <f>J1146</f>
        <v>12.33</v>
      </c>
      <c r="J1142" s="64"/>
      <c r="K1142" s="65"/>
      <c r="L1142" s="20">
        <f>VLOOKUP(B1142,S!$A:$D,4,FALSE)</f>
        <v>12.33</v>
      </c>
      <c r="M1142" s="6" t="str">
        <f>IF(ROUND((L1142-I1142),2)=0,"OK, confere com a tabela.",IF(ROUND((L1142-I1142),2)&lt;0,"ACIMA ("&amp;TEXT(ROUND(I1142*100/L1142,4),"0,0000")&amp;" %) da tabela.","ABAIXO ("&amp;TEXT(ROUND(I1142*100/L1142,4),"0,0000")&amp;" %) da tabela."))</f>
        <v>OK, confere com a tabela.</v>
      </c>
    </row>
    <row r="1143" spans="1:14" ht="30" customHeight="1" x14ac:dyDescent="0.25">
      <c r="A1143" s="16" t="s">
        <v>506</v>
      </c>
      <c r="B1143" s="16">
        <v>2674</v>
      </c>
      <c r="C1143" s="66" t="str">
        <f>VLOOKUP(B1143,IF(A1143="COMPOSICAO",S!$A:$D,I!$A:$D),2,FALSE)</f>
        <v>ELETRODUTO DE PVC RIGIDO ROSCAVEL DE 3/4 ", SEM LUVA</v>
      </c>
      <c r="D1143" s="66"/>
      <c r="E1143" s="66"/>
      <c r="F1143" s="66"/>
      <c r="G1143" s="16" t="str">
        <f>VLOOKUP(B1143,IF(A1143="COMPOSICAO",S!$A:$D,I!$A:$D),3,FALSE)</f>
        <v>M</v>
      </c>
      <c r="H1143" s="21">
        <f>1.017</f>
        <v>1.0169999999999999</v>
      </c>
      <c r="I1143" s="17">
        <f>IF(A1143="COMPOSICAO",VLOOKUP("TOTAL - "&amp;B1143,COMPOSICAO_AUX_1!$A:$J,10,FALSE),VLOOKUP(B1143,I!$A:$D,4,FALSE))</f>
        <v>4.1100000000000003</v>
      </c>
      <c r="J1143" s="37">
        <f>TRUNC(H1143*I1143,2)</f>
        <v>4.17</v>
      </c>
      <c r="K1143" s="38"/>
      <c r="L1143" s="3"/>
      <c r="M1143" s="3"/>
      <c r="N1143" s="3"/>
    </row>
    <row r="1144" spans="1:14" ht="30" customHeight="1" x14ac:dyDescent="0.25">
      <c r="A1144" s="16" t="s">
        <v>507</v>
      </c>
      <c r="B1144" s="16">
        <v>88247</v>
      </c>
      <c r="C1144" s="66" t="str">
        <f>VLOOKUP(B1144,IF(A1144="COMPOSICAO",S!$A:$D,I!$A:$D),2,FALSE)</f>
        <v>AUXILIAR DE ELETRICISTA COM ENCARGOS COMPLEMENTARES</v>
      </c>
      <c r="D1144" s="66"/>
      <c r="E1144" s="66"/>
      <c r="F1144" s="66"/>
      <c r="G1144" s="16" t="str">
        <f>VLOOKUP(B1144,IF(A1144="COMPOSICAO",S!$A:$D,I!$A:$D),3,FALSE)</f>
        <v>H</v>
      </c>
      <c r="H1144" s="21">
        <f>0.17</f>
        <v>0.17</v>
      </c>
      <c r="I1144" s="17">
        <f>IF(A1144="COMPOSICAO",VLOOKUP("TOTAL - "&amp;B1144,COMPOSICAO_AUX_1!$A:$J,10,FALSE),VLOOKUP(B1144,I!$A:$D,4,FALSE))</f>
        <v>21.669999999999998</v>
      </c>
      <c r="J1144" s="37">
        <f>TRUNC(H1144*I1144,2)</f>
        <v>3.68</v>
      </c>
      <c r="K1144" s="38"/>
      <c r="L1144" s="3"/>
      <c r="M1144" s="3"/>
      <c r="N1144" s="3"/>
    </row>
    <row r="1145" spans="1:14" ht="15" customHeight="1" x14ac:dyDescent="0.25">
      <c r="A1145" s="16" t="s">
        <v>507</v>
      </c>
      <c r="B1145" s="16">
        <v>88264</v>
      </c>
      <c r="C1145" s="66" t="str">
        <f>VLOOKUP(B1145,IF(A1145="COMPOSICAO",S!$A:$D,I!$A:$D),2,FALSE)</f>
        <v>ELETRICISTA COM ENCARGOS COMPLEMENTARES</v>
      </c>
      <c r="D1145" s="66"/>
      <c r="E1145" s="66"/>
      <c r="F1145" s="66"/>
      <c r="G1145" s="16" t="str">
        <f>VLOOKUP(B1145,IF(A1145="COMPOSICAO",S!$A:$D,I!$A:$D),3,FALSE)</f>
        <v>H</v>
      </c>
      <c r="H1145" s="21">
        <f>0.17</f>
        <v>0.17</v>
      </c>
      <c r="I1145" s="17">
        <f>IF(A1145="COMPOSICAO",VLOOKUP("TOTAL - "&amp;B1145,COMPOSICAO_AUX_1!$A:$J,10,FALSE),VLOOKUP(B1145,I!$A:$D,4,FALSE))</f>
        <v>26.409999999999997</v>
      </c>
      <c r="J1145" s="37">
        <f>TRUNC(H1145*I1145,2)</f>
        <v>4.4800000000000004</v>
      </c>
      <c r="K1145" s="38"/>
      <c r="L1145" s="3"/>
      <c r="M1145" s="3"/>
      <c r="N1145" s="3"/>
    </row>
    <row r="1146" spans="1:14" ht="15" customHeight="1" x14ac:dyDescent="0.25">
      <c r="A1146" s="22" t="s">
        <v>508</v>
      </c>
      <c r="B1146" s="23"/>
      <c r="C1146" s="23"/>
      <c r="D1146" s="23"/>
      <c r="E1146" s="23"/>
      <c r="F1146" s="23"/>
      <c r="G1146" s="24"/>
      <c r="H1146" s="25"/>
      <c r="I1146" s="18"/>
      <c r="J1146" s="37">
        <f>SUM(J1142:K1145)</f>
        <v>12.33</v>
      </c>
      <c r="K1146" s="38"/>
    </row>
    <row r="1147" spans="1:14" ht="15" customHeight="1" x14ac:dyDescent="0.25">
      <c r="A1147" s="22" t="str">
        <f>"TAXA DE BDI ("&amp;BDI&amp;" %)"</f>
        <v>TAXA DE BDI (20,34 %)</v>
      </c>
      <c r="B1147" s="23"/>
      <c r="C1147" s="23"/>
      <c r="D1147" s="23"/>
      <c r="E1147" s="23"/>
      <c r="F1147" s="23"/>
      <c r="G1147" s="24"/>
      <c r="H1147" s="25"/>
      <c r="I1147" s="18"/>
      <c r="J1147" s="37">
        <f>ROUND(J1146*(BDI/100),2)</f>
        <v>2.5099999999999998</v>
      </c>
      <c r="K1147" s="38"/>
    </row>
    <row r="1148" spans="1:14" ht="15" customHeight="1" x14ac:dyDescent="0.25">
      <c r="A1148" s="22" t="s">
        <v>626</v>
      </c>
      <c r="B1148" s="23"/>
      <c r="C1148" s="23"/>
      <c r="D1148" s="23"/>
      <c r="E1148" s="23"/>
      <c r="F1148" s="23"/>
      <c r="G1148" s="24"/>
      <c r="H1148" s="25"/>
      <c r="I1148" s="18"/>
      <c r="J1148" s="37">
        <f>SUM(J1146:K1147)</f>
        <v>14.84</v>
      </c>
      <c r="K1148" s="38"/>
    </row>
    <row r="1149" spans="1:14" ht="15" customHeight="1" x14ac:dyDescent="0.25">
      <c r="A1149" s="3"/>
      <c r="B1149" s="3"/>
      <c r="C1149" s="3"/>
      <c r="D1149" s="3"/>
      <c r="E1149" s="3"/>
      <c r="F1149" s="3"/>
      <c r="G1149" s="3"/>
      <c r="H1149" s="3"/>
      <c r="I1149" s="3"/>
      <c r="J1149" s="3"/>
      <c r="K1149" s="3"/>
    </row>
    <row r="1150" spans="1:14" ht="15" customHeight="1" x14ac:dyDescent="0.25">
      <c r="A1150" s="10" t="s">
        <v>502</v>
      </c>
      <c r="B1150" s="10" t="s">
        <v>32</v>
      </c>
      <c r="C1150" s="70" t="s">
        <v>8</v>
      </c>
      <c r="D1150" s="71"/>
      <c r="E1150" s="71"/>
      <c r="F1150" s="71"/>
      <c r="G1150" s="6" t="s">
        <v>33</v>
      </c>
      <c r="H1150" s="6" t="s">
        <v>503</v>
      </c>
      <c r="I1150" s="6" t="s">
        <v>504</v>
      </c>
      <c r="J1150" s="44" t="s">
        <v>10</v>
      </c>
      <c r="K1150" s="45"/>
    </row>
    <row r="1151" spans="1:14" ht="60" customHeight="1" x14ac:dyDescent="0.25">
      <c r="A1151" s="6" t="s">
        <v>617</v>
      </c>
      <c r="B1151" s="6">
        <v>91887</v>
      </c>
      <c r="C1151" s="76" t="str">
        <f>VLOOKUP(B1151,S!$A:$D,2,FALSE)</f>
        <v>CURVA 90 GRAUS PARA ELETRODUTO, PVC, ROSCÁVEL, DN 20 MM (1/2"), PARA CIRCUITOS TERMINAIS, INSTALADA EM FORRO - FORNECIMENTO E INSTALAÇÃO. AF_12/2015</v>
      </c>
      <c r="D1151" s="76"/>
      <c r="E1151" s="76"/>
      <c r="F1151" s="77"/>
      <c r="G1151" s="6" t="str">
        <f>VLOOKUP(B1151,S!$A:$D,3,FALSE)</f>
        <v>UN</v>
      </c>
      <c r="H1151" s="20"/>
      <c r="I1151" s="20">
        <f>J1155</f>
        <v>7.71</v>
      </c>
      <c r="J1151" s="64"/>
      <c r="K1151" s="65"/>
      <c r="L1151" s="20">
        <f>VLOOKUP(B1151,S!$A:$D,4,FALSE)</f>
        <v>7.71</v>
      </c>
      <c r="M1151" s="6" t="str">
        <f>IF(ROUND((L1151-I1151),2)=0,"OK, confere com a tabela.",IF(ROUND((L1151-I1151),2)&lt;0,"ACIMA ("&amp;TEXT(ROUND(I1151*100/L1151,4),"0,0000")&amp;" %) da tabela.","ABAIXO ("&amp;TEXT(ROUND(I1151*100/L1151,4),"0,0000")&amp;" %) da tabela."))</f>
        <v>OK, confere com a tabela.</v>
      </c>
    </row>
    <row r="1152" spans="1:14" ht="30" customHeight="1" x14ac:dyDescent="0.25">
      <c r="A1152" s="16" t="s">
        <v>506</v>
      </c>
      <c r="B1152" s="16">
        <v>1870</v>
      </c>
      <c r="C1152" s="66" t="str">
        <f>VLOOKUP(B1152,IF(A1152="COMPOSICAO",S!$A:$D,I!$A:$D),2,FALSE)</f>
        <v>CURVA 90 GRAUS, LONGA, DE PVC RIGIDO ROSCAVEL, DE 1/2", PARA ELETRODUTO</v>
      </c>
      <c r="D1152" s="66"/>
      <c r="E1152" s="66"/>
      <c r="F1152" s="66"/>
      <c r="G1152" s="16" t="str">
        <f>VLOOKUP(B1152,IF(A1152="COMPOSICAO",S!$A:$D,I!$A:$D),3,FALSE)</f>
        <v>UN</v>
      </c>
      <c r="H1152" s="21">
        <f>1</f>
        <v>1</v>
      </c>
      <c r="I1152" s="17">
        <f>IF(A1152="COMPOSICAO",VLOOKUP("TOTAL - "&amp;B1152,COMPOSICAO_AUX_1!$A:$J,10,FALSE),VLOOKUP(B1152,I!$A:$D,4,FALSE))</f>
        <v>1.71</v>
      </c>
      <c r="J1152" s="37">
        <f>TRUNC(H1152*I1152,2)</f>
        <v>1.71</v>
      </c>
      <c r="K1152" s="38"/>
      <c r="L1152" s="3"/>
      <c r="M1152" s="3"/>
      <c r="N1152" s="3"/>
    </row>
    <row r="1153" spans="1:14" ht="30" customHeight="1" x14ac:dyDescent="0.25">
      <c r="A1153" s="16" t="s">
        <v>507</v>
      </c>
      <c r="B1153" s="16">
        <v>88247</v>
      </c>
      <c r="C1153" s="66" t="str">
        <f>VLOOKUP(B1153,IF(A1153="COMPOSICAO",S!$A:$D,I!$A:$D),2,FALSE)</f>
        <v>AUXILIAR DE ELETRICISTA COM ENCARGOS COMPLEMENTARES</v>
      </c>
      <c r="D1153" s="66"/>
      <c r="E1153" s="66"/>
      <c r="F1153" s="66"/>
      <c r="G1153" s="16" t="str">
        <f>VLOOKUP(B1153,IF(A1153="COMPOSICAO",S!$A:$D,I!$A:$D),3,FALSE)</f>
        <v>H</v>
      </c>
      <c r="H1153" s="21">
        <f>0.125</f>
        <v>0.125</v>
      </c>
      <c r="I1153" s="17">
        <f>IF(A1153="COMPOSICAO",VLOOKUP("TOTAL - "&amp;B1153,COMPOSICAO_AUX_1!$A:$J,10,FALSE),VLOOKUP(B1153,I!$A:$D,4,FALSE))</f>
        <v>21.669999999999998</v>
      </c>
      <c r="J1153" s="37">
        <f>TRUNC(H1153*I1153,2)</f>
        <v>2.7</v>
      </c>
      <c r="K1153" s="38"/>
      <c r="L1153" s="3"/>
      <c r="M1153" s="3"/>
      <c r="N1153" s="3"/>
    </row>
    <row r="1154" spans="1:14" ht="15" customHeight="1" x14ac:dyDescent="0.25">
      <c r="A1154" s="16" t="s">
        <v>507</v>
      </c>
      <c r="B1154" s="16">
        <v>88264</v>
      </c>
      <c r="C1154" s="66" t="str">
        <f>VLOOKUP(B1154,IF(A1154="COMPOSICAO",S!$A:$D,I!$A:$D),2,FALSE)</f>
        <v>ELETRICISTA COM ENCARGOS COMPLEMENTARES</v>
      </c>
      <c r="D1154" s="66"/>
      <c r="E1154" s="66"/>
      <c r="F1154" s="66"/>
      <c r="G1154" s="16" t="str">
        <f>VLOOKUP(B1154,IF(A1154="COMPOSICAO",S!$A:$D,I!$A:$D),3,FALSE)</f>
        <v>H</v>
      </c>
      <c r="H1154" s="21">
        <f>0.125</f>
        <v>0.125</v>
      </c>
      <c r="I1154" s="17">
        <f>IF(A1154="COMPOSICAO",VLOOKUP("TOTAL - "&amp;B1154,COMPOSICAO_AUX_1!$A:$J,10,FALSE),VLOOKUP(B1154,I!$A:$D,4,FALSE))</f>
        <v>26.409999999999997</v>
      </c>
      <c r="J1154" s="37">
        <f>TRUNC(H1154*I1154,2)</f>
        <v>3.3</v>
      </c>
      <c r="K1154" s="38"/>
      <c r="L1154" s="3"/>
      <c r="M1154" s="3"/>
      <c r="N1154" s="3"/>
    </row>
    <row r="1155" spans="1:14" ht="15" customHeight="1" x14ac:dyDescent="0.25">
      <c r="A1155" s="22" t="s">
        <v>508</v>
      </c>
      <c r="B1155" s="23"/>
      <c r="C1155" s="23"/>
      <c r="D1155" s="23"/>
      <c r="E1155" s="23"/>
      <c r="F1155" s="23"/>
      <c r="G1155" s="24"/>
      <c r="H1155" s="25"/>
      <c r="I1155" s="18"/>
      <c r="J1155" s="37">
        <f>SUM(J1151:K1154)</f>
        <v>7.71</v>
      </c>
      <c r="K1155" s="38"/>
    </row>
    <row r="1156" spans="1:14" ht="15" customHeight="1" x14ac:dyDescent="0.25">
      <c r="A1156" s="22" t="str">
        <f>"TAXA DE BDI ("&amp;BDI&amp;" %)"</f>
        <v>TAXA DE BDI (20,34 %)</v>
      </c>
      <c r="B1156" s="23"/>
      <c r="C1156" s="23"/>
      <c r="D1156" s="23"/>
      <c r="E1156" s="23"/>
      <c r="F1156" s="23"/>
      <c r="G1156" s="24"/>
      <c r="H1156" s="25"/>
      <c r="I1156" s="18"/>
      <c r="J1156" s="37">
        <f>ROUND(J1155*(BDI/100),2)</f>
        <v>1.57</v>
      </c>
      <c r="K1156" s="38"/>
    </row>
    <row r="1157" spans="1:14" ht="15" customHeight="1" x14ac:dyDescent="0.25">
      <c r="A1157" s="22" t="s">
        <v>627</v>
      </c>
      <c r="B1157" s="23"/>
      <c r="C1157" s="23"/>
      <c r="D1157" s="23"/>
      <c r="E1157" s="23"/>
      <c r="F1157" s="23"/>
      <c r="G1157" s="24"/>
      <c r="H1157" s="25"/>
      <c r="I1157" s="18"/>
      <c r="J1157" s="37">
        <f>SUM(J1155:K1156)</f>
        <v>9.2799999999999994</v>
      </c>
      <c r="K1157" s="38"/>
    </row>
    <row r="1158" spans="1:14" ht="15" customHeight="1" x14ac:dyDescent="0.25">
      <c r="A1158" s="3"/>
      <c r="B1158" s="3"/>
      <c r="C1158" s="3"/>
      <c r="D1158" s="3"/>
      <c r="E1158" s="3"/>
      <c r="F1158" s="3"/>
      <c r="G1158" s="3"/>
      <c r="H1158" s="3"/>
      <c r="I1158" s="3"/>
      <c r="J1158" s="3"/>
      <c r="K1158" s="3"/>
    </row>
    <row r="1159" spans="1:14" ht="15" customHeight="1" x14ac:dyDescent="0.25">
      <c r="A1159" s="10" t="s">
        <v>502</v>
      </c>
      <c r="B1159" s="10" t="s">
        <v>32</v>
      </c>
      <c r="C1159" s="70" t="s">
        <v>8</v>
      </c>
      <c r="D1159" s="71"/>
      <c r="E1159" s="71"/>
      <c r="F1159" s="71"/>
      <c r="G1159" s="6" t="s">
        <v>33</v>
      </c>
      <c r="H1159" s="6" t="s">
        <v>503</v>
      </c>
      <c r="I1159" s="6" t="s">
        <v>504</v>
      </c>
      <c r="J1159" s="44" t="s">
        <v>10</v>
      </c>
      <c r="K1159" s="45"/>
    </row>
    <row r="1160" spans="1:14" ht="60" customHeight="1" x14ac:dyDescent="0.25">
      <c r="A1160" s="6" t="s">
        <v>617</v>
      </c>
      <c r="B1160" s="6">
        <v>91890</v>
      </c>
      <c r="C1160" s="76" t="str">
        <f>VLOOKUP(B1160,S!$A:$D,2,FALSE)</f>
        <v>CURVA 90 GRAUS PARA ELETRODUTO, PVC, ROSCÁVEL, DN 25 MM (3/4"), PARA CIRCUITOS TERMINAIS, INSTALADA EM FORRO - FORNECIMENTO E INSTALAÇÃO. AF_12/2015</v>
      </c>
      <c r="D1160" s="76"/>
      <c r="E1160" s="76"/>
      <c r="F1160" s="77"/>
      <c r="G1160" s="6" t="str">
        <f>VLOOKUP(B1160,S!$A:$D,3,FALSE)</f>
        <v>UN</v>
      </c>
      <c r="H1160" s="20"/>
      <c r="I1160" s="20">
        <f>J1164</f>
        <v>9.41</v>
      </c>
      <c r="J1160" s="64"/>
      <c r="K1160" s="65"/>
      <c r="L1160" s="20">
        <f>VLOOKUP(B1160,S!$A:$D,4,FALSE)</f>
        <v>9.41</v>
      </c>
      <c r="M1160" s="6" t="str">
        <f>IF(ROUND((L1160-I1160),2)=0,"OK, confere com a tabela.",IF(ROUND((L1160-I1160),2)&lt;0,"ACIMA ("&amp;TEXT(ROUND(I1160*100/L1160,4),"0,0000")&amp;" %) da tabela.","ABAIXO ("&amp;TEXT(ROUND(I1160*100/L1160,4),"0,0000")&amp;" %) da tabela."))</f>
        <v>OK, confere com a tabela.</v>
      </c>
    </row>
    <row r="1161" spans="1:14" ht="30" customHeight="1" x14ac:dyDescent="0.25">
      <c r="A1161" s="16" t="s">
        <v>506</v>
      </c>
      <c r="B1161" s="16">
        <v>1879</v>
      </c>
      <c r="C1161" s="66" t="str">
        <f>VLOOKUP(B1161,IF(A1161="COMPOSICAO",S!$A:$D,I!$A:$D),2,FALSE)</f>
        <v>CURVA 90 GRAUS, LONGA, DE PVC RIGIDO ROSCAVEL, DE 3/4", PARA ELETRODUTO</v>
      </c>
      <c r="D1161" s="66"/>
      <c r="E1161" s="66"/>
      <c r="F1161" s="66"/>
      <c r="G1161" s="16" t="str">
        <f>VLOOKUP(B1161,IF(A1161="COMPOSICAO",S!$A:$D,I!$A:$D),3,FALSE)</f>
        <v>UN</v>
      </c>
      <c r="H1161" s="21">
        <f>1</f>
        <v>1</v>
      </c>
      <c r="I1161" s="17">
        <f>IF(A1161="COMPOSICAO",VLOOKUP("TOTAL - "&amp;B1161,COMPOSICAO_AUX_1!$A:$J,10,FALSE),VLOOKUP(B1161,I!$A:$D,4,FALSE))</f>
        <v>1.73</v>
      </c>
      <c r="J1161" s="37">
        <f>TRUNC(H1161*I1161,2)</f>
        <v>1.73</v>
      </c>
      <c r="K1161" s="38"/>
      <c r="L1161" s="3"/>
      <c r="M1161" s="3"/>
      <c r="N1161" s="3"/>
    </row>
    <row r="1162" spans="1:14" ht="30" customHeight="1" x14ac:dyDescent="0.25">
      <c r="A1162" s="16" t="s">
        <v>507</v>
      </c>
      <c r="B1162" s="16">
        <v>88247</v>
      </c>
      <c r="C1162" s="66" t="str">
        <f>VLOOKUP(B1162,IF(A1162="COMPOSICAO",S!$A:$D,I!$A:$D),2,FALSE)</f>
        <v>AUXILIAR DE ELETRICISTA COM ENCARGOS COMPLEMENTARES</v>
      </c>
      <c r="D1162" s="66"/>
      <c r="E1162" s="66"/>
      <c r="F1162" s="66"/>
      <c r="G1162" s="16" t="str">
        <f>VLOOKUP(B1162,IF(A1162="COMPOSICAO",S!$A:$D,I!$A:$D),3,FALSE)</f>
        <v>H</v>
      </c>
      <c r="H1162" s="21">
        <f>0.16</f>
        <v>0.16</v>
      </c>
      <c r="I1162" s="17">
        <f>IF(A1162="COMPOSICAO",VLOOKUP("TOTAL - "&amp;B1162,COMPOSICAO_AUX_1!$A:$J,10,FALSE),VLOOKUP(B1162,I!$A:$D,4,FALSE))</f>
        <v>21.669999999999998</v>
      </c>
      <c r="J1162" s="37">
        <f>TRUNC(H1162*I1162,2)</f>
        <v>3.46</v>
      </c>
      <c r="K1162" s="38"/>
      <c r="L1162" s="3"/>
      <c r="M1162" s="3"/>
      <c r="N1162" s="3"/>
    </row>
    <row r="1163" spans="1:14" ht="15" customHeight="1" x14ac:dyDescent="0.25">
      <c r="A1163" s="16" t="s">
        <v>507</v>
      </c>
      <c r="B1163" s="16">
        <v>88264</v>
      </c>
      <c r="C1163" s="66" t="str">
        <f>VLOOKUP(B1163,IF(A1163="COMPOSICAO",S!$A:$D,I!$A:$D),2,FALSE)</f>
        <v>ELETRICISTA COM ENCARGOS COMPLEMENTARES</v>
      </c>
      <c r="D1163" s="66"/>
      <c r="E1163" s="66"/>
      <c r="F1163" s="66"/>
      <c r="G1163" s="16" t="str">
        <f>VLOOKUP(B1163,IF(A1163="COMPOSICAO",S!$A:$D,I!$A:$D),3,FALSE)</f>
        <v>H</v>
      </c>
      <c r="H1163" s="21">
        <f>0.16</f>
        <v>0.16</v>
      </c>
      <c r="I1163" s="17">
        <f>IF(A1163="COMPOSICAO",VLOOKUP("TOTAL - "&amp;B1163,COMPOSICAO_AUX_1!$A:$J,10,FALSE),VLOOKUP(B1163,I!$A:$D,4,FALSE))</f>
        <v>26.409999999999997</v>
      </c>
      <c r="J1163" s="37">
        <f>TRUNC(H1163*I1163,2)</f>
        <v>4.22</v>
      </c>
      <c r="K1163" s="38"/>
      <c r="L1163" s="3"/>
      <c r="M1163" s="3"/>
      <c r="N1163" s="3"/>
    </row>
    <row r="1164" spans="1:14" ht="15" customHeight="1" x14ac:dyDescent="0.25">
      <c r="A1164" s="22" t="s">
        <v>508</v>
      </c>
      <c r="B1164" s="23"/>
      <c r="C1164" s="23"/>
      <c r="D1164" s="23"/>
      <c r="E1164" s="23"/>
      <c r="F1164" s="23"/>
      <c r="G1164" s="24"/>
      <c r="H1164" s="25"/>
      <c r="I1164" s="18"/>
      <c r="J1164" s="37">
        <f>SUM(J1160:K1163)</f>
        <v>9.41</v>
      </c>
      <c r="K1164" s="38"/>
    </row>
    <row r="1165" spans="1:14" ht="15" customHeight="1" x14ac:dyDescent="0.25">
      <c r="A1165" s="22" t="str">
        <f>"TAXA DE BDI ("&amp;BDI&amp;" %)"</f>
        <v>TAXA DE BDI (20,34 %)</v>
      </c>
      <c r="B1165" s="23"/>
      <c r="C1165" s="23"/>
      <c r="D1165" s="23"/>
      <c r="E1165" s="23"/>
      <c r="F1165" s="23"/>
      <c r="G1165" s="24"/>
      <c r="H1165" s="25"/>
      <c r="I1165" s="18"/>
      <c r="J1165" s="37">
        <f>ROUND(J1164*(BDI/100),2)</f>
        <v>1.91</v>
      </c>
      <c r="K1165" s="38"/>
    </row>
    <row r="1166" spans="1:14" ht="15" customHeight="1" x14ac:dyDescent="0.25">
      <c r="A1166" s="22" t="s">
        <v>628</v>
      </c>
      <c r="B1166" s="23"/>
      <c r="C1166" s="23"/>
      <c r="D1166" s="23"/>
      <c r="E1166" s="23"/>
      <c r="F1166" s="23"/>
      <c r="G1166" s="24"/>
      <c r="H1166" s="25"/>
      <c r="I1166" s="18"/>
      <c r="J1166" s="37">
        <f>SUM(J1164:K1165)</f>
        <v>11.32</v>
      </c>
      <c r="K1166" s="38"/>
    </row>
    <row r="1167" spans="1:14" ht="15" customHeight="1" x14ac:dyDescent="0.25">
      <c r="A1167" s="3"/>
      <c r="B1167" s="3"/>
      <c r="C1167" s="3"/>
      <c r="D1167" s="3"/>
      <c r="E1167" s="3"/>
      <c r="F1167" s="3"/>
      <c r="G1167" s="3"/>
      <c r="H1167" s="3"/>
      <c r="I1167" s="3"/>
      <c r="J1167" s="3"/>
      <c r="K1167" s="3"/>
    </row>
    <row r="1168" spans="1:14" ht="15" customHeight="1" x14ac:dyDescent="0.25">
      <c r="A1168" s="10" t="s">
        <v>502</v>
      </c>
      <c r="B1168" s="10" t="s">
        <v>32</v>
      </c>
      <c r="C1168" s="70" t="s">
        <v>8</v>
      </c>
      <c r="D1168" s="71"/>
      <c r="E1168" s="71"/>
      <c r="F1168" s="71"/>
      <c r="G1168" s="6" t="s">
        <v>33</v>
      </c>
      <c r="H1168" s="6" t="s">
        <v>503</v>
      </c>
      <c r="I1168" s="6" t="s">
        <v>504</v>
      </c>
      <c r="J1168" s="44" t="s">
        <v>10</v>
      </c>
      <c r="K1168" s="45"/>
    </row>
    <row r="1169" spans="1:14" ht="60" customHeight="1" x14ac:dyDescent="0.25">
      <c r="A1169" s="6" t="s">
        <v>617</v>
      </c>
      <c r="B1169" s="6">
        <v>91899</v>
      </c>
      <c r="C1169" s="76" t="str">
        <f>VLOOKUP(B1169,S!$A:$D,2,FALSE)</f>
        <v>CURVA 90 GRAUS PARA ELETRODUTO, PVC, ROSCÁVEL, DN 20 MM (1/2"), PARA CIRCUITOS TERMINAIS, INSTALADA EM LAJE - FORNECIMENTO E INSTALAÇÃO. AF_12/2015</v>
      </c>
      <c r="D1169" s="76"/>
      <c r="E1169" s="76"/>
      <c r="F1169" s="77"/>
      <c r="G1169" s="6" t="str">
        <f>VLOOKUP(B1169,S!$A:$D,3,FALSE)</f>
        <v>UN</v>
      </c>
      <c r="H1169" s="20"/>
      <c r="I1169" s="20">
        <f>J1173</f>
        <v>9.73</v>
      </c>
      <c r="J1169" s="64"/>
      <c r="K1169" s="65"/>
      <c r="L1169" s="20">
        <f>VLOOKUP(B1169,S!$A:$D,4,FALSE)</f>
        <v>9.73</v>
      </c>
      <c r="M1169" s="6" t="str">
        <f>IF(ROUND((L1169-I1169),2)=0,"OK, confere com a tabela.",IF(ROUND((L1169-I1169),2)&lt;0,"ACIMA ("&amp;TEXT(ROUND(I1169*100/L1169,4),"0,0000")&amp;" %) da tabela.","ABAIXO ("&amp;TEXT(ROUND(I1169*100/L1169,4),"0,0000")&amp;" %) da tabela."))</f>
        <v>OK, confere com a tabela.</v>
      </c>
    </row>
    <row r="1170" spans="1:14" ht="30" customHeight="1" x14ac:dyDescent="0.25">
      <c r="A1170" s="16" t="s">
        <v>506</v>
      </c>
      <c r="B1170" s="16">
        <v>1870</v>
      </c>
      <c r="C1170" s="66" t="str">
        <f>VLOOKUP(B1170,IF(A1170="COMPOSICAO",S!$A:$D,I!$A:$D),2,FALSE)</f>
        <v>CURVA 90 GRAUS, LONGA, DE PVC RIGIDO ROSCAVEL, DE 1/2", PARA ELETRODUTO</v>
      </c>
      <c r="D1170" s="66"/>
      <c r="E1170" s="66"/>
      <c r="F1170" s="66"/>
      <c r="G1170" s="16" t="str">
        <f>VLOOKUP(B1170,IF(A1170="COMPOSICAO",S!$A:$D,I!$A:$D),3,FALSE)</f>
        <v>UN</v>
      </c>
      <c r="H1170" s="21">
        <f>1</f>
        <v>1</v>
      </c>
      <c r="I1170" s="17">
        <f>IF(A1170="COMPOSICAO",VLOOKUP("TOTAL - "&amp;B1170,COMPOSICAO_AUX_1!$A:$J,10,FALSE),VLOOKUP(B1170,I!$A:$D,4,FALSE))</f>
        <v>1.71</v>
      </c>
      <c r="J1170" s="37">
        <f>TRUNC(H1170*I1170,2)</f>
        <v>1.71</v>
      </c>
      <c r="K1170" s="38"/>
      <c r="L1170" s="3"/>
      <c r="M1170" s="3"/>
      <c r="N1170" s="3"/>
    </row>
    <row r="1171" spans="1:14" ht="30" customHeight="1" x14ac:dyDescent="0.25">
      <c r="A1171" s="16" t="s">
        <v>507</v>
      </c>
      <c r="B1171" s="16">
        <v>88247</v>
      </c>
      <c r="C1171" s="66" t="str">
        <f>VLOOKUP(B1171,IF(A1171="COMPOSICAO",S!$A:$D,I!$A:$D),2,FALSE)</f>
        <v>AUXILIAR DE ELETRICISTA COM ENCARGOS COMPLEMENTARES</v>
      </c>
      <c r="D1171" s="66"/>
      <c r="E1171" s="66"/>
      <c r="F1171" s="66"/>
      <c r="G1171" s="16" t="str">
        <f>VLOOKUP(B1171,IF(A1171="COMPOSICAO",S!$A:$D,I!$A:$D),3,FALSE)</f>
        <v>H</v>
      </c>
      <c r="H1171" s="21">
        <f>0.167</f>
        <v>0.16700000000000001</v>
      </c>
      <c r="I1171" s="17">
        <f>IF(A1171="COMPOSICAO",VLOOKUP("TOTAL - "&amp;B1171,COMPOSICAO_AUX_1!$A:$J,10,FALSE),VLOOKUP(B1171,I!$A:$D,4,FALSE))</f>
        <v>21.669999999999998</v>
      </c>
      <c r="J1171" s="37">
        <f>TRUNC(H1171*I1171,2)</f>
        <v>3.61</v>
      </c>
      <c r="K1171" s="38"/>
      <c r="L1171" s="3"/>
      <c r="M1171" s="3"/>
      <c r="N1171" s="3"/>
    </row>
    <row r="1172" spans="1:14" ht="15" customHeight="1" x14ac:dyDescent="0.25">
      <c r="A1172" s="16" t="s">
        <v>507</v>
      </c>
      <c r="B1172" s="16">
        <v>88264</v>
      </c>
      <c r="C1172" s="66" t="str">
        <f>VLOOKUP(B1172,IF(A1172="COMPOSICAO",S!$A:$D,I!$A:$D),2,FALSE)</f>
        <v>ELETRICISTA COM ENCARGOS COMPLEMENTARES</v>
      </c>
      <c r="D1172" s="66"/>
      <c r="E1172" s="66"/>
      <c r="F1172" s="66"/>
      <c r="G1172" s="16" t="str">
        <f>VLOOKUP(B1172,IF(A1172="COMPOSICAO",S!$A:$D,I!$A:$D),3,FALSE)</f>
        <v>H</v>
      </c>
      <c r="H1172" s="21">
        <f>0.167</f>
        <v>0.16700000000000001</v>
      </c>
      <c r="I1172" s="17">
        <f>IF(A1172="COMPOSICAO",VLOOKUP("TOTAL - "&amp;B1172,COMPOSICAO_AUX_1!$A:$J,10,FALSE),VLOOKUP(B1172,I!$A:$D,4,FALSE))</f>
        <v>26.409999999999997</v>
      </c>
      <c r="J1172" s="37">
        <f>TRUNC(H1172*I1172,2)</f>
        <v>4.41</v>
      </c>
      <c r="K1172" s="38"/>
      <c r="L1172" s="3"/>
      <c r="M1172" s="3"/>
      <c r="N1172" s="3"/>
    </row>
    <row r="1173" spans="1:14" ht="15" customHeight="1" x14ac:dyDescent="0.25">
      <c r="A1173" s="22" t="s">
        <v>508</v>
      </c>
      <c r="B1173" s="23"/>
      <c r="C1173" s="23"/>
      <c r="D1173" s="23"/>
      <c r="E1173" s="23"/>
      <c r="F1173" s="23"/>
      <c r="G1173" s="24"/>
      <c r="H1173" s="25"/>
      <c r="I1173" s="18"/>
      <c r="J1173" s="37">
        <f>SUM(J1169:K1172)</f>
        <v>9.73</v>
      </c>
      <c r="K1173" s="38"/>
    </row>
    <row r="1174" spans="1:14" ht="15" customHeight="1" x14ac:dyDescent="0.25">
      <c r="A1174" s="22" t="str">
        <f>"TAXA DE BDI ("&amp;BDI&amp;" %)"</f>
        <v>TAXA DE BDI (20,34 %)</v>
      </c>
      <c r="B1174" s="23"/>
      <c r="C1174" s="23"/>
      <c r="D1174" s="23"/>
      <c r="E1174" s="23"/>
      <c r="F1174" s="23"/>
      <c r="G1174" s="24"/>
      <c r="H1174" s="25"/>
      <c r="I1174" s="18"/>
      <c r="J1174" s="37">
        <f>ROUND(J1173*(BDI/100),2)</f>
        <v>1.98</v>
      </c>
      <c r="K1174" s="38"/>
    </row>
    <row r="1175" spans="1:14" ht="15" customHeight="1" x14ac:dyDescent="0.25">
      <c r="A1175" s="22" t="s">
        <v>629</v>
      </c>
      <c r="B1175" s="23"/>
      <c r="C1175" s="23"/>
      <c r="D1175" s="23"/>
      <c r="E1175" s="23"/>
      <c r="F1175" s="23"/>
      <c r="G1175" s="24"/>
      <c r="H1175" s="25"/>
      <c r="I1175" s="18"/>
      <c r="J1175" s="37">
        <f>SUM(J1173:K1174)</f>
        <v>11.71</v>
      </c>
      <c r="K1175" s="38"/>
    </row>
    <row r="1176" spans="1:14" ht="15" customHeight="1" x14ac:dyDescent="0.25">
      <c r="A1176" s="3"/>
      <c r="B1176" s="3"/>
      <c r="C1176" s="3"/>
      <c r="D1176" s="3"/>
      <c r="E1176" s="3"/>
      <c r="F1176" s="3"/>
      <c r="G1176" s="3"/>
      <c r="H1176" s="3"/>
      <c r="I1176" s="3"/>
      <c r="J1176" s="3"/>
      <c r="K1176" s="3"/>
    </row>
    <row r="1177" spans="1:14" ht="15" customHeight="1" x14ac:dyDescent="0.25">
      <c r="A1177" s="10" t="s">
        <v>502</v>
      </c>
      <c r="B1177" s="10" t="s">
        <v>32</v>
      </c>
      <c r="C1177" s="70" t="s">
        <v>8</v>
      </c>
      <c r="D1177" s="71"/>
      <c r="E1177" s="71"/>
      <c r="F1177" s="71"/>
      <c r="G1177" s="6" t="s">
        <v>33</v>
      </c>
      <c r="H1177" s="6" t="s">
        <v>503</v>
      </c>
      <c r="I1177" s="6" t="s">
        <v>504</v>
      </c>
      <c r="J1177" s="44" t="s">
        <v>10</v>
      </c>
      <c r="K1177" s="45"/>
    </row>
    <row r="1178" spans="1:14" ht="60" customHeight="1" x14ac:dyDescent="0.25">
      <c r="A1178" s="6" t="s">
        <v>617</v>
      </c>
      <c r="B1178" s="6">
        <v>91902</v>
      </c>
      <c r="C1178" s="76" t="str">
        <f>VLOOKUP(B1178,S!$A:$D,2,FALSE)</f>
        <v>CURVA 90 GRAUS PARA ELETRODUTO, PVC, ROSCÁVEL, DN 25 MM (3/4"), PARA CIRCUITOS TERMINAIS, INSTALADA EM LAJE - FORNECIMENTO E INSTALAÇÃO. AF_12/2015</v>
      </c>
      <c r="D1178" s="76"/>
      <c r="E1178" s="76"/>
      <c r="F1178" s="77"/>
      <c r="G1178" s="6" t="str">
        <f>VLOOKUP(B1178,S!$A:$D,3,FALSE)</f>
        <v>UN</v>
      </c>
      <c r="H1178" s="20"/>
      <c r="I1178" s="20">
        <f>J1182</f>
        <v>11.43</v>
      </c>
      <c r="J1178" s="64"/>
      <c r="K1178" s="65"/>
      <c r="L1178" s="20">
        <f>VLOOKUP(B1178,S!$A:$D,4,FALSE)</f>
        <v>11.43</v>
      </c>
      <c r="M1178" s="6" t="str">
        <f>IF(ROUND((L1178-I1178),2)=0,"OK, confere com a tabela.",IF(ROUND((L1178-I1178),2)&lt;0,"ACIMA ("&amp;TEXT(ROUND(I1178*100/L1178,4),"0,0000")&amp;" %) da tabela.","ABAIXO ("&amp;TEXT(ROUND(I1178*100/L1178,4),"0,0000")&amp;" %) da tabela."))</f>
        <v>OK, confere com a tabela.</v>
      </c>
    </row>
    <row r="1179" spans="1:14" ht="30" customHeight="1" x14ac:dyDescent="0.25">
      <c r="A1179" s="16" t="s">
        <v>506</v>
      </c>
      <c r="B1179" s="16">
        <v>1879</v>
      </c>
      <c r="C1179" s="66" t="str">
        <f>VLOOKUP(B1179,IF(A1179="COMPOSICAO",S!$A:$D,I!$A:$D),2,FALSE)</f>
        <v>CURVA 90 GRAUS, LONGA, DE PVC RIGIDO ROSCAVEL, DE 3/4", PARA ELETRODUTO</v>
      </c>
      <c r="D1179" s="66"/>
      <c r="E1179" s="66"/>
      <c r="F1179" s="66"/>
      <c r="G1179" s="16" t="str">
        <f>VLOOKUP(B1179,IF(A1179="COMPOSICAO",S!$A:$D,I!$A:$D),3,FALSE)</f>
        <v>UN</v>
      </c>
      <c r="H1179" s="21">
        <f>1</f>
        <v>1</v>
      </c>
      <c r="I1179" s="17">
        <f>IF(A1179="COMPOSICAO",VLOOKUP("TOTAL - "&amp;B1179,COMPOSICAO_AUX_1!$A:$J,10,FALSE),VLOOKUP(B1179,I!$A:$D,4,FALSE))</f>
        <v>1.73</v>
      </c>
      <c r="J1179" s="37">
        <f>TRUNC(H1179*I1179,2)</f>
        <v>1.73</v>
      </c>
      <c r="K1179" s="38"/>
      <c r="L1179" s="3"/>
      <c r="M1179" s="3"/>
      <c r="N1179" s="3"/>
    </row>
    <row r="1180" spans="1:14" ht="30" customHeight="1" x14ac:dyDescent="0.25">
      <c r="A1180" s="16" t="s">
        <v>507</v>
      </c>
      <c r="B1180" s="16">
        <v>88247</v>
      </c>
      <c r="C1180" s="66" t="str">
        <f>VLOOKUP(B1180,IF(A1180="COMPOSICAO",S!$A:$D,I!$A:$D),2,FALSE)</f>
        <v>AUXILIAR DE ELETRICISTA COM ENCARGOS COMPLEMENTARES</v>
      </c>
      <c r="D1180" s="66"/>
      <c r="E1180" s="66"/>
      <c r="F1180" s="66"/>
      <c r="G1180" s="16" t="str">
        <f>VLOOKUP(B1180,IF(A1180="COMPOSICAO",S!$A:$D,I!$A:$D),3,FALSE)</f>
        <v>H</v>
      </c>
      <c r="H1180" s="21">
        <f>0.202</f>
        <v>0.20200000000000001</v>
      </c>
      <c r="I1180" s="17">
        <f>IF(A1180="COMPOSICAO",VLOOKUP("TOTAL - "&amp;B1180,COMPOSICAO_AUX_1!$A:$J,10,FALSE),VLOOKUP(B1180,I!$A:$D,4,FALSE))</f>
        <v>21.669999999999998</v>
      </c>
      <c r="J1180" s="37">
        <f>TRUNC(H1180*I1180,2)</f>
        <v>4.37</v>
      </c>
      <c r="K1180" s="38"/>
      <c r="L1180" s="3"/>
      <c r="M1180" s="3"/>
      <c r="N1180" s="3"/>
    </row>
    <row r="1181" spans="1:14" ht="15" customHeight="1" x14ac:dyDescent="0.25">
      <c r="A1181" s="16" t="s">
        <v>507</v>
      </c>
      <c r="B1181" s="16">
        <v>88264</v>
      </c>
      <c r="C1181" s="66" t="str">
        <f>VLOOKUP(B1181,IF(A1181="COMPOSICAO",S!$A:$D,I!$A:$D),2,FALSE)</f>
        <v>ELETRICISTA COM ENCARGOS COMPLEMENTARES</v>
      </c>
      <c r="D1181" s="66"/>
      <c r="E1181" s="66"/>
      <c r="F1181" s="66"/>
      <c r="G1181" s="16" t="str">
        <f>VLOOKUP(B1181,IF(A1181="COMPOSICAO",S!$A:$D,I!$A:$D),3,FALSE)</f>
        <v>H</v>
      </c>
      <c r="H1181" s="21">
        <f>0.202</f>
        <v>0.20200000000000001</v>
      </c>
      <c r="I1181" s="17">
        <f>IF(A1181="COMPOSICAO",VLOOKUP("TOTAL - "&amp;B1181,COMPOSICAO_AUX_1!$A:$J,10,FALSE),VLOOKUP(B1181,I!$A:$D,4,FALSE))</f>
        <v>26.409999999999997</v>
      </c>
      <c r="J1181" s="37">
        <f>TRUNC(H1181*I1181,2)</f>
        <v>5.33</v>
      </c>
      <c r="K1181" s="38"/>
      <c r="L1181" s="3"/>
      <c r="M1181" s="3"/>
      <c r="N1181" s="3"/>
    </row>
    <row r="1182" spans="1:14" ht="15" customHeight="1" x14ac:dyDescent="0.25">
      <c r="A1182" s="22" t="s">
        <v>508</v>
      </c>
      <c r="B1182" s="23"/>
      <c r="C1182" s="23"/>
      <c r="D1182" s="23"/>
      <c r="E1182" s="23"/>
      <c r="F1182" s="23"/>
      <c r="G1182" s="24"/>
      <c r="H1182" s="25"/>
      <c r="I1182" s="18"/>
      <c r="J1182" s="37">
        <f>SUM(J1178:K1181)</f>
        <v>11.43</v>
      </c>
      <c r="K1182" s="38"/>
    </row>
    <row r="1183" spans="1:14" ht="15" customHeight="1" x14ac:dyDescent="0.25">
      <c r="A1183" s="22" t="str">
        <f>"TAXA DE BDI ("&amp;BDI&amp;" %)"</f>
        <v>TAXA DE BDI (20,34 %)</v>
      </c>
      <c r="B1183" s="23"/>
      <c r="C1183" s="23"/>
      <c r="D1183" s="23"/>
      <c r="E1183" s="23"/>
      <c r="F1183" s="23"/>
      <c r="G1183" s="24"/>
      <c r="H1183" s="25"/>
      <c r="I1183" s="18"/>
      <c r="J1183" s="37">
        <f>ROUND(J1182*(BDI/100),2)</f>
        <v>2.3199999999999998</v>
      </c>
      <c r="K1183" s="38"/>
    </row>
    <row r="1184" spans="1:14" ht="15" customHeight="1" x14ac:dyDescent="0.25">
      <c r="A1184" s="22" t="s">
        <v>630</v>
      </c>
      <c r="B1184" s="23"/>
      <c r="C1184" s="23"/>
      <c r="D1184" s="23"/>
      <c r="E1184" s="23"/>
      <c r="F1184" s="23"/>
      <c r="G1184" s="24"/>
      <c r="H1184" s="25"/>
      <c r="I1184" s="18"/>
      <c r="J1184" s="37">
        <f>SUM(J1182:K1183)</f>
        <v>13.75</v>
      </c>
      <c r="K1184" s="38"/>
    </row>
    <row r="1185" spans="1:14" ht="15" customHeight="1" x14ac:dyDescent="0.25">
      <c r="A1185" s="3"/>
      <c r="B1185" s="3"/>
      <c r="C1185" s="3"/>
      <c r="D1185" s="3"/>
      <c r="E1185" s="3"/>
      <c r="F1185" s="3"/>
      <c r="G1185" s="3"/>
      <c r="H1185" s="3"/>
      <c r="I1185" s="3"/>
      <c r="J1185" s="3"/>
      <c r="K1185" s="3"/>
    </row>
    <row r="1186" spans="1:14" ht="15" customHeight="1" x14ac:dyDescent="0.25">
      <c r="A1186" s="10" t="s">
        <v>502</v>
      </c>
      <c r="B1186" s="10" t="s">
        <v>32</v>
      </c>
      <c r="C1186" s="70" t="s">
        <v>8</v>
      </c>
      <c r="D1186" s="71"/>
      <c r="E1186" s="71"/>
      <c r="F1186" s="71"/>
      <c r="G1186" s="6" t="s">
        <v>33</v>
      </c>
      <c r="H1186" s="6" t="s">
        <v>503</v>
      </c>
      <c r="I1186" s="6" t="s">
        <v>504</v>
      </c>
      <c r="J1186" s="44" t="s">
        <v>10</v>
      </c>
      <c r="K1186" s="45"/>
    </row>
    <row r="1187" spans="1:14" ht="60" customHeight="1" x14ac:dyDescent="0.25">
      <c r="A1187" s="6" t="s">
        <v>617</v>
      </c>
      <c r="B1187" s="6">
        <v>91905</v>
      </c>
      <c r="C1187" s="76" t="str">
        <f>VLOOKUP(B1187,S!$A:$D,2,FALSE)</f>
        <v>CURVA 90 GRAUS PARA ELETRODUTO, PVC, ROSCÁVEL, DN 32 MM (1"), PARA CIRCUITOS TERMINAIS, INSTALADA EM LAJE - FORNECIMENTO E INSTALAÇÃO. AF_12/2015</v>
      </c>
      <c r="D1187" s="76"/>
      <c r="E1187" s="76"/>
      <c r="F1187" s="77"/>
      <c r="G1187" s="6" t="str">
        <f>VLOOKUP(B1187,S!$A:$D,3,FALSE)</f>
        <v>UN</v>
      </c>
      <c r="H1187" s="20"/>
      <c r="I1187" s="20">
        <f>J1191</f>
        <v>14.670000000000002</v>
      </c>
      <c r="J1187" s="64"/>
      <c r="K1187" s="65"/>
      <c r="L1187" s="20">
        <f>VLOOKUP(B1187,S!$A:$D,4,FALSE)</f>
        <v>14.67</v>
      </c>
      <c r="M1187" s="6" t="str">
        <f>IF(ROUND((L1187-I1187),2)=0,"OK, confere com a tabela.",IF(ROUND((L1187-I1187),2)&lt;0,"ACIMA ("&amp;TEXT(ROUND(I1187*100/L1187,4),"0,0000")&amp;" %) da tabela.","ABAIXO ("&amp;TEXT(ROUND(I1187*100/L1187,4),"0,0000")&amp;" %) da tabela."))</f>
        <v>OK, confere com a tabela.</v>
      </c>
    </row>
    <row r="1188" spans="1:14" ht="30" customHeight="1" x14ac:dyDescent="0.25">
      <c r="A1188" s="16" t="s">
        <v>506</v>
      </c>
      <c r="B1188" s="16">
        <v>1884</v>
      </c>
      <c r="C1188" s="66" t="str">
        <f>VLOOKUP(B1188,IF(A1188="COMPOSICAO",S!$A:$D,I!$A:$D),2,FALSE)</f>
        <v>CURVA 90 GRAUS, LONGA, DE PVC RIGIDO ROSCAVEL, DE 1", PARA ELETRODUTO</v>
      </c>
      <c r="D1188" s="66"/>
      <c r="E1188" s="66"/>
      <c r="F1188" s="66"/>
      <c r="G1188" s="16" t="str">
        <f>VLOOKUP(B1188,IF(A1188="COMPOSICAO",S!$A:$D,I!$A:$D),3,FALSE)</f>
        <v>UN</v>
      </c>
      <c r="H1188" s="21">
        <f>1</f>
        <v>1</v>
      </c>
      <c r="I1188" s="17">
        <f>IF(A1188="COMPOSICAO",VLOOKUP("TOTAL - "&amp;B1188,COMPOSICAO_AUX_1!$A:$J,10,FALSE),VLOOKUP(B1188,I!$A:$D,4,FALSE))</f>
        <v>2.62</v>
      </c>
      <c r="J1188" s="37">
        <f>TRUNC(H1188*I1188,2)</f>
        <v>2.62</v>
      </c>
      <c r="K1188" s="38"/>
      <c r="L1188" s="3"/>
      <c r="M1188" s="3"/>
      <c r="N1188" s="3"/>
    </row>
    <row r="1189" spans="1:14" ht="30" customHeight="1" x14ac:dyDescent="0.25">
      <c r="A1189" s="16" t="s">
        <v>507</v>
      </c>
      <c r="B1189" s="16">
        <v>88247</v>
      </c>
      <c r="C1189" s="66" t="str">
        <f>VLOOKUP(B1189,IF(A1189="COMPOSICAO",S!$A:$D,I!$A:$D),2,FALSE)</f>
        <v>AUXILIAR DE ELETRICISTA COM ENCARGOS COMPLEMENTARES</v>
      </c>
      <c r="D1189" s="66"/>
      <c r="E1189" s="66"/>
      <c r="F1189" s="66"/>
      <c r="G1189" s="16" t="str">
        <f>VLOOKUP(B1189,IF(A1189="COMPOSICAO",S!$A:$D,I!$A:$D),3,FALSE)</f>
        <v>H</v>
      </c>
      <c r="H1189" s="21">
        <f>0.251</f>
        <v>0.251</v>
      </c>
      <c r="I1189" s="17">
        <f>IF(A1189="COMPOSICAO",VLOOKUP("TOTAL - "&amp;B1189,COMPOSICAO_AUX_1!$A:$J,10,FALSE),VLOOKUP(B1189,I!$A:$D,4,FALSE))</f>
        <v>21.669999999999998</v>
      </c>
      <c r="J1189" s="37">
        <f>TRUNC(H1189*I1189,2)</f>
        <v>5.43</v>
      </c>
      <c r="K1189" s="38"/>
      <c r="L1189" s="3"/>
      <c r="M1189" s="3"/>
      <c r="N1189" s="3"/>
    </row>
    <row r="1190" spans="1:14" ht="15" customHeight="1" x14ac:dyDescent="0.25">
      <c r="A1190" s="16" t="s">
        <v>507</v>
      </c>
      <c r="B1190" s="16">
        <v>88264</v>
      </c>
      <c r="C1190" s="66" t="str">
        <f>VLOOKUP(B1190,IF(A1190="COMPOSICAO",S!$A:$D,I!$A:$D),2,FALSE)</f>
        <v>ELETRICISTA COM ENCARGOS COMPLEMENTARES</v>
      </c>
      <c r="D1190" s="66"/>
      <c r="E1190" s="66"/>
      <c r="F1190" s="66"/>
      <c r="G1190" s="16" t="str">
        <f>VLOOKUP(B1190,IF(A1190="COMPOSICAO",S!$A:$D,I!$A:$D),3,FALSE)</f>
        <v>H</v>
      </c>
      <c r="H1190" s="21">
        <f>0.251</f>
        <v>0.251</v>
      </c>
      <c r="I1190" s="17">
        <f>IF(A1190="COMPOSICAO",VLOOKUP("TOTAL - "&amp;B1190,COMPOSICAO_AUX_1!$A:$J,10,FALSE),VLOOKUP(B1190,I!$A:$D,4,FALSE))</f>
        <v>26.409999999999997</v>
      </c>
      <c r="J1190" s="37">
        <f>TRUNC(H1190*I1190,2)</f>
        <v>6.62</v>
      </c>
      <c r="K1190" s="38"/>
      <c r="L1190" s="3"/>
      <c r="M1190" s="3"/>
      <c r="N1190" s="3"/>
    </row>
    <row r="1191" spans="1:14" ht="15" customHeight="1" x14ac:dyDescent="0.25">
      <c r="A1191" s="22" t="s">
        <v>508</v>
      </c>
      <c r="B1191" s="23"/>
      <c r="C1191" s="23"/>
      <c r="D1191" s="23"/>
      <c r="E1191" s="23"/>
      <c r="F1191" s="23"/>
      <c r="G1191" s="24"/>
      <c r="H1191" s="25"/>
      <c r="I1191" s="18"/>
      <c r="J1191" s="37">
        <f>SUM(J1187:K1190)</f>
        <v>14.670000000000002</v>
      </c>
      <c r="K1191" s="38"/>
    </row>
    <row r="1192" spans="1:14" ht="15" customHeight="1" x14ac:dyDescent="0.25">
      <c r="A1192" s="22" t="str">
        <f>"TAXA DE BDI ("&amp;BDI&amp;" %)"</f>
        <v>TAXA DE BDI (20,34 %)</v>
      </c>
      <c r="B1192" s="23"/>
      <c r="C1192" s="23"/>
      <c r="D1192" s="23"/>
      <c r="E1192" s="23"/>
      <c r="F1192" s="23"/>
      <c r="G1192" s="24"/>
      <c r="H1192" s="25"/>
      <c r="I1192" s="18"/>
      <c r="J1192" s="37">
        <f>ROUND(J1191*(BDI/100),2)</f>
        <v>2.98</v>
      </c>
      <c r="K1192" s="38"/>
    </row>
    <row r="1193" spans="1:14" ht="15" customHeight="1" x14ac:dyDescent="0.25">
      <c r="A1193" s="22" t="s">
        <v>631</v>
      </c>
      <c r="B1193" s="23"/>
      <c r="C1193" s="23"/>
      <c r="D1193" s="23"/>
      <c r="E1193" s="23"/>
      <c r="F1193" s="23"/>
      <c r="G1193" s="24"/>
      <c r="H1193" s="25"/>
      <c r="I1193" s="18"/>
      <c r="J1193" s="37">
        <f>SUM(J1191:K1192)</f>
        <v>17.650000000000002</v>
      </c>
      <c r="K1193" s="38"/>
    </row>
    <row r="1194" spans="1:14" ht="15" customHeight="1" x14ac:dyDescent="0.25">
      <c r="A1194" s="3"/>
      <c r="B1194" s="3"/>
      <c r="C1194" s="3"/>
      <c r="D1194" s="3"/>
      <c r="E1194" s="3"/>
      <c r="F1194" s="3"/>
      <c r="G1194" s="3"/>
      <c r="H1194" s="3"/>
      <c r="I1194" s="3"/>
      <c r="J1194" s="3"/>
      <c r="K1194" s="3"/>
    </row>
    <row r="1195" spans="1:14" ht="15" customHeight="1" x14ac:dyDescent="0.25">
      <c r="A1195" s="10" t="s">
        <v>502</v>
      </c>
      <c r="B1195" s="10" t="s">
        <v>32</v>
      </c>
      <c r="C1195" s="70" t="s">
        <v>8</v>
      </c>
      <c r="D1195" s="71"/>
      <c r="E1195" s="71"/>
      <c r="F1195" s="71"/>
      <c r="G1195" s="6" t="s">
        <v>33</v>
      </c>
      <c r="H1195" s="6" t="s">
        <v>503</v>
      </c>
      <c r="I1195" s="6" t="s">
        <v>504</v>
      </c>
      <c r="J1195" s="44" t="s">
        <v>10</v>
      </c>
      <c r="K1195" s="45"/>
    </row>
    <row r="1196" spans="1:14" ht="60" customHeight="1" x14ac:dyDescent="0.25">
      <c r="A1196" s="6" t="s">
        <v>617</v>
      </c>
      <c r="B1196" s="6">
        <v>91911</v>
      </c>
      <c r="C1196" s="76" t="str">
        <f>VLOOKUP(B1196,S!$A:$D,2,FALSE)</f>
        <v>CURVA 90 GRAUS PARA ELETRODUTO, PVC, ROSCÁVEL, DN 20 MM (1/2"), PARA CIRCUITOS TERMINAIS, INSTALADA EM PAREDE - FORNECIMENTO E INSTALAÇÃO. AF_12/2015</v>
      </c>
      <c r="D1196" s="76"/>
      <c r="E1196" s="76"/>
      <c r="F1196" s="77"/>
      <c r="G1196" s="6" t="str">
        <f>VLOOKUP(B1196,S!$A:$D,3,FALSE)</f>
        <v>UN</v>
      </c>
      <c r="H1196" s="20"/>
      <c r="I1196" s="20">
        <f>J1200</f>
        <v>12.030000000000001</v>
      </c>
      <c r="J1196" s="64"/>
      <c r="K1196" s="65"/>
      <c r="L1196" s="20">
        <f>VLOOKUP(B1196,S!$A:$D,4,FALSE)</f>
        <v>12.03</v>
      </c>
      <c r="M1196" s="6" t="str">
        <f>IF(ROUND((L1196-I1196),2)=0,"OK, confere com a tabela.",IF(ROUND((L1196-I1196),2)&lt;0,"ACIMA ("&amp;TEXT(ROUND(I1196*100/L1196,4),"0,0000")&amp;" %) da tabela.","ABAIXO ("&amp;TEXT(ROUND(I1196*100/L1196,4),"0,0000")&amp;" %) da tabela."))</f>
        <v>OK, confere com a tabela.</v>
      </c>
    </row>
    <row r="1197" spans="1:14" ht="30" customHeight="1" x14ac:dyDescent="0.25">
      <c r="A1197" s="16" t="s">
        <v>506</v>
      </c>
      <c r="B1197" s="16">
        <v>1870</v>
      </c>
      <c r="C1197" s="66" t="str">
        <f>VLOOKUP(B1197,IF(A1197="COMPOSICAO",S!$A:$D,I!$A:$D),2,FALSE)</f>
        <v>CURVA 90 GRAUS, LONGA, DE PVC RIGIDO ROSCAVEL, DE 1/2", PARA ELETRODUTO</v>
      </c>
      <c r="D1197" s="66"/>
      <c r="E1197" s="66"/>
      <c r="F1197" s="66"/>
      <c r="G1197" s="16" t="str">
        <f>VLOOKUP(B1197,IF(A1197="COMPOSICAO",S!$A:$D,I!$A:$D),3,FALSE)</f>
        <v>UN</v>
      </c>
      <c r="H1197" s="21">
        <f>1</f>
        <v>1</v>
      </c>
      <c r="I1197" s="17">
        <f>IF(A1197="COMPOSICAO",VLOOKUP("TOTAL - "&amp;B1197,COMPOSICAO_AUX_1!$A:$J,10,FALSE),VLOOKUP(B1197,I!$A:$D,4,FALSE))</f>
        <v>1.71</v>
      </c>
      <c r="J1197" s="37">
        <f>TRUNC(H1197*I1197,2)</f>
        <v>1.71</v>
      </c>
      <c r="K1197" s="38"/>
      <c r="L1197" s="3"/>
      <c r="M1197" s="3"/>
      <c r="N1197" s="3"/>
    </row>
    <row r="1198" spans="1:14" ht="30" customHeight="1" x14ac:dyDescent="0.25">
      <c r="A1198" s="16" t="s">
        <v>507</v>
      </c>
      <c r="B1198" s="16">
        <v>88247</v>
      </c>
      <c r="C1198" s="66" t="str">
        <f>VLOOKUP(B1198,IF(A1198="COMPOSICAO",S!$A:$D,I!$A:$D),2,FALSE)</f>
        <v>AUXILIAR DE ELETRICISTA COM ENCARGOS COMPLEMENTARES</v>
      </c>
      <c r="D1198" s="66"/>
      <c r="E1198" s="66"/>
      <c r="F1198" s="66"/>
      <c r="G1198" s="16" t="str">
        <f>VLOOKUP(B1198,IF(A1198="COMPOSICAO",S!$A:$D,I!$A:$D),3,FALSE)</f>
        <v>H</v>
      </c>
      <c r="H1198" s="21">
        <f>0.215</f>
        <v>0.215</v>
      </c>
      <c r="I1198" s="17">
        <f>IF(A1198="COMPOSICAO",VLOOKUP("TOTAL - "&amp;B1198,COMPOSICAO_AUX_1!$A:$J,10,FALSE),VLOOKUP(B1198,I!$A:$D,4,FALSE))</f>
        <v>21.669999999999998</v>
      </c>
      <c r="J1198" s="37">
        <f>TRUNC(H1198*I1198,2)</f>
        <v>4.6500000000000004</v>
      </c>
      <c r="K1198" s="38"/>
      <c r="L1198" s="3"/>
      <c r="M1198" s="3"/>
      <c r="N1198" s="3"/>
    </row>
    <row r="1199" spans="1:14" ht="15" customHeight="1" x14ac:dyDescent="0.25">
      <c r="A1199" s="16" t="s">
        <v>507</v>
      </c>
      <c r="B1199" s="16">
        <v>88264</v>
      </c>
      <c r="C1199" s="66" t="str">
        <f>VLOOKUP(B1199,IF(A1199="COMPOSICAO",S!$A:$D,I!$A:$D),2,FALSE)</f>
        <v>ELETRICISTA COM ENCARGOS COMPLEMENTARES</v>
      </c>
      <c r="D1199" s="66"/>
      <c r="E1199" s="66"/>
      <c r="F1199" s="66"/>
      <c r="G1199" s="16" t="str">
        <f>VLOOKUP(B1199,IF(A1199="COMPOSICAO",S!$A:$D,I!$A:$D),3,FALSE)</f>
        <v>H</v>
      </c>
      <c r="H1199" s="21">
        <f>0.215</f>
        <v>0.215</v>
      </c>
      <c r="I1199" s="17">
        <f>IF(A1199="COMPOSICAO",VLOOKUP("TOTAL - "&amp;B1199,COMPOSICAO_AUX_1!$A:$J,10,FALSE),VLOOKUP(B1199,I!$A:$D,4,FALSE))</f>
        <v>26.409999999999997</v>
      </c>
      <c r="J1199" s="37">
        <f>TRUNC(H1199*I1199,2)</f>
        <v>5.67</v>
      </c>
      <c r="K1199" s="38"/>
      <c r="L1199" s="3"/>
      <c r="M1199" s="3"/>
      <c r="N1199" s="3"/>
    </row>
    <row r="1200" spans="1:14" ht="15" customHeight="1" x14ac:dyDescent="0.25">
      <c r="A1200" s="22" t="s">
        <v>508</v>
      </c>
      <c r="B1200" s="23"/>
      <c r="C1200" s="23"/>
      <c r="D1200" s="23"/>
      <c r="E1200" s="23"/>
      <c r="F1200" s="23"/>
      <c r="G1200" s="24"/>
      <c r="H1200" s="25"/>
      <c r="I1200" s="18"/>
      <c r="J1200" s="37">
        <f>SUM(J1196:K1199)</f>
        <v>12.030000000000001</v>
      </c>
      <c r="K1200" s="38"/>
    </row>
    <row r="1201" spans="1:14" ht="15" customHeight="1" x14ac:dyDescent="0.25">
      <c r="A1201" s="22" t="str">
        <f>"TAXA DE BDI ("&amp;BDI&amp;" %)"</f>
        <v>TAXA DE BDI (20,34 %)</v>
      </c>
      <c r="B1201" s="23"/>
      <c r="C1201" s="23"/>
      <c r="D1201" s="23"/>
      <c r="E1201" s="23"/>
      <c r="F1201" s="23"/>
      <c r="G1201" s="24"/>
      <c r="H1201" s="25"/>
      <c r="I1201" s="18"/>
      <c r="J1201" s="37">
        <f>ROUND(J1200*(BDI/100),2)</f>
        <v>2.4500000000000002</v>
      </c>
      <c r="K1201" s="38"/>
    </row>
    <row r="1202" spans="1:14" ht="15" customHeight="1" x14ac:dyDescent="0.25">
      <c r="A1202" s="22" t="s">
        <v>632</v>
      </c>
      <c r="B1202" s="23"/>
      <c r="C1202" s="23"/>
      <c r="D1202" s="23"/>
      <c r="E1202" s="23"/>
      <c r="F1202" s="23"/>
      <c r="G1202" s="24"/>
      <c r="H1202" s="25"/>
      <c r="I1202" s="18"/>
      <c r="J1202" s="37">
        <f>SUM(J1200:K1201)</f>
        <v>14.48</v>
      </c>
      <c r="K1202" s="38"/>
    </row>
    <row r="1203" spans="1:14" ht="15" customHeight="1" x14ac:dyDescent="0.25">
      <c r="A1203" s="3"/>
      <c r="B1203" s="3"/>
      <c r="C1203" s="3"/>
      <c r="D1203" s="3"/>
      <c r="E1203" s="3"/>
      <c r="F1203" s="3"/>
      <c r="G1203" s="3"/>
      <c r="H1203" s="3"/>
      <c r="I1203" s="3"/>
      <c r="J1203" s="3"/>
      <c r="K1203" s="3"/>
    </row>
    <row r="1204" spans="1:14" ht="15" customHeight="1" x14ac:dyDescent="0.25">
      <c r="A1204" s="10" t="s">
        <v>502</v>
      </c>
      <c r="B1204" s="10" t="s">
        <v>32</v>
      </c>
      <c r="C1204" s="70" t="s">
        <v>8</v>
      </c>
      <c r="D1204" s="71"/>
      <c r="E1204" s="71"/>
      <c r="F1204" s="71"/>
      <c r="G1204" s="6" t="s">
        <v>33</v>
      </c>
      <c r="H1204" s="6" t="s">
        <v>503</v>
      </c>
      <c r="I1204" s="6" t="s">
        <v>504</v>
      </c>
      <c r="J1204" s="44" t="s">
        <v>10</v>
      </c>
      <c r="K1204" s="45"/>
    </row>
    <row r="1205" spans="1:14" ht="60" customHeight="1" x14ac:dyDescent="0.25">
      <c r="A1205" s="6" t="s">
        <v>617</v>
      </c>
      <c r="B1205" s="6">
        <v>91914</v>
      </c>
      <c r="C1205" s="76" t="str">
        <f>VLOOKUP(B1205,S!$A:$D,2,FALSE)</f>
        <v>CURVA 90 GRAUS PARA ELETRODUTO, PVC, ROSCÁVEL, DN 25 MM (3/4"), PARA CIRCUITOS TERMINAIS, INSTALADA EM PAREDE - FORNECIMENTO E INSTALAÇÃO. AF_12/2015</v>
      </c>
      <c r="D1205" s="76"/>
      <c r="E1205" s="76"/>
      <c r="F1205" s="77"/>
      <c r="G1205" s="6" t="str">
        <f>VLOOKUP(B1205,S!$A:$D,3,FALSE)</f>
        <v>UN</v>
      </c>
      <c r="H1205" s="20"/>
      <c r="I1205" s="20">
        <f>J1209</f>
        <v>13.21</v>
      </c>
      <c r="J1205" s="64"/>
      <c r="K1205" s="65"/>
      <c r="L1205" s="20">
        <f>VLOOKUP(B1205,S!$A:$D,4,FALSE)</f>
        <v>13.21</v>
      </c>
      <c r="M1205" s="6" t="str">
        <f>IF(ROUND((L1205-I1205),2)=0,"OK, confere com a tabela.",IF(ROUND((L1205-I1205),2)&lt;0,"ACIMA ("&amp;TEXT(ROUND(I1205*100/L1205,4),"0,0000")&amp;" %) da tabela.","ABAIXO ("&amp;TEXT(ROUND(I1205*100/L1205,4),"0,0000")&amp;" %) da tabela."))</f>
        <v>OK, confere com a tabela.</v>
      </c>
    </row>
    <row r="1206" spans="1:14" ht="30" customHeight="1" x14ac:dyDescent="0.25">
      <c r="A1206" s="16" t="s">
        <v>506</v>
      </c>
      <c r="B1206" s="16">
        <v>1879</v>
      </c>
      <c r="C1206" s="66" t="str">
        <f>VLOOKUP(B1206,IF(A1206="COMPOSICAO",S!$A:$D,I!$A:$D),2,FALSE)</f>
        <v>CURVA 90 GRAUS, LONGA, DE PVC RIGIDO ROSCAVEL, DE 3/4", PARA ELETRODUTO</v>
      </c>
      <c r="D1206" s="66"/>
      <c r="E1206" s="66"/>
      <c r="F1206" s="66"/>
      <c r="G1206" s="16" t="str">
        <f>VLOOKUP(B1206,IF(A1206="COMPOSICAO",S!$A:$D,I!$A:$D),3,FALSE)</f>
        <v>UN</v>
      </c>
      <c r="H1206" s="21">
        <f>1</f>
        <v>1</v>
      </c>
      <c r="I1206" s="17">
        <f>IF(A1206="COMPOSICAO",VLOOKUP("TOTAL - "&amp;B1206,COMPOSICAO_AUX_1!$A:$J,10,FALSE),VLOOKUP(B1206,I!$A:$D,4,FALSE))</f>
        <v>1.73</v>
      </c>
      <c r="J1206" s="37">
        <f>TRUNC(H1206*I1206,2)</f>
        <v>1.73</v>
      </c>
      <c r="K1206" s="38"/>
      <c r="L1206" s="3"/>
      <c r="M1206" s="3"/>
      <c r="N1206" s="3"/>
    </row>
    <row r="1207" spans="1:14" ht="30" customHeight="1" x14ac:dyDescent="0.25">
      <c r="A1207" s="16" t="s">
        <v>507</v>
      </c>
      <c r="B1207" s="16">
        <v>88247</v>
      </c>
      <c r="C1207" s="66" t="str">
        <f>VLOOKUP(B1207,IF(A1207="COMPOSICAO",S!$A:$D,I!$A:$D),2,FALSE)</f>
        <v>AUXILIAR DE ELETRICISTA COM ENCARGOS COMPLEMENTARES</v>
      </c>
      <c r="D1207" s="66"/>
      <c r="E1207" s="66"/>
      <c r="F1207" s="66"/>
      <c r="G1207" s="16" t="str">
        <f>VLOOKUP(B1207,IF(A1207="COMPOSICAO",S!$A:$D,I!$A:$D),3,FALSE)</f>
        <v>H</v>
      </c>
      <c r="H1207" s="21">
        <f>0.239</f>
        <v>0.23899999999999999</v>
      </c>
      <c r="I1207" s="17">
        <f>IF(A1207="COMPOSICAO",VLOOKUP("TOTAL - "&amp;B1207,COMPOSICAO_AUX_1!$A:$J,10,FALSE),VLOOKUP(B1207,I!$A:$D,4,FALSE))</f>
        <v>21.669999999999998</v>
      </c>
      <c r="J1207" s="37">
        <f>TRUNC(H1207*I1207,2)</f>
        <v>5.17</v>
      </c>
      <c r="K1207" s="38"/>
      <c r="L1207" s="3"/>
      <c r="M1207" s="3"/>
      <c r="N1207" s="3"/>
    </row>
    <row r="1208" spans="1:14" ht="15" customHeight="1" x14ac:dyDescent="0.25">
      <c r="A1208" s="16" t="s">
        <v>507</v>
      </c>
      <c r="B1208" s="16">
        <v>88264</v>
      </c>
      <c r="C1208" s="66" t="str">
        <f>VLOOKUP(B1208,IF(A1208="COMPOSICAO",S!$A:$D,I!$A:$D),2,FALSE)</f>
        <v>ELETRICISTA COM ENCARGOS COMPLEMENTARES</v>
      </c>
      <c r="D1208" s="66"/>
      <c r="E1208" s="66"/>
      <c r="F1208" s="66"/>
      <c r="G1208" s="16" t="str">
        <f>VLOOKUP(B1208,IF(A1208="COMPOSICAO",S!$A:$D,I!$A:$D),3,FALSE)</f>
        <v>H</v>
      </c>
      <c r="H1208" s="21">
        <f>0.239</f>
        <v>0.23899999999999999</v>
      </c>
      <c r="I1208" s="17">
        <f>IF(A1208="COMPOSICAO",VLOOKUP("TOTAL - "&amp;B1208,COMPOSICAO_AUX_1!$A:$J,10,FALSE),VLOOKUP(B1208,I!$A:$D,4,FALSE))</f>
        <v>26.409999999999997</v>
      </c>
      <c r="J1208" s="37">
        <f>TRUNC(H1208*I1208,2)</f>
        <v>6.31</v>
      </c>
      <c r="K1208" s="38"/>
      <c r="L1208" s="3"/>
      <c r="M1208" s="3"/>
      <c r="N1208" s="3"/>
    </row>
    <row r="1209" spans="1:14" ht="15" customHeight="1" x14ac:dyDescent="0.25">
      <c r="A1209" s="22" t="s">
        <v>508</v>
      </c>
      <c r="B1209" s="23"/>
      <c r="C1209" s="23"/>
      <c r="D1209" s="23"/>
      <c r="E1209" s="23"/>
      <c r="F1209" s="23"/>
      <c r="G1209" s="24"/>
      <c r="H1209" s="25"/>
      <c r="I1209" s="18"/>
      <c r="J1209" s="37">
        <f>SUM(J1205:K1208)</f>
        <v>13.21</v>
      </c>
      <c r="K1209" s="38"/>
    </row>
    <row r="1210" spans="1:14" ht="15" customHeight="1" x14ac:dyDescent="0.25">
      <c r="A1210" s="22" t="str">
        <f>"TAXA DE BDI ("&amp;BDI&amp;" %)"</f>
        <v>TAXA DE BDI (20,34 %)</v>
      </c>
      <c r="B1210" s="23"/>
      <c r="C1210" s="23"/>
      <c r="D1210" s="23"/>
      <c r="E1210" s="23"/>
      <c r="F1210" s="23"/>
      <c r="G1210" s="24"/>
      <c r="H1210" s="25"/>
      <c r="I1210" s="18"/>
      <c r="J1210" s="37">
        <f>ROUND(J1209*(BDI/100),2)</f>
        <v>2.69</v>
      </c>
      <c r="K1210" s="38"/>
    </row>
    <row r="1211" spans="1:14" ht="15" customHeight="1" x14ac:dyDescent="0.25">
      <c r="A1211" s="22" t="s">
        <v>633</v>
      </c>
      <c r="B1211" s="23"/>
      <c r="C1211" s="23"/>
      <c r="D1211" s="23"/>
      <c r="E1211" s="23"/>
      <c r="F1211" s="23"/>
      <c r="G1211" s="24"/>
      <c r="H1211" s="25"/>
      <c r="I1211" s="18"/>
      <c r="J1211" s="37">
        <f>SUM(J1209:K1210)</f>
        <v>15.9</v>
      </c>
      <c r="K1211" s="38"/>
    </row>
    <row r="1212" spans="1:14" ht="15" customHeight="1" x14ac:dyDescent="0.25">
      <c r="A1212" s="3"/>
      <c r="B1212" s="3"/>
      <c r="C1212" s="3"/>
      <c r="D1212" s="3"/>
      <c r="E1212" s="3"/>
      <c r="F1212" s="3"/>
      <c r="G1212" s="3"/>
      <c r="H1212" s="3"/>
      <c r="I1212" s="3"/>
      <c r="J1212" s="3"/>
      <c r="K1212" s="3"/>
    </row>
    <row r="1213" spans="1:14" ht="15" customHeight="1" x14ac:dyDescent="0.25">
      <c r="A1213" s="10" t="s">
        <v>502</v>
      </c>
      <c r="B1213" s="10" t="s">
        <v>32</v>
      </c>
      <c r="C1213" s="70" t="s">
        <v>8</v>
      </c>
      <c r="D1213" s="71"/>
      <c r="E1213" s="71"/>
      <c r="F1213" s="71"/>
      <c r="G1213" s="6" t="s">
        <v>33</v>
      </c>
      <c r="H1213" s="6" t="s">
        <v>503</v>
      </c>
      <c r="I1213" s="6" t="s">
        <v>504</v>
      </c>
      <c r="J1213" s="44" t="s">
        <v>10</v>
      </c>
      <c r="K1213" s="45"/>
    </row>
    <row r="1214" spans="1:14" ht="60" customHeight="1" x14ac:dyDescent="0.25">
      <c r="A1214" s="6" t="s">
        <v>617</v>
      </c>
      <c r="B1214" s="6">
        <v>91917</v>
      </c>
      <c r="C1214" s="76" t="str">
        <f>VLOOKUP(B1214,S!$A:$D,2,FALSE)</f>
        <v>CURVA 90 GRAUS PARA ELETRODUTO, PVC, ROSCÁVEL, DN 32 MM (1"), PARA CIRCUITOS TERMINAIS, INSTALADA EM PAREDE - FORNECIMENTO E INSTALAÇÃO. AF_12/2015</v>
      </c>
      <c r="D1214" s="76"/>
      <c r="E1214" s="76"/>
      <c r="F1214" s="77"/>
      <c r="G1214" s="6" t="str">
        <f>VLOOKUP(B1214,S!$A:$D,3,FALSE)</f>
        <v>UN</v>
      </c>
      <c r="H1214" s="20"/>
      <c r="I1214" s="20">
        <f>J1218</f>
        <v>15.73</v>
      </c>
      <c r="J1214" s="64"/>
      <c r="K1214" s="65"/>
      <c r="L1214" s="20">
        <f>VLOOKUP(B1214,S!$A:$D,4,FALSE)</f>
        <v>15.73</v>
      </c>
      <c r="M1214" s="6" t="str">
        <f>IF(ROUND((L1214-I1214),2)=0,"OK, confere com a tabela.",IF(ROUND((L1214-I1214),2)&lt;0,"ACIMA ("&amp;TEXT(ROUND(I1214*100/L1214,4),"0,0000")&amp;" %) da tabela.","ABAIXO ("&amp;TEXT(ROUND(I1214*100/L1214,4),"0,0000")&amp;" %) da tabela."))</f>
        <v>OK, confere com a tabela.</v>
      </c>
    </row>
    <row r="1215" spans="1:14" ht="30" customHeight="1" x14ac:dyDescent="0.25">
      <c r="A1215" s="16" t="s">
        <v>506</v>
      </c>
      <c r="B1215" s="16">
        <v>1884</v>
      </c>
      <c r="C1215" s="66" t="str">
        <f>VLOOKUP(B1215,IF(A1215="COMPOSICAO",S!$A:$D,I!$A:$D),2,FALSE)</f>
        <v>CURVA 90 GRAUS, LONGA, DE PVC RIGIDO ROSCAVEL, DE 1", PARA ELETRODUTO</v>
      </c>
      <c r="D1215" s="66"/>
      <c r="E1215" s="66"/>
      <c r="F1215" s="66"/>
      <c r="G1215" s="16" t="str">
        <f>VLOOKUP(B1215,IF(A1215="COMPOSICAO",S!$A:$D,I!$A:$D),3,FALSE)</f>
        <v>UN</v>
      </c>
      <c r="H1215" s="21">
        <f>1</f>
        <v>1</v>
      </c>
      <c r="I1215" s="17">
        <f>IF(A1215="COMPOSICAO",VLOOKUP("TOTAL - "&amp;B1215,COMPOSICAO_AUX_1!$A:$J,10,FALSE),VLOOKUP(B1215,I!$A:$D,4,FALSE))</f>
        <v>2.62</v>
      </c>
      <c r="J1215" s="37">
        <f>TRUNC(H1215*I1215,2)</f>
        <v>2.62</v>
      </c>
      <c r="K1215" s="38"/>
      <c r="L1215" s="3"/>
      <c r="M1215" s="3"/>
      <c r="N1215" s="3"/>
    </row>
    <row r="1216" spans="1:14" ht="30" customHeight="1" x14ac:dyDescent="0.25">
      <c r="A1216" s="16" t="s">
        <v>507</v>
      </c>
      <c r="B1216" s="16">
        <v>88247</v>
      </c>
      <c r="C1216" s="66" t="str">
        <f>VLOOKUP(B1216,IF(A1216="COMPOSICAO",S!$A:$D,I!$A:$D),2,FALSE)</f>
        <v>AUXILIAR DE ELETRICISTA COM ENCARGOS COMPLEMENTARES</v>
      </c>
      <c r="D1216" s="66"/>
      <c r="E1216" s="66"/>
      <c r="F1216" s="66"/>
      <c r="G1216" s="16" t="str">
        <f>VLOOKUP(B1216,IF(A1216="COMPOSICAO",S!$A:$D,I!$A:$D),3,FALSE)</f>
        <v>H</v>
      </c>
      <c r="H1216" s="21">
        <f>0.273</f>
        <v>0.27300000000000002</v>
      </c>
      <c r="I1216" s="17">
        <f>IF(A1216="COMPOSICAO",VLOOKUP("TOTAL - "&amp;B1216,COMPOSICAO_AUX_1!$A:$J,10,FALSE),VLOOKUP(B1216,I!$A:$D,4,FALSE))</f>
        <v>21.669999999999998</v>
      </c>
      <c r="J1216" s="37">
        <f>TRUNC(H1216*I1216,2)</f>
        <v>5.91</v>
      </c>
      <c r="K1216" s="38"/>
      <c r="L1216" s="3"/>
      <c r="M1216" s="3"/>
      <c r="N1216" s="3"/>
    </row>
    <row r="1217" spans="1:14" ht="15" customHeight="1" x14ac:dyDescent="0.25">
      <c r="A1217" s="16" t="s">
        <v>507</v>
      </c>
      <c r="B1217" s="16">
        <v>88264</v>
      </c>
      <c r="C1217" s="66" t="str">
        <f>VLOOKUP(B1217,IF(A1217="COMPOSICAO",S!$A:$D,I!$A:$D),2,FALSE)</f>
        <v>ELETRICISTA COM ENCARGOS COMPLEMENTARES</v>
      </c>
      <c r="D1217" s="66"/>
      <c r="E1217" s="66"/>
      <c r="F1217" s="66"/>
      <c r="G1217" s="16" t="str">
        <f>VLOOKUP(B1217,IF(A1217="COMPOSICAO",S!$A:$D,I!$A:$D),3,FALSE)</f>
        <v>H</v>
      </c>
      <c r="H1217" s="21">
        <f>0.273</f>
        <v>0.27300000000000002</v>
      </c>
      <c r="I1217" s="17">
        <f>IF(A1217="COMPOSICAO",VLOOKUP("TOTAL - "&amp;B1217,COMPOSICAO_AUX_1!$A:$J,10,FALSE),VLOOKUP(B1217,I!$A:$D,4,FALSE))</f>
        <v>26.409999999999997</v>
      </c>
      <c r="J1217" s="37">
        <f>TRUNC(H1217*I1217,2)</f>
        <v>7.2</v>
      </c>
      <c r="K1217" s="38"/>
      <c r="L1217" s="3"/>
      <c r="M1217" s="3"/>
      <c r="N1217" s="3"/>
    </row>
    <row r="1218" spans="1:14" ht="15" customHeight="1" x14ac:dyDescent="0.25">
      <c r="A1218" s="22" t="s">
        <v>508</v>
      </c>
      <c r="B1218" s="23"/>
      <c r="C1218" s="23"/>
      <c r="D1218" s="23"/>
      <c r="E1218" s="23"/>
      <c r="F1218" s="23"/>
      <c r="G1218" s="24"/>
      <c r="H1218" s="25"/>
      <c r="I1218" s="18"/>
      <c r="J1218" s="37">
        <f>SUM(J1214:K1217)</f>
        <v>15.73</v>
      </c>
      <c r="K1218" s="38"/>
    </row>
    <row r="1219" spans="1:14" ht="15" customHeight="1" x14ac:dyDescent="0.25">
      <c r="A1219" s="22" t="str">
        <f>"TAXA DE BDI ("&amp;BDI&amp;" %)"</f>
        <v>TAXA DE BDI (20,34 %)</v>
      </c>
      <c r="B1219" s="23"/>
      <c r="C1219" s="23"/>
      <c r="D1219" s="23"/>
      <c r="E1219" s="23"/>
      <c r="F1219" s="23"/>
      <c r="G1219" s="24"/>
      <c r="H1219" s="25"/>
      <c r="I1219" s="18"/>
      <c r="J1219" s="37">
        <f>ROUND(J1218*(BDI/100),2)</f>
        <v>3.2</v>
      </c>
      <c r="K1219" s="38"/>
    </row>
    <row r="1220" spans="1:14" ht="15" customHeight="1" x14ac:dyDescent="0.25">
      <c r="A1220" s="22" t="s">
        <v>634</v>
      </c>
      <c r="B1220" s="23"/>
      <c r="C1220" s="23"/>
      <c r="D1220" s="23"/>
      <c r="E1220" s="23"/>
      <c r="F1220" s="23"/>
      <c r="G1220" s="24"/>
      <c r="H1220" s="25"/>
      <c r="I1220" s="18"/>
      <c r="J1220" s="37">
        <f>SUM(J1218:K1219)</f>
        <v>18.93</v>
      </c>
      <c r="K1220" s="38"/>
    </row>
    <row r="1221" spans="1:14" ht="15" customHeight="1" x14ac:dyDescent="0.25">
      <c r="A1221" s="3"/>
      <c r="B1221" s="3"/>
      <c r="C1221" s="3"/>
      <c r="D1221" s="3"/>
      <c r="E1221" s="3"/>
      <c r="F1221" s="3"/>
      <c r="G1221" s="3"/>
      <c r="H1221" s="3"/>
      <c r="I1221" s="3"/>
      <c r="J1221" s="3"/>
      <c r="K1221" s="3"/>
    </row>
    <row r="1222" spans="1:14" ht="15" customHeight="1" x14ac:dyDescent="0.25">
      <c r="A1222" s="10" t="s">
        <v>502</v>
      </c>
      <c r="B1222" s="10" t="s">
        <v>32</v>
      </c>
      <c r="C1222" s="70" t="s">
        <v>8</v>
      </c>
      <c r="D1222" s="71"/>
      <c r="E1222" s="71"/>
      <c r="F1222" s="71"/>
      <c r="G1222" s="6" t="s">
        <v>33</v>
      </c>
      <c r="H1222" s="6" t="s">
        <v>503</v>
      </c>
      <c r="I1222" s="6" t="s">
        <v>504</v>
      </c>
      <c r="J1222" s="44" t="s">
        <v>10</v>
      </c>
      <c r="K1222" s="45"/>
    </row>
    <row r="1223" spans="1:14" ht="45" customHeight="1" x14ac:dyDescent="0.25">
      <c r="A1223" s="6" t="s">
        <v>617</v>
      </c>
      <c r="B1223" s="6">
        <v>91926</v>
      </c>
      <c r="C1223" s="76" t="str">
        <f>VLOOKUP(B1223,S!$A:$D,2,FALSE)</f>
        <v>CABO DE COBRE FLEXÍVEL ISOLADO, 2,5 MM², ANTI-CHAMA 450/750 V, PARA CIRCUITOS TERMINAIS - FORNECIMENTO E INSTALAÇÃO. AF_12/2015</v>
      </c>
      <c r="D1223" s="76"/>
      <c r="E1223" s="76"/>
      <c r="F1223" s="77"/>
      <c r="G1223" s="6" t="str">
        <f>VLOOKUP(B1223,S!$A:$D,3,FALSE)</f>
        <v>M</v>
      </c>
      <c r="H1223" s="20"/>
      <c r="I1223" s="20">
        <f>J1228</f>
        <v>4.29</v>
      </c>
      <c r="J1223" s="64"/>
      <c r="K1223" s="65"/>
      <c r="L1223" s="20">
        <f>VLOOKUP(B1223,S!$A:$D,4,FALSE)</f>
        <v>4.29</v>
      </c>
      <c r="M1223" s="6" t="str">
        <f>IF(ROUND((L1223-I1223),2)=0,"OK, confere com a tabela.",IF(ROUND((L1223-I1223),2)&lt;0,"ACIMA ("&amp;TEXT(ROUND(I1223*100/L1223,4),"0,0000")&amp;" %) da tabela.","ABAIXO ("&amp;TEXT(ROUND(I1223*100/L1223,4),"0,0000")&amp;" %) da tabela."))</f>
        <v>OK, confere com a tabela.</v>
      </c>
    </row>
    <row r="1224" spans="1:14" ht="45" customHeight="1" x14ac:dyDescent="0.25">
      <c r="A1224" s="16" t="s">
        <v>506</v>
      </c>
      <c r="B1224" s="16">
        <v>1014</v>
      </c>
      <c r="C1224" s="66" t="str">
        <f>VLOOKUP(B1224,IF(A1224="COMPOSICAO",S!$A:$D,I!$A:$D),2,FALSE)</f>
        <v>CABO DE COBRE, FLEXIVEL, CLASSE 4 OU 5, ISOLACAO EM PVC/A, ANTICHAMA BWF-B, 1 CONDUTOR, 450/750 V, SECAO NOMINAL 2,5 MM2</v>
      </c>
      <c r="D1224" s="66"/>
      <c r="E1224" s="66"/>
      <c r="F1224" s="66"/>
      <c r="G1224" s="16" t="str">
        <f>VLOOKUP(B1224,IF(A1224="COMPOSICAO",S!$A:$D,I!$A:$D),3,FALSE)</f>
        <v>M</v>
      </c>
      <c r="H1224" s="21">
        <f>1.19</f>
        <v>1.19</v>
      </c>
      <c r="I1224" s="17">
        <f>IF(A1224="COMPOSICAO",VLOOKUP("TOTAL - "&amp;B1224,COMPOSICAO_AUX_1!$A:$J,10,FALSE),VLOOKUP(B1224,I!$A:$D,4,FALSE))</f>
        <v>2.38</v>
      </c>
      <c r="J1224" s="37">
        <f>TRUNC(H1224*I1224,2)</f>
        <v>2.83</v>
      </c>
      <c r="K1224" s="38"/>
      <c r="L1224" s="3"/>
      <c r="M1224" s="3"/>
      <c r="N1224" s="3"/>
    </row>
    <row r="1225" spans="1:14" ht="30" customHeight="1" x14ac:dyDescent="0.25">
      <c r="A1225" s="16" t="s">
        <v>506</v>
      </c>
      <c r="B1225" s="16">
        <v>21127</v>
      </c>
      <c r="C1225" s="66" t="str">
        <f>VLOOKUP(B1225,IF(A1225="COMPOSICAO",S!$A:$D,I!$A:$D),2,FALSE)</f>
        <v>FITA ISOLANTE ADESIVA ANTICHAMA, USO ATE 750 V, EM ROLO DE 19 MM X 5 M</v>
      </c>
      <c r="D1225" s="66"/>
      <c r="E1225" s="66"/>
      <c r="F1225" s="66"/>
      <c r="G1225" s="16" t="str">
        <f>VLOOKUP(B1225,IF(A1225="COMPOSICAO",S!$A:$D,I!$A:$D),3,FALSE)</f>
        <v>UN</v>
      </c>
      <c r="H1225" s="21">
        <f>0.009</f>
        <v>8.9999999999999993E-3</v>
      </c>
      <c r="I1225" s="17">
        <f>IF(A1225="COMPOSICAO",VLOOKUP("TOTAL - "&amp;B1225,COMPOSICAO_AUX_1!$A:$J,10,FALSE),VLOOKUP(B1225,I!$A:$D,4,FALSE))</f>
        <v>3.02</v>
      </c>
      <c r="J1225" s="37">
        <f>TRUNC(H1225*I1225,2)</f>
        <v>0.02</v>
      </c>
      <c r="K1225" s="38"/>
      <c r="L1225" s="3"/>
      <c r="M1225" s="3"/>
      <c r="N1225" s="3"/>
    </row>
    <row r="1226" spans="1:14" ht="30" customHeight="1" x14ac:dyDescent="0.25">
      <c r="A1226" s="16" t="s">
        <v>507</v>
      </c>
      <c r="B1226" s="16">
        <v>88247</v>
      </c>
      <c r="C1226" s="66" t="str">
        <f>VLOOKUP(B1226,IF(A1226="COMPOSICAO",S!$A:$D,I!$A:$D),2,FALSE)</f>
        <v>AUXILIAR DE ELETRICISTA COM ENCARGOS COMPLEMENTARES</v>
      </c>
      <c r="D1226" s="66"/>
      <c r="E1226" s="66"/>
      <c r="F1226" s="66"/>
      <c r="G1226" s="16" t="str">
        <f>VLOOKUP(B1226,IF(A1226="COMPOSICAO",S!$A:$D,I!$A:$D),3,FALSE)</f>
        <v>H</v>
      </c>
      <c r="H1226" s="21">
        <f>0.03</f>
        <v>0.03</v>
      </c>
      <c r="I1226" s="17">
        <f>IF(A1226="COMPOSICAO",VLOOKUP("TOTAL - "&amp;B1226,COMPOSICAO_AUX_1!$A:$J,10,FALSE),VLOOKUP(B1226,I!$A:$D,4,FALSE))</f>
        <v>21.669999999999998</v>
      </c>
      <c r="J1226" s="37">
        <f>TRUNC(H1226*I1226,2)</f>
        <v>0.65</v>
      </c>
      <c r="K1226" s="38"/>
      <c r="L1226" s="3"/>
      <c r="M1226" s="3"/>
      <c r="N1226" s="3"/>
    </row>
    <row r="1227" spans="1:14" ht="15" customHeight="1" x14ac:dyDescent="0.25">
      <c r="A1227" s="16" t="s">
        <v>507</v>
      </c>
      <c r="B1227" s="16">
        <v>88264</v>
      </c>
      <c r="C1227" s="66" t="str">
        <f>VLOOKUP(B1227,IF(A1227="COMPOSICAO",S!$A:$D,I!$A:$D),2,FALSE)</f>
        <v>ELETRICISTA COM ENCARGOS COMPLEMENTARES</v>
      </c>
      <c r="D1227" s="66"/>
      <c r="E1227" s="66"/>
      <c r="F1227" s="66"/>
      <c r="G1227" s="16" t="str">
        <f>VLOOKUP(B1227,IF(A1227="COMPOSICAO",S!$A:$D,I!$A:$D),3,FALSE)</f>
        <v>H</v>
      </c>
      <c r="H1227" s="21">
        <f>0.03</f>
        <v>0.03</v>
      </c>
      <c r="I1227" s="17">
        <f>IF(A1227="COMPOSICAO",VLOOKUP("TOTAL - "&amp;B1227,COMPOSICAO_AUX_1!$A:$J,10,FALSE),VLOOKUP(B1227,I!$A:$D,4,FALSE))</f>
        <v>26.409999999999997</v>
      </c>
      <c r="J1227" s="37">
        <f>TRUNC(H1227*I1227,2)</f>
        <v>0.79</v>
      </c>
      <c r="K1227" s="38"/>
      <c r="L1227" s="3"/>
      <c r="M1227" s="3"/>
      <c r="N1227" s="3"/>
    </row>
    <row r="1228" spans="1:14" ht="15" customHeight="1" x14ac:dyDescent="0.25">
      <c r="A1228" s="22" t="s">
        <v>508</v>
      </c>
      <c r="B1228" s="23"/>
      <c r="C1228" s="23"/>
      <c r="D1228" s="23"/>
      <c r="E1228" s="23"/>
      <c r="F1228" s="23"/>
      <c r="G1228" s="24"/>
      <c r="H1228" s="25"/>
      <c r="I1228" s="18"/>
      <c r="J1228" s="37">
        <f>SUM(J1223:K1227)</f>
        <v>4.29</v>
      </c>
      <c r="K1228" s="38"/>
    </row>
    <row r="1229" spans="1:14" ht="15" customHeight="1" x14ac:dyDescent="0.25">
      <c r="A1229" s="22" t="str">
        <f>"TAXA DE BDI ("&amp;BDI&amp;" %)"</f>
        <v>TAXA DE BDI (20,34 %)</v>
      </c>
      <c r="B1229" s="23"/>
      <c r="C1229" s="23"/>
      <c r="D1229" s="23"/>
      <c r="E1229" s="23"/>
      <c r="F1229" s="23"/>
      <c r="G1229" s="24"/>
      <c r="H1229" s="25"/>
      <c r="I1229" s="18"/>
      <c r="J1229" s="37">
        <f>ROUND(J1228*(BDI/100),2)</f>
        <v>0.87</v>
      </c>
      <c r="K1229" s="38"/>
    </row>
    <row r="1230" spans="1:14" ht="15" customHeight="1" x14ac:dyDescent="0.25">
      <c r="A1230" s="22" t="s">
        <v>635</v>
      </c>
      <c r="B1230" s="23"/>
      <c r="C1230" s="23"/>
      <c r="D1230" s="23"/>
      <c r="E1230" s="23"/>
      <c r="F1230" s="23"/>
      <c r="G1230" s="24"/>
      <c r="H1230" s="25"/>
      <c r="I1230" s="18"/>
      <c r="J1230" s="37">
        <f>SUM(J1228:K1229)</f>
        <v>5.16</v>
      </c>
      <c r="K1230" s="38"/>
    </row>
    <row r="1231" spans="1:14" ht="15" customHeight="1" x14ac:dyDescent="0.25">
      <c r="A1231" s="3"/>
      <c r="B1231" s="3"/>
      <c r="C1231" s="3"/>
      <c r="D1231" s="3"/>
      <c r="E1231" s="3"/>
      <c r="F1231" s="3"/>
      <c r="G1231" s="3"/>
      <c r="H1231" s="3"/>
      <c r="I1231" s="3"/>
      <c r="J1231" s="3"/>
      <c r="K1231" s="3"/>
    </row>
    <row r="1232" spans="1:14" ht="15" customHeight="1" x14ac:dyDescent="0.25">
      <c r="A1232" s="10" t="s">
        <v>502</v>
      </c>
      <c r="B1232" s="10" t="s">
        <v>32</v>
      </c>
      <c r="C1232" s="70" t="s">
        <v>8</v>
      </c>
      <c r="D1232" s="71"/>
      <c r="E1232" s="71"/>
      <c r="F1232" s="71"/>
      <c r="G1232" s="6" t="s">
        <v>33</v>
      </c>
      <c r="H1232" s="6" t="s">
        <v>503</v>
      </c>
      <c r="I1232" s="6" t="s">
        <v>504</v>
      </c>
      <c r="J1232" s="44" t="s">
        <v>10</v>
      </c>
      <c r="K1232" s="45"/>
    </row>
    <row r="1233" spans="1:14" ht="45" customHeight="1" x14ac:dyDescent="0.25">
      <c r="A1233" s="6" t="s">
        <v>617</v>
      </c>
      <c r="B1233" s="6">
        <v>91928</v>
      </c>
      <c r="C1233" s="76" t="str">
        <f>VLOOKUP(B1233,S!$A:$D,2,FALSE)</f>
        <v>CABO DE COBRE FLEXÍVEL ISOLADO, 4 MM², ANTI-CHAMA 450/750 V, PARA CIRCUITOS TERMINAIS - FORNECIMENTO E INSTALAÇÃO. AF_12/2015</v>
      </c>
      <c r="D1233" s="76"/>
      <c r="E1233" s="76"/>
      <c r="F1233" s="77"/>
      <c r="G1233" s="6" t="str">
        <f>VLOOKUP(B1233,S!$A:$D,3,FALSE)</f>
        <v>M</v>
      </c>
      <c r="H1233" s="20"/>
      <c r="I1233" s="20">
        <f>J1238</f>
        <v>6.63</v>
      </c>
      <c r="J1233" s="64"/>
      <c r="K1233" s="65"/>
      <c r="L1233" s="20">
        <f>VLOOKUP(B1233,S!$A:$D,4,FALSE)</f>
        <v>6.63</v>
      </c>
      <c r="M1233" s="6" t="str">
        <f>IF(ROUND((L1233-I1233),2)=0,"OK, confere com a tabela.",IF(ROUND((L1233-I1233),2)&lt;0,"ACIMA ("&amp;TEXT(ROUND(I1233*100/L1233,4),"0,0000")&amp;" %) da tabela.","ABAIXO ("&amp;TEXT(ROUND(I1233*100/L1233,4),"0,0000")&amp;" %) da tabela."))</f>
        <v>OK, confere com a tabela.</v>
      </c>
    </row>
    <row r="1234" spans="1:14" ht="45" customHeight="1" x14ac:dyDescent="0.25">
      <c r="A1234" s="16" t="s">
        <v>506</v>
      </c>
      <c r="B1234" s="16">
        <v>981</v>
      </c>
      <c r="C1234" s="66" t="str">
        <f>VLOOKUP(B1234,IF(A1234="COMPOSICAO",S!$A:$D,I!$A:$D),2,FALSE)</f>
        <v>CABO DE COBRE, FLEXIVEL, CLASSE 4 OU 5, ISOLACAO EM PVC/A, ANTICHAMA BWF-B, 1 CONDUTOR, 450/750 V, SECAO NOMINAL 4 MM2</v>
      </c>
      <c r="D1234" s="66"/>
      <c r="E1234" s="66"/>
      <c r="F1234" s="66"/>
      <c r="G1234" s="16" t="str">
        <f>VLOOKUP(B1234,IF(A1234="COMPOSICAO",S!$A:$D,I!$A:$D),3,FALSE)</f>
        <v>M</v>
      </c>
      <c r="H1234" s="21">
        <f>1.19</f>
        <v>1.19</v>
      </c>
      <c r="I1234" s="17">
        <f>IF(A1234="COMPOSICAO",VLOOKUP("TOTAL - "&amp;B1234,COMPOSICAO_AUX_1!$A:$J,10,FALSE),VLOOKUP(B1234,I!$A:$D,4,FALSE))</f>
        <v>3.95</v>
      </c>
      <c r="J1234" s="37">
        <f>TRUNC(H1234*I1234,2)</f>
        <v>4.7</v>
      </c>
      <c r="K1234" s="38"/>
      <c r="L1234" s="3"/>
      <c r="M1234" s="3"/>
      <c r="N1234" s="3"/>
    </row>
    <row r="1235" spans="1:14" ht="30" customHeight="1" x14ac:dyDescent="0.25">
      <c r="A1235" s="16" t="s">
        <v>506</v>
      </c>
      <c r="B1235" s="16">
        <v>21127</v>
      </c>
      <c r="C1235" s="66" t="str">
        <f>VLOOKUP(B1235,IF(A1235="COMPOSICAO",S!$A:$D,I!$A:$D),2,FALSE)</f>
        <v>FITA ISOLANTE ADESIVA ANTICHAMA, USO ATE 750 V, EM ROLO DE 19 MM X 5 M</v>
      </c>
      <c r="D1235" s="66"/>
      <c r="E1235" s="66"/>
      <c r="F1235" s="66"/>
      <c r="G1235" s="16" t="str">
        <f>VLOOKUP(B1235,IF(A1235="COMPOSICAO",S!$A:$D,I!$A:$D),3,FALSE)</f>
        <v>UN</v>
      </c>
      <c r="H1235" s="21">
        <f>0.009</f>
        <v>8.9999999999999993E-3</v>
      </c>
      <c r="I1235" s="17">
        <f>IF(A1235="COMPOSICAO",VLOOKUP("TOTAL - "&amp;B1235,COMPOSICAO_AUX_1!$A:$J,10,FALSE),VLOOKUP(B1235,I!$A:$D,4,FALSE))</f>
        <v>3.02</v>
      </c>
      <c r="J1235" s="37">
        <f>TRUNC(H1235*I1235,2)</f>
        <v>0.02</v>
      </c>
      <c r="K1235" s="38"/>
      <c r="L1235" s="3"/>
      <c r="M1235" s="3"/>
      <c r="N1235" s="3"/>
    </row>
    <row r="1236" spans="1:14" ht="30" customHeight="1" x14ac:dyDescent="0.25">
      <c r="A1236" s="16" t="s">
        <v>507</v>
      </c>
      <c r="B1236" s="16">
        <v>88247</v>
      </c>
      <c r="C1236" s="66" t="str">
        <f>VLOOKUP(B1236,IF(A1236="COMPOSICAO",S!$A:$D,I!$A:$D),2,FALSE)</f>
        <v>AUXILIAR DE ELETRICISTA COM ENCARGOS COMPLEMENTARES</v>
      </c>
      <c r="D1236" s="66"/>
      <c r="E1236" s="66"/>
      <c r="F1236" s="66"/>
      <c r="G1236" s="16" t="str">
        <f>VLOOKUP(B1236,IF(A1236="COMPOSICAO",S!$A:$D,I!$A:$D),3,FALSE)</f>
        <v>H</v>
      </c>
      <c r="H1236" s="21">
        <f>0.04</f>
        <v>0.04</v>
      </c>
      <c r="I1236" s="17">
        <f>IF(A1236="COMPOSICAO",VLOOKUP("TOTAL - "&amp;B1236,COMPOSICAO_AUX_1!$A:$J,10,FALSE),VLOOKUP(B1236,I!$A:$D,4,FALSE))</f>
        <v>21.669999999999998</v>
      </c>
      <c r="J1236" s="37">
        <f>TRUNC(H1236*I1236,2)</f>
        <v>0.86</v>
      </c>
      <c r="K1236" s="38"/>
      <c r="L1236" s="3"/>
      <c r="M1236" s="3"/>
      <c r="N1236" s="3"/>
    </row>
    <row r="1237" spans="1:14" ht="15" customHeight="1" x14ac:dyDescent="0.25">
      <c r="A1237" s="16" t="s">
        <v>507</v>
      </c>
      <c r="B1237" s="16">
        <v>88264</v>
      </c>
      <c r="C1237" s="66" t="str">
        <f>VLOOKUP(B1237,IF(A1237="COMPOSICAO",S!$A:$D,I!$A:$D),2,FALSE)</f>
        <v>ELETRICISTA COM ENCARGOS COMPLEMENTARES</v>
      </c>
      <c r="D1237" s="66"/>
      <c r="E1237" s="66"/>
      <c r="F1237" s="66"/>
      <c r="G1237" s="16" t="str">
        <f>VLOOKUP(B1237,IF(A1237="COMPOSICAO",S!$A:$D,I!$A:$D),3,FALSE)</f>
        <v>H</v>
      </c>
      <c r="H1237" s="21">
        <f>0.04</f>
        <v>0.04</v>
      </c>
      <c r="I1237" s="17">
        <f>IF(A1237="COMPOSICAO",VLOOKUP("TOTAL - "&amp;B1237,COMPOSICAO_AUX_1!$A:$J,10,FALSE),VLOOKUP(B1237,I!$A:$D,4,FALSE))</f>
        <v>26.409999999999997</v>
      </c>
      <c r="J1237" s="37">
        <f>TRUNC(H1237*I1237,2)</f>
        <v>1.05</v>
      </c>
      <c r="K1237" s="38"/>
      <c r="L1237" s="3"/>
      <c r="M1237" s="3"/>
      <c r="N1237" s="3"/>
    </row>
    <row r="1238" spans="1:14" ht="15" customHeight="1" x14ac:dyDescent="0.25">
      <c r="A1238" s="22" t="s">
        <v>508</v>
      </c>
      <c r="B1238" s="23"/>
      <c r="C1238" s="23"/>
      <c r="D1238" s="23"/>
      <c r="E1238" s="23"/>
      <c r="F1238" s="23"/>
      <c r="G1238" s="24"/>
      <c r="H1238" s="25"/>
      <c r="I1238" s="18"/>
      <c r="J1238" s="37">
        <f>SUM(J1233:K1237)</f>
        <v>6.63</v>
      </c>
      <c r="K1238" s="38"/>
    </row>
    <row r="1239" spans="1:14" ht="15" customHeight="1" x14ac:dyDescent="0.25">
      <c r="A1239" s="22" t="str">
        <f>"TAXA DE BDI ("&amp;BDI&amp;" %)"</f>
        <v>TAXA DE BDI (20,34 %)</v>
      </c>
      <c r="B1239" s="23"/>
      <c r="C1239" s="23"/>
      <c r="D1239" s="23"/>
      <c r="E1239" s="23"/>
      <c r="F1239" s="23"/>
      <c r="G1239" s="24"/>
      <c r="H1239" s="25"/>
      <c r="I1239" s="18"/>
      <c r="J1239" s="37">
        <f>ROUND(J1238*(BDI/100),2)</f>
        <v>1.35</v>
      </c>
      <c r="K1239" s="38"/>
    </row>
    <row r="1240" spans="1:14" ht="15" customHeight="1" x14ac:dyDescent="0.25">
      <c r="A1240" s="22" t="s">
        <v>636</v>
      </c>
      <c r="B1240" s="23"/>
      <c r="C1240" s="23"/>
      <c r="D1240" s="23"/>
      <c r="E1240" s="23"/>
      <c r="F1240" s="23"/>
      <c r="G1240" s="24"/>
      <c r="H1240" s="25"/>
      <c r="I1240" s="18"/>
      <c r="J1240" s="37">
        <f>SUM(J1238:K1239)</f>
        <v>7.98</v>
      </c>
      <c r="K1240" s="38"/>
    </row>
    <row r="1241" spans="1:14" ht="15" customHeight="1" x14ac:dyDescent="0.25">
      <c r="A1241" s="3"/>
      <c r="B1241" s="3"/>
      <c r="C1241" s="3"/>
      <c r="D1241" s="3"/>
      <c r="E1241" s="3"/>
      <c r="F1241" s="3"/>
      <c r="G1241" s="3"/>
      <c r="H1241" s="3"/>
      <c r="I1241" s="3"/>
      <c r="J1241" s="3"/>
      <c r="K1241" s="3"/>
    </row>
    <row r="1242" spans="1:14" ht="15" customHeight="1" x14ac:dyDescent="0.25">
      <c r="A1242" s="10" t="s">
        <v>502</v>
      </c>
      <c r="B1242" s="10" t="s">
        <v>32</v>
      </c>
      <c r="C1242" s="70" t="s">
        <v>8</v>
      </c>
      <c r="D1242" s="71"/>
      <c r="E1242" s="71"/>
      <c r="F1242" s="71"/>
      <c r="G1242" s="6" t="s">
        <v>33</v>
      </c>
      <c r="H1242" s="6" t="s">
        <v>503</v>
      </c>
      <c r="I1242" s="6" t="s">
        <v>504</v>
      </c>
      <c r="J1242" s="44" t="s">
        <v>10</v>
      </c>
      <c r="K1242" s="45"/>
    </row>
    <row r="1243" spans="1:14" ht="45" customHeight="1" x14ac:dyDescent="0.25">
      <c r="A1243" s="6" t="s">
        <v>617</v>
      </c>
      <c r="B1243" s="6">
        <v>91930</v>
      </c>
      <c r="C1243" s="76" t="str">
        <f>VLOOKUP(B1243,S!$A:$D,2,FALSE)</f>
        <v>CABO DE COBRE FLEXÍVEL ISOLADO, 6 MM², ANTI-CHAMA 450/750 V, PARA CIRCUITOS TERMINAIS - FORNECIMENTO E INSTALAÇÃO. AF_12/2015</v>
      </c>
      <c r="D1243" s="76"/>
      <c r="E1243" s="76"/>
      <c r="F1243" s="77"/>
      <c r="G1243" s="6" t="str">
        <f>VLOOKUP(B1243,S!$A:$D,3,FALSE)</f>
        <v>M</v>
      </c>
      <c r="H1243" s="20"/>
      <c r="I1243" s="20">
        <f>J1248</f>
        <v>9.26</v>
      </c>
      <c r="J1243" s="64"/>
      <c r="K1243" s="65"/>
      <c r="L1243" s="20">
        <f>VLOOKUP(B1243,S!$A:$D,4,FALSE)</f>
        <v>9.26</v>
      </c>
      <c r="M1243" s="6" t="str">
        <f>IF(ROUND((L1243-I1243),2)=0,"OK, confere com a tabela.",IF(ROUND((L1243-I1243),2)&lt;0,"ACIMA ("&amp;TEXT(ROUND(I1243*100/L1243,4),"0,0000")&amp;" %) da tabela.","ABAIXO ("&amp;TEXT(ROUND(I1243*100/L1243,4),"0,0000")&amp;" %) da tabela."))</f>
        <v>OK, confere com a tabela.</v>
      </c>
    </row>
    <row r="1244" spans="1:14" ht="45" customHeight="1" x14ac:dyDescent="0.25">
      <c r="A1244" s="16" t="s">
        <v>506</v>
      </c>
      <c r="B1244" s="16">
        <v>982</v>
      </c>
      <c r="C1244" s="66" t="str">
        <f>VLOOKUP(B1244,IF(A1244="COMPOSICAO",S!$A:$D,I!$A:$D),2,FALSE)</f>
        <v>CABO DE COBRE, FLEXIVEL, CLASSE 4 OU 5, ISOLACAO EM PVC/A, ANTICHAMA BWF-B, 1 CONDUTOR, 450/750 V, SECAO NOMINAL 6 MM2</v>
      </c>
      <c r="D1244" s="66"/>
      <c r="E1244" s="66"/>
      <c r="F1244" s="66"/>
      <c r="G1244" s="16" t="str">
        <f>VLOOKUP(B1244,IF(A1244="COMPOSICAO",S!$A:$D,I!$A:$D),3,FALSE)</f>
        <v>M</v>
      </c>
      <c r="H1244" s="21">
        <f>1.19</f>
        <v>1.19</v>
      </c>
      <c r="I1244" s="17">
        <f>IF(A1244="COMPOSICAO",VLOOKUP("TOTAL - "&amp;B1244,COMPOSICAO_AUX_1!$A:$J,10,FALSE),VLOOKUP(B1244,I!$A:$D,4,FALSE))</f>
        <v>5.68</v>
      </c>
      <c r="J1244" s="37">
        <f>TRUNC(H1244*I1244,2)</f>
        <v>6.75</v>
      </c>
      <c r="K1244" s="38"/>
      <c r="L1244" s="3"/>
      <c r="M1244" s="3"/>
      <c r="N1244" s="3"/>
    </row>
    <row r="1245" spans="1:14" ht="30" customHeight="1" x14ac:dyDescent="0.25">
      <c r="A1245" s="16" t="s">
        <v>506</v>
      </c>
      <c r="B1245" s="16">
        <v>21127</v>
      </c>
      <c r="C1245" s="66" t="str">
        <f>VLOOKUP(B1245,IF(A1245="COMPOSICAO",S!$A:$D,I!$A:$D),2,FALSE)</f>
        <v>FITA ISOLANTE ADESIVA ANTICHAMA, USO ATE 750 V, EM ROLO DE 19 MM X 5 M</v>
      </c>
      <c r="D1245" s="66"/>
      <c r="E1245" s="66"/>
      <c r="F1245" s="66"/>
      <c r="G1245" s="16" t="str">
        <f>VLOOKUP(B1245,IF(A1245="COMPOSICAO",S!$A:$D,I!$A:$D),3,FALSE)</f>
        <v>UN</v>
      </c>
      <c r="H1245" s="21">
        <f>0.009</f>
        <v>8.9999999999999993E-3</v>
      </c>
      <c r="I1245" s="17">
        <f>IF(A1245="COMPOSICAO",VLOOKUP("TOTAL - "&amp;B1245,COMPOSICAO_AUX_1!$A:$J,10,FALSE),VLOOKUP(B1245,I!$A:$D,4,FALSE))</f>
        <v>3.02</v>
      </c>
      <c r="J1245" s="37">
        <f>TRUNC(H1245*I1245,2)</f>
        <v>0.02</v>
      </c>
      <c r="K1245" s="38"/>
      <c r="L1245" s="3"/>
      <c r="M1245" s="3"/>
      <c r="N1245" s="3"/>
    </row>
    <row r="1246" spans="1:14" ht="30" customHeight="1" x14ac:dyDescent="0.25">
      <c r="A1246" s="16" t="s">
        <v>507</v>
      </c>
      <c r="B1246" s="16">
        <v>88247</v>
      </c>
      <c r="C1246" s="66" t="str">
        <f>VLOOKUP(B1246,IF(A1246="COMPOSICAO",S!$A:$D,I!$A:$D),2,FALSE)</f>
        <v>AUXILIAR DE ELETRICISTA COM ENCARGOS COMPLEMENTARES</v>
      </c>
      <c r="D1246" s="66"/>
      <c r="E1246" s="66"/>
      <c r="F1246" s="66"/>
      <c r="G1246" s="16" t="str">
        <f>VLOOKUP(B1246,IF(A1246="COMPOSICAO",S!$A:$D,I!$A:$D),3,FALSE)</f>
        <v>H</v>
      </c>
      <c r="H1246" s="21">
        <f>0.052</f>
        <v>5.1999999999999998E-2</v>
      </c>
      <c r="I1246" s="17">
        <f>IF(A1246="COMPOSICAO",VLOOKUP("TOTAL - "&amp;B1246,COMPOSICAO_AUX_1!$A:$J,10,FALSE),VLOOKUP(B1246,I!$A:$D,4,FALSE))</f>
        <v>21.669999999999998</v>
      </c>
      <c r="J1246" s="37">
        <f>TRUNC(H1246*I1246,2)</f>
        <v>1.1200000000000001</v>
      </c>
      <c r="K1246" s="38"/>
      <c r="L1246" s="3"/>
      <c r="M1246" s="3"/>
      <c r="N1246" s="3"/>
    </row>
    <row r="1247" spans="1:14" ht="15" customHeight="1" x14ac:dyDescent="0.25">
      <c r="A1247" s="16" t="s">
        <v>507</v>
      </c>
      <c r="B1247" s="16">
        <v>88264</v>
      </c>
      <c r="C1247" s="66" t="str">
        <f>VLOOKUP(B1247,IF(A1247="COMPOSICAO",S!$A:$D,I!$A:$D),2,FALSE)</f>
        <v>ELETRICISTA COM ENCARGOS COMPLEMENTARES</v>
      </c>
      <c r="D1247" s="66"/>
      <c r="E1247" s="66"/>
      <c r="F1247" s="66"/>
      <c r="G1247" s="16" t="str">
        <f>VLOOKUP(B1247,IF(A1247="COMPOSICAO",S!$A:$D,I!$A:$D),3,FALSE)</f>
        <v>H</v>
      </c>
      <c r="H1247" s="21">
        <f>0.052</f>
        <v>5.1999999999999998E-2</v>
      </c>
      <c r="I1247" s="17">
        <f>IF(A1247="COMPOSICAO",VLOOKUP("TOTAL - "&amp;B1247,COMPOSICAO_AUX_1!$A:$J,10,FALSE),VLOOKUP(B1247,I!$A:$D,4,FALSE))</f>
        <v>26.409999999999997</v>
      </c>
      <c r="J1247" s="37">
        <f>TRUNC(H1247*I1247,2)</f>
        <v>1.37</v>
      </c>
      <c r="K1247" s="38"/>
      <c r="L1247" s="3"/>
      <c r="M1247" s="3"/>
      <c r="N1247" s="3"/>
    </row>
    <row r="1248" spans="1:14" ht="15" customHeight="1" x14ac:dyDescent="0.25">
      <c r="A1248" s="22" t="s">
        <v>508</v>
      </c>
      <c r="B1248" s="23"/>
      <c r="C1248" s="23"/>
      <c r="D1248" s="23"/>
      <c r="E1248" s="23"/>
      <c r="F1248" s="23"/>
      <c r="G1248" s="24"/>
      <c r="H1248" s="25"/>
      <c r="I1248" s="18"/>
      <c r="J1248" s="37">
        <f>SUM(J1243:K1247)</f>
        <v>9.26</v>
      </c>
      <c r="K1248" s="38"/>
    </row>
    <row r="1249" spans="1:14" ht="15" customHeight="1" x14ac:dyDescent="0.25">
      <c r="A1249" s="22" t="str">
        <f>"TAXA DE BDI ("&amp;BDI&amp;" %)"</f>
        <v>TAXA DE BDI (20,34 %)</v>
      </c>
      <c r="B1249" s="23"/>
      <c r="C1249" s="23"/>
      <c r="D1249" s="23"/>
      <c r="E1249" s="23"/>
      <c r="F1249" s="23"/>
      <c r="G1249" s="24"/>
      <c r="H1249" s="25"/>
      <c r="I1249" s="18"/>
      <c r="J1249" s="37">
        <f>ROUND(J1248*(BDI/100),2)</f>
        <v>1.88</v>
      </c>
      <c r="K1249" s="38"/>
    </row>
    <row r="1250" spans="1:14" ht="15" customHeight="1" x14ac:dyDescent="0.25">
      <c r="A1250" s="22" t="s">
        <v>637</v>
      </c>
      <c r="B1250" s="23"/>
      <c r="C1250" s="23"/>
      <c r="D1250" s="23"/>
      <c r="E1250" s="23"/>
      <c r="F1250" s="23"/>
      <c r="G1250" s="24"/>
      <c r="H1250" s="25"/>
      <c r="I1250" s="18"/>
      <c r="J1250" s="37">
        <f>SUM(J1248:K1249)</f>
        <v>11.14</v>
      </c>
      <c r="K1250" s="38"/>
    </row>
    <row r="1251" spans="1:14" ht="15" customHeight="1" x14ac:dyDescent="0.25">
      <c r="A1251" s="3"/>
      <c r="B1251" s="3"/>
      <c r="C1251" s="3"/>
      <c r="D1251" s="3"/>
      <c r="E1251" s="3"/>
      <c r="F1251" s="3"/>
      <c r="G1251" s="3"/>
      <c r="H1251" s="3"/>
      <c r="I1251" s="3"/>
      <c r="J1251" s="3"/>
      <c r="K1251" s="3"/>
    </row>
    <row r="1252" spans="1:14" ht="15" customHeight="1" x14ac:dyDescent="0.25">
      <c r="A1252" s="10" t="s">
        <v>502</v>
      </c>
      <c r="B1252" s="10" t="s">
        <v>32</v>
      </c>
      <c r="C1252" s="70" t="s">
        <v>8</v>
      </c>
      <c r="D1252" s="71"/>
      <c r="E1252" s="71"/>
      <c r="F1252" s="71"/>
      <c r="G1252" s="6" t="s">
        <v>33</v>
      </c>
      <c r="H1252" s="6" t="s">
        <v>503</v>
      </c>
      <c r="I1252" s="6" t="s">
        <v>504</v>
      </c>
      <c r="J1252" s="44" t="s">
        <v>10</v>
      </c>
      <c r="K1252" s="45"/>
    </row>
    <row r="1253" spans="1:14" ht="45" customHeight="1" x14ac:dyDescent="0.25">
      <c r="A1253" s="6" t="s">
        <v>617</v>
      </c>
      <c r="B1253" s="6">
        <v>91934</v>
      </c>
      <c r="C1253" s="76" t="str">
        <f>VLOOKUP(B1253,S!$A:$D,2,FALSE)</f>
        <v>CABO DE COBRE FLEXÍVEL ISOLADO, 16 MM², ANTI-CHAMA 450/750 V, PARA CIRCUITOS TERMINAIS - FORNECIMENTO E INSTALAÇÃO. AF_12/2015</v>
      </c>
      <c r="D1253" s="76"/>
      <c r="E1253" s="76"/>
      <c r="F1253" s="77"/>
      <c r="G1253" s="6" t="str">
        <f>VLOOKUP(B1253,S!$A:$D,3,FALSE)</f>
        <v>M</v>
      </c>
      <c r="H1253" s="20"/>
      <c r="I1253" s="20">
        <f>J1258</f>
        <v>23.980000000000004</v>
      </c>
      <c r="J1253" s="64"/>
      <c r="K1253" s="65"/>
      <c r="L1253" s="20">
        <f>VLOOKUP(B1253,S!$A:$D,4,FALSE)</f>
        <v>23.98</v>
      </c>
      <c r="M1253" s="6" t="str">
        <f>IF(ROUND((L1253-I1253),2)=0,"OK, confere com a tabela.",IF(ROUND((L1253-I1253),2)&lt;0,"ACIMA ("&amp;TEXT(ROUND(I1253*100/L1253,4),"0,0000")&amp;" %) da tabela.","ABAIXO ("&amp;TEXT(ROUND(I1253*100/L1253,4),"0,0000")&amp;" %) da tabela."))</f>
        <v>OK, confere com a tabela.</v>
      </c>
    </row>
    <row r="1254" spans="1:14" ht="45" customHeight="1" x14ac:dyDescent="0.25">
      <c r="A1254" s="16" t="s">
        <v>506</v>
      </c>
      <c r="B1254" s="16">
        <v>979</v>
      </c>
      <c r="C1254" s="66" t="str">
        <f>VLOOKUP(B1254,IF(A1254="COMPOSICAO",S!$A:$D,I!$A:$D),2,FALSE)</f>
        <v>CABO DE COBRE, FLEXIVEL, CLASSE 4 OU 5, ISOLACAO EM PVC/A, ANTICHAMA BWF-B, 1 CONDUTOR, 450/750 V, SECAO NOMINAL 16 MM2</v>
      </c>
      <c r="D1254" s="66"/>
      <c r="E1254" s="66"/>
      <c r="F1254" s="66"/>
      <c r="G1254" s="16" t="str">
        <f>VLOOKUP(B1254,IF(A1254="COMPOSICAO",S!$A:$D,I!$A:$D),3,FALSE)</f>
        <v>M</v>
      </c>
      <c r="H1254" s="21">
        <f>1.19</f>
        <v>1.19</v>
      </c>
      <c r="I1254" s="17">
        <f>IF(A1254="COMPOSICAO",VLOOKUP("TOTAL - "&amp;B1254,COMPOSICAO_AUX_1!$A:$J,10,FALSE),VLOOKUP(B1254,I!$A:$D,4,FALSE))</f>
        <v>15.5</v>
      </c>
      <c r="J1254" s="37">
        <f>TRUNC(H1254*I1254,2)</f>
        <v>18.440000000000001</v>
      </c>
      <c r="K1254" s="38"/>
      <c r="L1254" s="3"/>
      <c r="M1254" s="3"/>
      <c r="N1254" s="3"/>
    </row>
    <row r="1255" spans="1:14" ht="30" customHeight="1" x14ac:dyDescent="0.25">
      <c r="A1255" s="16" t="s">
        <v>506</v>
      </c>
      <c r="B1255" s="16">
        <v>21127</v>
      </c>
      <c r="C1255" s="66" t="str">
        <f>VLOOKUP(B1255,IF(A1255="COMPOSICAO",S!$A:$D,I!$A:$D),2,FALSE)</f>
        <v>FITA ISOLANTE ADESIVA ANTICHAMA, USO ATE 750 V, EM ROLO DE 19 MM X 5 M</v>
      </c>
      <c r="D1255" s="66"/>
      <c r="E1255" s="66"/>
      <c r="F1255" s="66"/>
      <c r="G1255" s="16" t="str">
        <f>VLOOKUP(B1255,IF(A1255="COMPOSICAO",S!$A:$D,I!$A:$D),3,FALSE)</f>
        <v>UN</v>
      </c>
      <c r="H1255" s="21">
        <f>0.009</f>
        <v>8.9999999999999993E-3</v>
      </c>
      <c r="I1255" s="17">
        <f>IF(A1255="COMPOSICAO",VLOOKUP("TOTAL - "&amp;B1255,COMPOSICAO_AUX_1!$A:$J,10,FALSE),VLOOKUP(B1255,I!$A:$D,4,FALSE))</f>
        <v>3.02</v>
      </c>
      <c r="J1255" s="37">
        <f>TRUNC(H1255*I1255,2)</f>
        <v>0.02</v>
      </c>
      <c r="K1255" s="38"/>
      <c r="L1255" s="3"/>
      <c r="M1255" s="3"/>
      <c r="N1255" s="3"/>
    </row>
    <row r="1256" spans="1:14" ht="30" customHeight="1" x14ac:dyDescent="0.25">
      <c r="A1256" s="16" t="s">
        <v>507</v>
      </c>
      <c r="B1256" s="16">
        <v>88247</v>
      </c>
      <c r="C1256" s="66" t="str">
        <f>VLOOKUP(B1256,IF(A1256="COMPOSICAO",S!$A:$D,I!$A:$D),2,FALSE)</f>
        <v>AUXILIAR DE ELETRICISTA COM ENCARGOS COMPLEMENTARES</v>
      </c>
      <c r="D1256" s="66"/>
      <c r="E1256" s="66"/>
      <c r="F1256" s="66"/>
      <c r="G1256" s="16" t="str">
        <f>VLOOKUP(B1256,IF(A1256="COMPOSICAO",S!$A:$D,I!$A:$D),3,FALSE)</f>
        <v>H</v>
      </c>
      <c r="H1256" s="21">
        <f>0.115</f>
        <v>0.115</v>
      </c>
      <c r="I1256" s="17">
        <f>IF(A1256="COMPOSICAO",VLOOKUP("TOTAL - "&amp;B1256,COMPOSICAO_AUX_1!$A:$J,10,FALSE),VLOOKUP(B1256,I!$A:$D,4,FALSE))</f>
        <v>21.669999999999998</v>
      </c>
      <c r="J1256" s="37">
        <f>TRUNC(H1256*I1256,2)</f>
        <v>2.4900000000000002</v>
      </c>
      <c r="K1256" s="38"/>
      <c r="L1256" s="3"/>
      <c r="M1256" s="3"/>
      <c r="N1256" s="3"/>
    </row>
    <row r="1257" spans="1:14" ht="15" customHeight="1" x14ac:dyDescent="0.25">
      <c r="A1257" s="16" t="s">
        <v>507</v>
      </c>
      <c r="B1257" s="16">
        <v>88264</v>
      </c>
      <c r="C1257" s="66" t="str">
        <f>VLOOKUP(B1257,IF(A1257="COMPOSICAO",S!$A:$D,I!$A:$D),2,FALSE)</f>
        <v>ELETRICISTA COM ENCARGOS COMPLEMENTARES</v>
      </c>
      <c r="D1257" s="66"/>
      <c r="E1257" s="66"/>
      <c r="F1257" s="66"/>
      <c r="G1257" s="16" t="str">
        <f>VLOOKUP(B1257,IF(A1257="COMPOSICAO",S!$A:$D,I!$A:$D),3,FALSE)</f>
        <v>H</v>
      </c>
      <c r="H1257" s="21">
        <f>0.115</f>
        <v>0.115</v>
      </c>
      <c r="I1257" s="17">
        <f>IF(A1257="COMPOSICAO",VLOOKUP("TOTAL - "&amp;B1257,COMPOSICAO_AUX_1!$A:$J,10,FALSE),VLOOKUP(B1257,I!$A:$D,4,FALSE))</f>
        <v>26.409999999999997</v>
      </c>
      <c r="J1257" s="37">
        <f>TRUNC(H1257*I1257,2)</f>
        <v>3.03</v>
      </c>
      <c r="K1257" s="38"/>
      <c r="L1257" s="3"/>
      <c r="M1257" s="3"/>
      <c r="N1257" s="3"/>
    </row>
    <row r="1258" spans="1:14" ht="15" customHeight="1" x14ac:dyDescent="0.25">
      <c r="A1258" s="22" t="s">
        <v>508</v>
      </c>
      <c r="B1258" s="23"/>
      <c r="C1258" s="23"/>
      <c r="D1258" s="23"/>
      <c r="E1258" s="23"/>
      <c r="F1258" s="23"/>
      <c r="G1258" s="24"/>
      <c r="H1258" s="25"/>
      <c r="I1258" s="18"/>
      <c r="J1258" s="37">
        <f>SUM(J1253:K1257)</f>
        <v>23.980000000000004</v>
      </c>
      <c r="K1258" s="38"/>
    </row>
    <row r="1259" spans="1:14" ht="15" customHeight="1" x14ac:dyDescent="0.25">
      <c r="A1259" s="22" t="str">
        <f>"TAXA DE BDI ("&amp;BDI&amp;" %)"</f>
        <v>TAXA DE BDI (20,34 %)</v>
      </c>
      <c r="B1259" s="23"/>
      <c r="C1259" s="23"/>
      <c r="D1259" s="23"/>
      <c r="E1259" s="23"/>
      <c r="F1259" s="23"/>
      <c r="G1259" s="24"/>
      <c r="H1259" s="25"/>
      <c r="I1259" s="18"/>
      <c r="J1259" s="37">
        <f>ROUND(J1258*(BDI/100),2)</f>
        <v>4.88</v>
      </c>
      <c r="K1259" s="38"/>
    </row>
    <row r="1260" spans="1:14" ht="15" customHeight="1" x14ac:dyDescent="0.25">
      <c r="A1260" s="22" t="s">
        <v>638</v>
      </c>
      <c r="B1260" s="23"/>
      <c r="C1260" s="23"/>
      <c r="D1260" s="23"/>
      <c r="E1260" s="23"/>
      <c r="F1260" s="23"/>
      <c r="G1260" s="24"/>
      <c r="H1260" s="25"/>
      <c r="I1260" s="18"/>
      <c r="J1260" s="37">
        <f>SUM(J1258:K1259)</f>
        <v>28.860000000000003</v>
      </c>
      <c r="K1260" s="38"/>
    </row>
    <row r="1261" spans="1:14" ht="15" customHeight="1" x14ac:dyDescent="0.25">
      <c r="A1261" s="3"/>
      <c r="B1261" s="3"/>
      <c r="C1261" s="3"/>
      <c r="D1261" s="3"/>
      <c r="E1261" s="3"/>
      <c r="F1261" s="3"/>
      <c r="G1261" s="3"/>
      <c r="H1261" s="3"/>
      <c r="I1261" s="3"/>
      <c r="J1261" s="3"/>
      <c r="K1261" s="3"/>
    </row>
    <row r="1262" spans="1:14" ht="15" customHeight="1" x14ac:dyDescent="0.25">
      <c r="A1262" s="10" t="s">
        <v>502</v>
      </c>
      <c r="B1262" s="10" t="s">
        <v>32</v>
      </c>
      <c r="C1262" s="70" t="s">
        <v>8</v>
      </c>
      <c r="D1262" s="71"/>
      <c r="E1262" s="71"/>
      <c r="F1262" s="71"/>
      <c r="G1262" s="6" t="s">
        <v>33</v>
      </c>
      <c r="H1262" s="6" t="s">
        <v>503</v>
      </c>
      <c r="I1262" s="6" t="s">
        <v>504</v>
      </c>
      <c r="J1262" s="44" t="s">
        <v>10</v>
      </c>
      <c r="K1262" s="45"/>
    </row>
    <row r="1263" spans="1:14" ht="60" customHeight="1" x14ac:dyDescent="0.25">
      <c r="A1263" s="6" t="s">
        <v>617</v>
      </c>
      <c r="B1263" s="6">
        <v>92988</v>
      </c>
      <c r="C1263" s="76" t="str">
        <f>VLOOKUP(B1263,S!$A:$D,2,FALSE)</f>
        <v>CABO DE COBRE FLEXÍVEL ISOLADO, 50 MM², ANTI-CHAMA 0,6/1,0 KV, PARA REDE ENTERRADA DE DISTRIBUIÇÃO DE ENERGIA ELÉTRICA - FORNECIMENTO E INSTALAÇÃO. AF_12/2021</v>
      </c>
      <c r="D1263" s="76"/>
      <c r="E1263" s="76"/>
      <c r="F1263" s="77"/>
      <c r="G1263" s="6" t="str">
        <f>VLOOKUP(B1263,S!$A:$D,3,FALSE)</f>
        <v>M</v>
      </c>
      <c r="H1263" s="20"/>
      <c r="I1263" s="20">
        <f>J1268</f>
        <v>58.19</v>
      </c>
      <c r="J1263" s="64"/>
      <c r="K1263" s="65"/>
      <c r="L1263" s="20">
        <f>VLOOKUP(B1263,S!$A:$D,4,FALSE)</f>
        <v>58.19</v>
      </c>
      <c r="M1263" s="6" t="str">
        <f>IF(ROUND((L1263-I1263),2)=0,"OK, confere com a tabela.",IF(ROUND((L1263-I1263),2)&lt;0,"ACIMA ("&amp;TEXT(ROUND(I1263*100/L1263,4),"0,0000")&amp;" %) da tabela.","ABAIXO ("&amp;TEXT(ROUND(I1263*100/L1263,4),"0,0000")&amp;" %) da tabela."))</f>
        <v>OK, confere com a tabela.</v>
      </c>
    </row>
    <row r="1264" spans="1:14" ht="60" customHeight="1" x14ac:dyDescent="0.25">
      <c r="A1264" s="16" t="s">
        <v>506</v>
      </c>
      <c r="B1264" s="16">
        <v>1018</v>
      </c>
      <c r="C1264" s="66" t="str">
        <f>VLOOKUP(B1264,IF(A1264="COMPOSICAO",S!$A:$D,I!$A:$D),2,FALSE)</f>
        <v>CABO DE COBRE, FLEXIVEL, CLASSE 4 OU 5, ISOLACAO EM PVC/A, ANTICHAMA BWF-B, COBERTURA PVC-ST1, ANTICHAMA BWF-B, 1 CONDUTOR, 0,6/1 KV, SECAO NOMINAL 50 MM2</v>
      </c>
      <c r="D1264" s="66"/>
      <c r="E1264" s="66"/>
      <c r="F1264" s="66"/>
      <c r="G1264" s="16" t="str">
        <f>VLOOKUP(B1264,IF(A1264="COMPOSICAO",S!$A:$D,I!$A:$D),3,FALSE)</f>
        <v>M</v>
      </c>
      <c r="H1264" s="21">
        <f>1.015</f>
        <v>1.0149999999999999</v>
      </c>
      <c r="I1264" s="17">
        <f>IF(A1264="COMPOSICAO",VLOOKUP("TOTAL - "&amp;B1264,COMPOSICAO_AUX_1!$A:$J,10,FALSE),VLOOKUP(B1264,I!$A:$D,4,FALSE))</f>
        <v>53.39</v>
      </c>
      <c r="J1264" s="37">
        <f>TRUNC(H1264*I1264,2)</f>
        <v>54.19</v>
      </c>
      <c r="K1264" s="38"/>
      <c r="L1264" s="3"/>
      <c r="M1264" s="3"/>
      <c r="N1264" s="3"/>
    </row>
    <row r="1265" spans="1:14" ht="30" customHeight="1" x14ac:dyDescent="0.25">
      <c r="A1265" s="16" t="s">
        <v>506</v>
      </c>
      <c r="B1265" s="16">
        <v>21127</v>
      </c>
      <c r="C1265" s="66" t="str">
        <f>VLOOKUP(B1265,IF(A1265="COMPOSICAO",S!$A:$D,I!$A:$D),2,FALSE)</f>
        <v>FITA ISOLANTE ADESIVA ANTICHAMA, USO ATE 750 V, EM ROLO DE 19 MM X 5 M</v>
      </c>
      <c r="D1265" s="66"/>
      <c r="E1265" s="66"/>
      <c r="F1265" s="66"/>
      <c r="G1265" s="16" t="str">
        <f>VLOOKUP(B1265,IF(A1265="COMPOSICAO",S!$A:$D,I!$A:$D),3,FALSE)</f>
        <v>UN</v>
      </c>
      <c r="H1265" s="21">
        <f>0.009</f>
        <v>8.9999999999999993E-3</v>
      </c>
      <c r="I1265" s="17">
        <f>IF(A1265="COMPOSICAO",VLOOKUP("TOTAL - "&amp;B1265,COMPOSICAO_AUX_1!$A:$J,10,FALSE),VLOOKUP(B1265,I!$A:$D,4,FALSE))</f>
        <v>3.02</v>
      </c>
      <c r="J1265" s="37">
        <f>TRUNC(H1265*I1265,2)</f>
        <v>0.02</v>
      </c>
      <c r="K1265" s="38"/>
      <c r="L1265" s="3"/>
      <c r="M1265" s="3"/>
      <c r="N1265" s="3"/>
    </row>
    <row r="1266" spans="1:14" ht="30" customHeight="1" x14ac:dyDescent="0.25">
      <c r="A1266" s="16" t="s">
        <v>507</v>
      </c>
      <c r="B1266" s="16">
        <v>88247</v>
      </c>
      <c r="C1266" s="66" t="str">
        <f>VLOOKUP(B1266,IF(A1266="COMPOSICAO",S!$A:$D,I!$A:$D),2,FALSE)</f>
        <v>AUXILIAR DE ELETRICISTA COM ENCARGOS COMPLEMENTARES</v>
      </c>
      <c r="D1266" s="66"/>
      <c r="E1266" s="66"/>
      <c r="F1266" s="66"/>
      <c r="G1266" s="16" t="str">
        <f>VLOOKUP(B1266,IF(A1266="COMPOSICAO",S!$A:$D,I!$A:$D),3,FALSE)</f>
        <v>H</v>
      </c>
      <c r="H1266" s="21">
        <f>0.083</f>
        <v>8.3000000000000004E-2</v>
      </c>
      <c r="I1266" s="17">
        <f>IF(A1266="COMPOSICAO",VLOOKUP("TOTAL - "&amp;B1266,COMPOSICAO_AUX_1!$A:$J,10,FALSE),VLOOKUP(B1266,I!$A:$D,4,FALSE))</f>
        <v>21.669999999999998</v>
      </c>
      <c r="J1266" s="37">
        <f>TRUNC(H1266*I1266,2)</f>
        <v>1.79</v>
      </c>
      <c r="K1266" s="38"/>
      <c r="L1266" s="3"/>
      <c r="M1266" s="3"/>
      <c r="N1266" s="3"/>
    </row>
    <row r="1267" spans="1:14" ht="15" customHeight="1" x14ac:dyDescent="0.25">
      <c r="A1267" s="16" t="s">
        <v>507</v>
      </c>
      <c r="B1267" s="16">
        <v>88264</v>
      </c>
      <c r="C1267" s="66" t="str">
        <f>VLOOKUP(B1267,IF(A1267="COMPOSICAO",S!$A:$D,I!$A:$D),2,FALSE)</f>
        <v>ELETRICISTA COM ENCARGOS COMPLEMENTARES</v>
      </c>
      <c r="D1267" s="66"/>
      <c r="E1267" s="66"/>
      <c r="F1267" s="66"/>
      <c r="G1267" s="16" t="str">
        <f>VLOOKUP(B1267,IF(A1267="COMPOSICAO",S!$A:$D,I!$A:$D),3,FALSE)</f>
        <v>H</v>
      </c>
      <c r="H1267" s="21">
        <f>0.083</f>
        <v>8.3000000000000004E-2</v>
      </c>
      <c r="I1267" s="17">
        <f>IF(A1267="COMPOSICAO",VLOOKUP("TOTAL - "&amp;B1267,COMPOSICAO_AUX_1!$A:$J,10,FALSE),VLOOKUP(B1267,I!$A:$D,4,FALSE))</f>
        <v>26.409999999999997</v>
      </c>
      <c r="J1267" s="37">
        <f>TRUNC(H1267*I1267,2)</f>
        <v>2.19</v>
      </c>
      <c r="K1267" s="38"/>
      <c r="L1267" s="3"/>
      <c r="M1267" s="3"/>
      <c r="N1267" s="3"/>
    </row>
    <row r="1268" spans="1:14" ht="15" customHeight="1" x14ac:dyDescent="0.25">
      <c r="A1268" s="22" t="s">
        <v>508</v>
      </c>
      <c r="B1268" s="23"/>
      <c r="C1268" s="23"/>
      <c r="D1268" s="23"/>
      <c r="E1268" s="23"/>
      <c r="F1268" s="23"/>
      <c r="G1268" s="24"/>
      <c r="H1268" s="25"/>
      <c r="I1268" s="18"/>
      <c r="J1268" s="37">
        <f>SUM(J1263:K1267)</f>
        <v>58.19</v>
      </c>
      <c r="K1268" s="38"/>
    </row>
    <row r="1269" spans="1:14" ht="15" customHeight="1" x14ac:dyDescent="0.25">
      <c r="A1269" s="22" t="str">
        <f>"TAXA DE BDI ("&amp;BDI&amp;" %)"</f>
        <v>TAXA DE BDI (20,34 %)</v>
      </c>
      <c r="B1269" s="23"/>
      <c r="C1269" s="23"/>
      <c r="D1269" s="23"/>
      <c r="E1269" s="23"/>
      <c r="F1269" s="23"/>
      <c r="G1269" s="24"/>
      <c r="H1269" s="25"/>
      <c r="I1269" s="18"/>
      <c r="J1269" s="37">
        <f>ROUND(J1268*(BDI/100),2)</f>
        <v>11.84</v>
      </c>
      <c r="K1269" s="38"/>
    </row>
    <row r="1270" spans="1:14" ht="15" customHeight="1" x14ac:dyDescent="0.25">
      <c r="A1270" s="22" t="s">
        <v>639</v>
      </c>
      <c r="B1270" s="23"/>
      <c r="C1270" s="23"/>
      <c r="D1270" s="23"/>
      <c r="E1270" s="23"/>
      <c r="F1270" s="23"/>
      <c r="G1270" s="24"/>
      <c r="H1270" s="25"/>
      <c r="I1270" s="18"/>
      <c r="J1270" s="37">
        <f>SUM(J1268:K1269)</f>
        <v>70.03</v>
      </c>
      <c r="K1270" s="38"/>
    </row>
    <row r="1271" spans="1:14" ht="15" customHeight="1" x14ac:dyDescent="0.25">
      <c r="A1271" s="3"/>
      <c r="B1271" s="3"/>
      <c r="C1271" s="3"/>
      <c r="D1271" s="3"/>
      <c r="E1271" s="3"/>
      <c r="F1271" s="3"/>
      <c r="G1271" s="3"/>
      <c r="H1271" s="3"/>
      <c r="I1271" s="3"/>
      <c r="J1271" s="3"/>
      <c r="K1271" s="3"/>
    </row>
    <row r="1272" spans="1:14" ht="15" customHeight="1" x14ac:dyDescent="0.25">
      <c r="A1272" s="10" t="s">
        <v>502</v>
      </c>
      <c r="B1272" s="10" t="s">
        <v>32</v>
      </c>
      <c r="C1272" s="70" t="s">
        <v>8</v>
      </c>
      <c r="D1272" s="71"/>
      <c r="E1272" s="71"/>
      <c r="F1272" s="71"/>
      <c r="G1272" s="6" t="s">
        <v>33</v>
      </c>
      <c r="H1272" s="6" t="s">
        <v>503</v>
      </c>
      <c r="I1272" s="6" t="s">
        <v>504</v>
      </c>
      <c r="J1272" s="44" t="s">
        <v>10</v>
      </c>
      <c r="K1272" s="45"/>
    </row>
    <row r="1273" spans="1:14" ht="30" customHeight="1" x14ac:dyDescent="0.25">
      <c r="A1273" s="6" t="s">
        <v>617</v>
      </c>
      <c r="B1273" s="6">
        <v>91936</v>
      </c>
      <c r="C1273" s="76" t="str">
        <f>VLOOKUP(B1273,S!$A:$D,2,FALSE)</f>
        <v>CAIXA OCTOGONAL 4" X 4", PVC, INSTALADA EM LAJE - FORNECIMENTO E INSTALAÇÃO. AF_12/2015</v>
      </c>
      <c r="D1273" s="76"/>
      <c r="E1273" s="76"/>
      <c r="F1273" s="77"/>
      <c r="G1273" s="6" t="str">
        <f>VLOOKUP(B1273,S!$A:$D,3,FALSE)</f>
        <v>UN</v>
      </c>
      <c r="H1273" s="20"/>
      <c r="I1273" s="20">
        <f>J1277</f>
        <v>10.719999999999999</v>
      </c>
      <c r="J1273" s="64"/>
      <c r="K1273" s="65"/>
      <c r="L1273" s="20">
        <f>VLOOKUP(B1273,S!$A:$D,4,FALSE)</f>
        <v>10.72</v>
      </c>
      <c r="M1273" s="6" t="str">
        <f>IF(ROUND((L1273-I1273),2)=0,"OK, confere com a tabela.",IF(ROUND((L1273-I1273),2)&lt;0,"ACIMA ("&amp;TEXT(ROUND(I1273*100/L1273,4),"0,0000")&amp;" %) da tabela.","ABAIXO ("&amp;TEXT(ROUND(I1273*100/L1273,4),"0,0000")&amp;" %) da tabela."))</f>
        <v>OK, confere com a tabela.</v>
      </c>
    </row>
    <row r="1274" spans="1:14" ht="30" customHeight="1" x14ac:dyDescent="0.25">
      <c r="A1274" s="16" t="s">
        <v>506</v>
      </c>
      <c r="B1274" s="16">
        <v>12001</v>
      </c>
      <c r="C1274" s="66" t="str">
        <f>VLOOKUP(B1274,IF(A1274="COMPOSICAO",S!$A:$D,I!$A:$D),2,FALSE)</f>
        <v>CAIXA OCTOGONAL DE FUNDO MOVEL, EM PVC, DE 4" X 4", PARA ELETRODUTO FLEXIVEL CORRUGADO</v>
      </c>
      <c r="D1274" s="66"/>
      <c r="E1274" s="66"/>
      <c r="F1274" s="66"/>
      <c r="G1274" s="16" t="str">
        <f>VLOOKUP(B1274,IF(A1274="COMPOSICAO",S!$A:$D,I!$A:$D),3,FALSE)</f>
        <v>UN</v>
      </c>
      <c r="H1274" s="21">
        <f>1</f>
        <v>1</v>
      </c>
      <c r="I1274" s="17">
        <f>IF(A1274="COMPOSICAO",VLOOKUP("TOTAL - "&amp;B1274,COMPOSICAO_AUX_1!$A:$J,10,FALSE),VLOOKUP(B1274,I!$A:$D,4,FALSE))</f>
        <v>3.86</v>
      </c>
      <c r="J1274" s="37">
        <f>TRUNC(H1274*I1274,2)</f>
        <v>3.86</v>
      </c>
      <c r="K1274" s="38"/>
      <c r="L1274" s="3"/>
      <c r="M1274" s="3"/>
      <c r="N1274" s="3"/>
    </row>
    <row r="1275" spans="1:14" ht="30" customHeight="1" x14ac:dyDescent="0.25">
      <c r="A1275" s="16" t="s">
        <v>507</v>
      </c>
      <c r="B1275" s="16">
        <v>88247</v>
      </c>
      <c r="C1275" s="66" t="str">
        <f>VLOOKUP(B1275,IF(A1275="COMPOSICAO",S!$A:$D,I!$A:$D),2,FALSE)</f>
        <v>AUXILIAR DE ELETRICISTA COM ENCARGOS COMPLEMENTARES</v>
      </c>
      <c r="D1275" s="66"/>
      <c r="E1275" s="66"/>
      <c r="F1275" s="66"/>
      <c r="G1275" s="16" t="str">
        <f>VLOOKUP(B1275,IF(A1275="COMPOSICAO",S!$A:$D,I!$A:$D),3,FALSE)</f>
        <v>H</v>
      </c>
      <c r="H1275" s="21">
        <f>0.143</f>
        <v>0.14299999999999999</v>
      </c>
      <c r="I1275" s="17">
        <f>IF(A1275="COMPOSICAO",VLOOKUP("TOTAL - "&amp;B1275,COMPOSICAO_AUX_1!$A:$J,10,FALSE),VLOOKUP(B1275,I!$A:$D,4,FALSE))</f>
        <v>21.669999999999998</v>
      </c>
      <c r="J1275" s="37">
        <f>TRUNC(H1275*I1275,2)</f>
        <v>3.09</v>
      </c>
      <c r="K1275" s="38"/>
      <c r="L1275" s="3"/>
      <c r="M1275" s="3"/>
      <c r="N1275" s="3"/>
    </row>
    <row r="1276" spans="1:14" ht="15" customHeight="1" x14ac:dyDescent="0.25">
      <c r="A1276" s="16" t="s">
        <v>507</v>
      </c>
      <c r="B1276" s="16">
        <v>88264</v>
      </c>
      <c r="C1276" s="66" t="str">
        <f>VLOOKUP(B1276,IF(A1276="COMPOSICAO",S!$A:$D,I!$A:$D),2,FALSE)</f>
        <v>ELETRICISTA COM ENCARGOS COMPLEMENTARES</v>
      </c>
      <c r="D1276" s="66"/>
      <c r="E1276" s="66"/>
      <c r="F1276" s="66"/>
      <c r="G1276" s="16" t="str">
        <f>VLOOKUP(B1276,IF(A1276="COMPOSICAO",S!$A:$D,I!$A:$D),3,FALSE)</f>
        <v>H</v>
      </c>
      <c r="H1276" s="21">
        <f>0.143</f>
        <v>0.14299999999999999</v>
      </c>
      <c r="I1276" s="17">
        <f>IF(A1276="COMPOSICAO",VLOOKUP("TOTAL - "&amp;B1276,COMPOSICAO_AUX_1!$A:$J,10,FALSE),VLOOKUP(B1276,I!$A:$D,4,FALSE))</f>
        <v>26.409999999999997</v>
      </c>
      <c r="J1276" s="37">
        <f>TRUNC(H1276*I1276,2)</f>
        <v>3.77</v>
      </c>
      <c r="K1276" s="38"/>
      <c r="L1276" s="3"/>
      <c r="M1276" s="3"/>
      <c r="N1276" s="3"/>
    </row>
    <row r="1277" spans="1:14" ht="15" customHeight="1" x14ac:dyDescent="0.25">
      <c r="A1277" s="22" t="s">
        <v>508</v>
      </c>
      <c r="B1277" s="23"/>
      <c r="C1277" s="23"/>
      <c r="D1277" s="23"/>
      <c r="E1277" s="23"/>
      <c r="F1277" s="23"/>
      <c r="G1277" s="24"/>
      <c r="H1277" s="25"/>
      <c r="I1277" s="18"/>
      <c r="J1277" s="37">
        <f>SUM(J1273:K1276)</f>
        <v>10.719999999999999</v>
      </c>
      <c r="K1277" s="38"/>
    </row>
    <row r="1278" spans="1:14" ht="15" customHeight="1" x14ac:dyDescent="0.25">
      <c r="A1278" s="22" t="str">
        <f>"TAXA DE BDI ("&amp;BDI&amp;" %)"</f>
        <v>TAXA DE BDI (20,34 %)</v>
      </c>
      <c r="B1278" s="23"/>
      <c r="C1278" s="23"/>
      <c r="D1278" s="23"/>
      <c r="E1278" s="23"/>
      <c r="F1278" s="23"/>
      <c r="G1278" s="24"/>
      <c r="H1278" s="25"/>
      <c r="I1278" s="18"/>
      <c r="J1278" s="37">
        <f>ROUND(J1277*(BDI/100),2)</f>
        <v>2.1800000000000002</v>
      </c>
      <c r="K1278" s="38"/>
    </row>
    <row r="1279" spans="1:14" ht="15" customHeight="1" x14ac:dyDescent="0.25">
      <c r="A1279" s="22" t="s">
        <v>640</v>
      </c>
      <c r="B1279" s="23"/>
      <c r="C1279" s="23"/>
      <c r="D1279" s="23"/>
      <c r="E1279" s="23"/>
      <c r="F1279" s="23"/>
      <c r="G1279" s="24"/>
      <c r="H1279" s="25"/>
      <c r="I1279" s="18"/>
      <c r="J1279" s="37">
        <f>SUM(J1277:K1278)</f>
        <v>12.899999999999999</v>
      </c>
      <c r="K1279" s="38"/>
    </row>
    <row r="1280" spans="1:14" ht="15" customHeight="1" x14ac:dyDescent="0.25">
      <c r="A1280" s="3"/>
      <c r="B1280" s="3"/>
      <c r="C1280" s="3"/>
      <c r="D1280" s="3"/>
      <c r="E1280" s="3"/>
      <c r="F1280" s="3"/>
      <c r="G1280" s="3"/>
      <c r="H1280" s="3"/>
      <c r="I1280" s="3"/>
      <c r="J1280" s="3"/>
      <c r="K1280" s="3"/>
    </row>
    <row r="1281" spans="1:14" ht="15" customHeight="1" x14ac:dyDescent="0.25">
      <c r="A1281" s="10" t="s">
        <v>502</v>
      </c>
      <c r="B1281" s="10" t="s">
        <v>32</v>
      </c>
      <c r="C1281" s="70" t="s">
        <v>8</v>
      </c>
      <c r="D1281" s="71"/>
      <c r="E1281" s="71"/>
      <c r="F1281" s="71"/>
      <c r="G1281" s="6" t="s">
        <v>33</v>
      </c>
      <c r="H1281" s="6" t="s">
        <v>503</v>
      </c>
      <c r="I1281" s="6" t="s">
        <v>504</v>
      </c>
      <c r="J1281" s="44" t="s">
        <v>10</v>
      </c>
      <c r="K1281" s="45"/>
    </row>
    <row r="1282" spans="1:14" ht="45" customHeight="1" x14ac:dyDescent="0.25">
      <c r="A1282" s="6" t="s">
        <v>617</v>
      </c>
      <c r="B1282" s="6">
        <v>95813</v>
      </c>
      <c r="C1282" s="76" t="str">
        <f>VLOOKUP(B1282,S!$A:$D,2,FALSE)</f>
        <v>CONDULETE DE PVC, TIPO TB, PARA ELETRODUTO DE PVC SOLDÁVEL DN 20 MM (1/2"), APARENTE - FORNECIMENTO E INSTALAÇÃO. AF_10/2022</v>
      </c>
      <c r="D1282" s="76"/>
      <c r="E1282" s="76"/>
      <c r="F1282" s="77"/>
      <c r="G1282" s="6" t="str">
        <f>VLOOKUP(B1282,S!$A:$D,3,FALSE)</f>
        <v>UN</v>
      </c>
      <c r="H1282" s="20"/>
      <c r="I1282" s="20">
        <f>J1286</f>
        <v>12.89</v>
      </c>
      <c r="J1282" s="64"/>
      <c r="K1282" s="65"/>
      <c r="L1282" s="20">
        <f>VLOOKUP(B1282,S!$A:$D,4,FALSE)</f>
        <v>12.89</v>
      </c>
      <c r="M1282" s="6" t="str">
        <f>IF(ROUND((L1282-I1282),2)=0,"OK, confere com a tabela.",IF(ROUND((L1282-I1282),2)&lt;0,"ACIMA ("&amp;TEXT(ROUND(I1282*100/L1282,4),"0,0000")&amp;" %) da tabela.","ABAIXO ("&amp;TEXT(ROUND(I1282*100/L1282,4),"0,0000")&amp;" %) da tabela."))</f>
        <v>OK, confere com a tabela.</v>
      </c>
    </row>
    <row r="1283" spans="1:14" ht="30" customHeight="1" x14ac:dyDescent="0.25">
      <c r="A1283" s="16" t="s">
        <v>506</v>
      </c>
      <c r="B1283" s="16">
        <v>12025</v>
      </c>
      <c r="C1283" s="66" t="str">
        <f>VLOOKUP(B1283,IF(A1283="COMPOSICAO",S!$A:$D,I!$A:$D),2,FALSE)</f>
        <v>CONDULETE EM PVC, TIPO "TB", SEM TAMPA, DE 1/2" OU 3/4"</v>
      </c>
      <c r="D1283" s="66"/>
      <c r="E1283" s="66"/>
      <c r="F1283" s="66"/>
      <c r="G1283" s="16" t="str">
        <f>VLOOKUP(B1283,IF(A1283="COMPOSICAO",S!$A:$D,I!$A:$D),3,FALSE)</f>
        <v>UN</v>
      </c>
      <c r="H1283" s="21">
        <f>1</f>
        <v>1</v>
      </c>
      <c r="I1283" s="17">
        <f>IF(A1283="COMPOSICAO",VLOOKUP("TOTAL - "&amp;B1283,COMPOSICAO_AUX_1!$A:$J,10,FALSE),VLOOKUP(B1283,I!$A:$D,4,FALSE))</f>
        <v>7.63</v>
      </c>
      <c r="J1283" s="37">
        <f>TRUNC(H1283*I1283,2)</f>
        <v>7.63</v>
      </c>
      <c r="K1283" s="38"/>
      <c r="L1283" s="3"/>
      <c r="M1283" s="3"/>
      <c r="N1283" s="3"/>
    </row>
    <row r="1284" spans="1:14" ht="30" customHeight="1" x14ac:dyDescent="0.25">
      <c r="A1284" s="16" t="s">
        <v>507</v>
      </c>
      <c r="B1284" s="16">
        <v>88247</v>
      </c>
      <c r="C1284" s="66" t="str">
        <f>VLOOKUP(B1284,IF(A1284="COMPOSICAO",S!$A:$D,I!$A:$D),2,FALSE)</f>
        <v>AUXILIAR DE ELETRICISTA COM ENCARGOS COMPLEMENTARES</v>
      </c>
      <c r="D1284" s="66"/>
      <c r="E1284" s="66"/>
      <c r="F1284" s="66"/>
      <c r="G1284" s="16" t="str">
        <f>VLOOKUP(B1284,IF(A1284="COMPOSICAO",S!$A:$D,I!$A:$D),3,FALSE)</f>
        <v>H</v>
      </c>
      <c r="H1284" s="21">
        <f>0.1096</f>
        <v>0.1096</v>
      </c>
      <c r="I1284" s="17">
        <f>IF(A1284="COMPOSICAO",VLOOKUP("TOTAL - "&amp;B1284,COMPOSICAO_AUX_1!$A:$J,10,FALSE),VLOOKUP(B1284,I!$A:$D,4,FALSE))</f>
        <v>21.669999999999998</v>
      </c>
      <c r="J1284" s="37">
        <f>TRUNC(H1284*I1284,2)</f>
        <v>2.37</v>
      </c>
      <c r="K1284" s="38"/>
      <c r="L1284" s="3"/>
      <c r="M1284" s="3"/>
      <c r="N1284" s="3"/>
    </row>
    <row r="1285" spans="1:14" ht="15" customHeight="1" x14ac:dyDescent="0.25">
      <c r="A1285" s="16" t="s">
        <v>507</v>
      </c>
      <c r="B1285" s="16">
        <v>88264</v>
      </c>
      <c r="C1285" s="66" t="str">
        <f>VLOOKUP(B1285,IF(A1285="COMPOSICAO",S!$A:$D,I!$A:$D),2,FALSE)</f>
        <v>ELETRICISTA COM ENCARGOS COMPLEMENTARES</v>
      </c>
      <c r="D1285" s="66"/>
      <c r="E1285" s="66"/>
      <c r="F1285" s="66"/>
      <c r="G1285" s="16" t="str">
        <f>VLOOKUP(B1285,IF(A1285="COMPOSICAO",S!$A:$D,I!$A:$D),3,FALSE)</f>
        <v>H</v>
      </c>
      <c r="H1285" s="21">
        <f>0.1096</f>
        <v>0.1096</v>
      </c>
      <c r="I1285" s="17">
        <f>IF(A1285="COMPOSICAO",VLOOKUP("TOTAL - "&amp;B1285,COMPOSICAO_AUX_1!$A:$J,10,FALSE),VLOOKUP(B1285,I!$A:$D,4,FALSE))</f>
        <v>26.409999999999997</v>
      </c>
      <c r="J1285" s="37">
        <f>TRUNC(H1285*I1285,2)</f>
        <v>2.89</v>
      </c>
      <c r="K1285" s="38"/>
      <c r="L1285" s="3"/>
      <c r="M1285" s="3"/>
      <c r="N1285" s="3"/>
    </row>
    <row r="1286" spans="1:14" ht="15" customHeight="1" x14ac:dyDescent="0.25">
      <c r="A1286" s="22" t="s">
        <v>508</v>
      </c>
      <c r="B1286" s="23"/>
      <c r="C1286" s="23"/>
      <c r="D1286" s="23"/>
      <c r="E1286" s="23"/>
      <c r="F1286" s="23"/>
      <c r="G1286" s="24"/>
      <c r="H1286" s="25"/>
      <c r="I1286" s="18"/>
      <c r="J1286" s="37">
        <f>SUM(J1282:K1285)</f>
        <v>12.89</v>
      </c>
      <c r="K1286" s="38"/>
    </row>
    <row r="1287" spans="1:14" ht="15" customHeight="1" x14ac:dyDescent="0.25">
      <c r="A1287" s="22" t="str">
        <f>"TAXA DE BDI ("&amp;BDI&amp;" %)"</f>
        <v>TAXA DE BDI (20,34 %)</v>
      </c>
      <c r="B1287" s="23"/>
      <c r="C1287" s="23"/>
      <c r="D1287" s="23"/>
      <c r="E1287" s="23"/>
      <c r="F1287" s="23"/>
      <c r="G1287" s="24"/>
      <c r="H1287" s="25"/>
      <c r="I1287" s="18"/>
      <c r="J1287" s="37">
        <f>ROUND(J1286*(BDI/100),2)</f>
        <v>2.62</v>
      </c>
      <c r="K1287" s="38"/>
    </row>
    <row r="1288" spans="1:14" ht="15" customHeight="1" x14ac:dyDescent="0.25">
      <c r="A1288" s="22" t="s">
        <v>641</v>
      </c>
      <c r="B1288" s="23"/>
      <c r="C1288" s="23"/>
      <c r="D1288" s="23"/>
      <c r="E1288" s="23"/>
      <c r="F1288" s="23"/>
      <c r="G1288" s="24"/>
      <c r="H1288" s="25"/>
      <c r="I1288" s="18"/>
      <c r="J1288" s="37">
        <f>SUM(J1286:K1287)</f>
        <v>15.510000000000002</v>
      </c>
      <c r="K1288" s="38"/>
    </row>
    <row r="1289" spans="1:14" ht="15" customHeight="1" x14ac:dyDescent="0.25">
      <c r="A1289" s="3"/>
      <c r="B1289" s="3"/>
      <c r="C1289" s="3"/>
      <c r="D1289" s="3"/>
      <c r="E1289" s="3"/>
      <c r="F1289" s="3"/>
      <c r="G1289" s="3"/>
      <c r="H1289" s="3"/>
      <c r="I1289" s="3"/>
      <c r="J1289" s="3"/>
      <c r="K1289" s="3"/>
    </row>
    <row r="1290" spans="1:14" ht="15" customHeight="1" x14ac:dyDescent="0.25">
      <c r="A1290" s="10" t="s">
        <v>502</v>
      </c>
      <c r="B1290" s="10" t="s">
        <v>32</v>
      </c>
      <c r="C1290" s="70" t="s">
        <v>8</v>
      </c>
      <c r="D1290" s="71"/>
      <c r="E1290" s="71"/>
      <c r="F1290" s="71"/>
      <c r="G1290" s="6" t="s">
        <v>33</v>
      </c>
      <c r="H1290" s="6" t="s">
        <v>503</v>
      </c>
      <c r="I1290" s="6" t="s">
        <v>504</v>
      </c>
      <c r="J1290" s="44" t="s">
        <v>10</v>
      </c>
      <c r="K1290" s="45"/>
    </row>
    <row r="1291" spans="1:14" ht="60" customHeight="1" x14ac:dyDescent="0.25">
      <c r="A1291" s="6" t="s">
        <v>617</v>
      </c>
      <c r="B1291" s="6">
        <v>101878</v>
      </c>
      <c r="C1291" s="76" t="str">
        <f>VLOOKUP(B1291,S!$A:$D,2,FALSE)</f>
        <v>QUADRO DE DISTRIBUIÇÃO DE ENERGIA EM CHAPA DE AÇO GALVANIZADO, DE SOBREPOR, COM BARRAMENTO TRIFÁSICO, PARA 18 DISJUNTORES DIN 100A - FORNECIMENTO E INSTALAÇÃO. AF_10/2020</v>
      </c>
      <c r="D1291" s="76"/>
      <c r="E1291" s="76"/>
      <c r="F1291" s="77"/>
      <c r="G1291" s="6" t="str">
        <f>VLOOKUP(B1291,S!$A:$D,3,FALSE)</f>
        <v>UN</v>
      </c>
      <c r="H1291" s="20"/>
      <c r="I1291" s="20">
        <f>J1295</f>
        <v>507.70000000000005</v>
      </c>
      <c r="J1291" s="64"/>
      <c r="K1291" s="65"/>
      <c r="L1291" s="20">
        <f>VLOOKUP(B1291,S!$A:$D,4,FALSE)</f>
        <v>507.7</v>
      </c>
      <c r="M1291" s="6" t="str">
        <f>IF(ROUND((L1291-I1291),2)=0,"OK, confere com a tabela.",IF(ROUND((L1291-I1291),2)&lt;0,"ACIMA ("&amp;TEXT(ROUND(I1291*100/L1291,4),"0,0000")&amp;" %) da tabela.","ABAIXO ("&amp;TEXT(ROUND(I1291*100/L1291,4),"0,0000")&amp;" %) da tabela."))</f>
        <v>OK, confere com a tabela.</v>
      </c>
    </row>
    <row r="1292" spans="1:14" ht="45" customHeight="1" x14ac:dyDescent="0.25">
      <c r="A1292" s="16" t="s">
        <v>506</v>
      </c>
      <c r="B1292" s="16">
        <v>12038</v>
      </c>
      <c r="C1292" s="66" t="str">
        <f>VLOOKUP(B1292,IF(A1292="COMPOSICAO",S!$A:$D,I!$A:$D),2,FALSE)</f>
        <v>QUADRO DE DISTRIBUICAO COM BARRAMENTO TRIFASICO, DE SOBREPOR, EM CHAPA DE ACO GALVANIZADO, PARA 18 DISJUNTORES DIN, 100 A</v>
      </c>
      <c r="D1292" s="66"/>
      <c r="E1292" s="66"/>
      <c r="F1292" s="66"/>
      <c r="G1292" s="16" t="str">
        <f>VLOOKUP(B1292,IF(A1292="COMPOSICAO",S!$A:$D,I!$A:$D),3,FALSE)</f>
        <v>UN</v>
      </c>
      <c r="H1292" s="21">
        <f>1</f>
        <v>1</v>
      </c>
      <c r="I1292" s="17">
        <f>IF(A1292="COMPOSICAO",VLOOKUP("TOTAL - "&amp;B1292,COMPOSICAO_AUX_1!$A:$J,10,FALSE),VLOOKUP(B1292,I!$A:$D,4,FALSE))</f>
        <v>434.47</v>
      </c>
      <c r="J1292" s="37">
        <f>TRUNC(H1292*I1292,2)</f>
        <v>434.47</v>
      </c>
      <c r="K1292" s="38"/>
      <c r="L1292" s="3"/>
      <c r="M1292" s="3"/>
      <c r="N1292" s="3"/>
    </row>
    <row r="1293" spans="1:14" ht="30" customHeight="1" x14ac:dyDescent="0.25">
      <c r="A1293" s="16" t="s">
        <v>507</v>
      </c>
      <c r="B1293" s="16">
        <v>88247</v>
      </c>
      <c r="C1293" s="66" t="str">
        <f>VLOOKUP(B1293,IF(A1293="COMPOSICAO",S!$A:$D,I!$A:$D),2,FALSE)</f>
        <v>AUXILIAR DE ELETRICISTA COM ENCARGOS COMPLEMENTARES</v>
      </c>
      <c r="D1293" s="66"/>
      <c r="E1293" s="66"/>
      <c r="F1293" s="66"/>
      <c r="G1293" s="16" t="str">
        <f>VLOOKUP(B1293,IF(A1293="COMPOSICAO",S!$A:$D,I!$A:$D),3,FALSE)</f>
        <v>H</v>
      </c>
      <c r="H1293" s="21">
        <f>1.5233</f>
        <v>1.5233000000000001</v>
      </c>
      <c r="I1293" s="17">
        <f>IF(A1293="COMPOSICAO",VLOOKUP("TOTAL - "&amp;B1293,COMPOSICAO_AUX_1!$A:$J,10,FALSE),VLOOKUP(B1293,I!$A:$D,4,FALSE))</f>
        <v>21.669999999999998</v>
      </c>
      <c r="J1293" s="37">
        <f>TRUNC(H1293*I1293,2)</f>
        <v>33</v>
      </c>
      <c r="K1293" s="38"/>
      <c r="L1293" s="3"/>
      <c r="M1293" s="3"/>
      <c r="N1293" s="3"/>
    </row>
    <row r="1294" spans="1:14" ht="15" customHeight="1" x14ac:dyDescent="0.25">
      <c r="A1294" s="16" t="s">
        <v>507</v>
      </c>
      <c r="B1294" s="16">
        <v>88264</v>
      </c>
      <c r="C1294" s="66" t="str">
        <f>VLOOKUP(B1294,IF(A1294="COMPOSICAO",S!$A:$D,I!$A:$D),2,FALSE)</f>
        <v>ELETRICISTA COM ENCARGOS COMPLEMENTARES</v>
      </c>
      <c r="D1294" s="66"/>
      <c r="E1294" s="66"/>
      <c r="F1294" s="66"/>
      <c r="G1294" s="16" t="str">
        <f>VLOOKUP(B1294,IF(A1294="COMPOSICAO",S!$A:$D,I!$A:$D),3,FALSE)</f>
        <v>H</v>
      </c>
      <c r="H1294" s="21">
        <f>1.5233</f>
        <v>1.5233000000000001</v>
      </c>
      <c r="I1294" s="17">
        <f>IF(A1294="COMPOSICAO",VLOOKUP("TOTAL - "&amp;B1294,COMPOSICAO_AUX_1!$A:$J,10,FALSE),VLOOKUP(B1294,I!$A:$D,4,FALSE))</f>
        <v>26.409999999999997</v>
      </c>
      <c r="J1294" s="37">
        <f>TRUNC(H1294*I1294,2)</f>
        <v>40.229999999999997</v>
      </c>
      <c r="K1294" s="38"/>
      <c r="L1294" s="3"/>
      <c r="M1294" s="3"/>
      <c r="N1294" s="3"/>
    </row>
    <row r="1295" spans="1:14" ht="15" customHeight="1" x14ac:dyDescent="0.25">
      <c r="A1295" s="22" t="s">
        <v>508</v>
      </c>
      <c r="B1295" s="23"/>
      <c r="C1295" s="23"/>
      <c r="D1295" s="23"/>
      <c r="E1295" s="23"/>
      <c r="F1295" s="23"/>
      <c r="G1295" s="24"/>
      <c r="H1295" s="25"/>
      <c r="I1295" s="18"/>
      <c r="J1295" s="37">
        <f>SUM(J1291:K1294)</f>
        <v>507.70000000000005</v>
      </c>
      <c r="K1295" s="38"/>
    </row>
    <row r="1296" spans="1:14" ht="15" customHeight="1" x14ac:dyDescent="0.25">
      <c r="A1296" s="22" t="str">
        <f>"TAXA DE BDI ("&amp;BDI&amp;" %)"</f>
        <v>TAXA DE BDI (20,34 %)</v>
      </c>
      <c r="B1296" s="23"/>
      <c r="C1296" s="23"/>
      <c r="D1296" s="23"/>
      <c r="E1296" s="23"/>
      <c r="F1296" s="23"/>
      <c r="G1296" s="24"/>
      <c r="H1296" s="25"/>
      <c r="I1296" s="18"/>
      <c r="J1296" s="37">
        <f>ROUND(J1295*(BDI/100),2)</f>
        <v>103.27</v>
      </c>
      <c r="K1296" s="38"/>
    </row>
    <row r="1297" spans="1:14" ht="15" customHeight="1" x14ac:dyDescent="0.25">
      <c r="A1297" s="22" t="s">
        <v>642</v>
      </c>
      <c r="B1297" s="23"/>
      <c r="C1297" s="23"/>
      <c r="D1297" s="23"/>
      <c r="E1297" s="23"/>
      <c r="F1297" s="23"/>
      <c r="G1297" s="24"/>
      <c r="H1297" s="25"/>
      <c r="I1297" s="18"/>
      <c r="J1297" s="37">
        <f>SUM(J1295:K1296)</f>
        <v>610.97</v>
      </c>
      <c r="K1297" s="38"/>
    </row>
    <row r="1298" spans="1:14" ht="15" customHeight="1" x14ac:dyDescent="0.25">
      <c r="A1298" s="3"/>
      <c r="B1298" s="3"/>
      <c r="C1298" s="3"/>
      <c r="D1298" s="3"/>
      <c r="E1298" s="3"/>
      <c r="F1298" s="3"/>
      <c r="G1298" s="3"/>
      <c r="H1298" s="3"/>
      <c r="I1298" s="3"/>
      <c r="J1298" s="3"/>
      <c r="K1298" s="3"/>
    </row>
    <row r="1299" spans="1:14" ht="15" customHeight="1" x14ac:dyDescent="0.25">
      <c r="A1299" s="10" t="s">
        <v>502</v>
      </c>
      <c r="B1299" s="10" t="s">
        <v>32</v>
      </c>
      <c r="C1299" s="70" t="s">
        <v>8</v>
      </c>
      <c r="D1299" s="71"/>
      <c r="E1299" s="71"/>
      <c r="F1299" s="71"/>
      <c r="G1299" s="6" t="s">
        <v>33</v>
      </c>
      <c r="H1299" s="6" t="s">
        <v>503</v>
      </c>
      <c r="I1299" s="6" t="s">
        <v>504</v>
      </c>
      <c r="J1299" s="44" t="s">
        <v>10</v>
      </c>
      <c r="K1299" s="45"/>
    </row>
    <row r="1300" spans="1:14" ht="60" customHeight="1" x14ac:dyDescent="0.25">
      <c r="A1300" s="6" t="s">
        <v>617</v>
      </c>
      <c r="B1300" s="6">
        <v>101880</v>
      </c>
      <c r="C1300" s="76" t="str">
        <f>VLOOKUP(B1300,S!$A:$D,2,FALSE)</f>
        <v>QUADRO DE DISTRIBUIÇÃO DE ENERGIA EM CHAPA DE AÇO GALVANIZADO, DE EMBUTIR, COM BARRAMENTO TRIFÁSICO, PARA 30 DISJUNTORES DIN 150A - FORNECIMENTO E INSTALAÇÃO. AF_10/2020</v>
      </c>
      <c r="D1300" s="76"/>
      <c r="E1300" s="76"/>
      <c r="F1300" s="77"/>
      <c r="G1300" s="6" t="str">
        <f>VLOOKUP(B1300,S!$A:$D,3,FALSE)</f>
        <v>UN</v>
      </c>
      <c r="H1300" s="20"/>
      <c r="I1300" s="20">
        <f>J1305</f>
        <v>606.93000000000006</v>
      </c>
      <c r="J1300" s="64"/>
      <c r="K1300" s="65"/>
      <c r="L1300" s="20">
        <f>VLOOKUP(B1300,S!$A:$D,4,FALSE)</f>
        <v>606.92999999999995</v>
      </c>
      <c r="M1300" s="6" t="str">
        <f>IF(ROUND((L1300-I1300),2)=0,"OK, confere com a tabela.",IF(ROUND((L1300-I1300),2)&lt;0,"ACIMA ("&amp;TEXT(ROUND(I1300*100/L1300,4),"0,0000")&amp;" %) da tabela.","ABAIXO ("&amp;TEXT(ROUND(I1300*100/L1300,4),"0,0000")&amp;" %) da tabela."))</f>
        <v>OK, confere com a tabela.</v>
      </c>
    </row>
    <row r="1301" spans="1:14" ht="45" customHeight="1" x14ac:dyDescent="0.25">
      <c r="A1301" s="16" t="s">
        <v>506</v>
      </c>
      <c r="B1301" s="16">
        <v>12041</v>
      </c>
      <c r="C1301" s="66" t="str">
        <f>VLOOKUP(B1301,IF(A1301="COMPOSICAO",S!$A:$D,I!$A:$D),2,FALSE)</f>
        <v>QUADRO DE DISTRIBUICAO COM BARRAMENTO TRIFASICO, DE EMBUTIR, EM CHAPA DE ACO GALVANIZADO, PARA 30 DISJUNTORES DIN, 150 A</v>
      </c>
      <c r="D1301" s="66"/>
      <c r="E1301" s="66"/>
      <c r="F1301" s="66"/>
      <c r="G1301" s="16" t="str">
        <f>VLOOKUP(B1301,IF(A1301="COMPOSICAO",S!$A:$D,I!$A:$D),3,FALSE)</f>
        <v>UN</v>
      </c>
      <c r="H1301" s="21">
        <f>1</f>
        <v>1</v>
      </c>
      <c r="I1301" s="17">
        <f>IF(A1301="COMPOSICAO",VLOOKUP("TOTAL - "&amp;B1301,COMPOSICAO_AUX_1!$A:$J,10,FALSE),VLOOKUP(B1301,I!$A:$D,4,FALSE))</f>
        <v>565.75</v>
      </c>
      <c r="J1301" s="37">
        <f>TRUNC(H1301*I1301,2)</f>
        <v>565.75</v>
      </c>
      <c r="K1301" s="38"/>
      <c r="L1301" s="3"/>
      <c r="M1301" s="3"/>
      <c r="N1301" s="3"/>
    </row>
    <row r="1302" spans="1:14" ht="60" customHeight="1" x14ac:dyDescent="0.25">
      <c r="A1302" s="16" t="s">
        <v>507</v>
      </c>
      <c r="B1302" s="16">
        <v>87367</v>
      </c>
      <c r="C1302" s="66" t="str">
        <f>VLOOKUP(B1302,IF(A1302="COMPOSICAO",S!$A:$D,I!$A:$D),2,FALSE)</f>
        <v>ARGAMASSA TRAÇO 1:1:6 (EM VOLUME DE CIMENTO, CAL E AREIA MÉDIA ÚMIDA) PARA EMBOÇO/MASSA ÚNICA/ASSENTAMENTO DE ALVENARIA DE VEDAÇÃO, PREPARO MANUAL. AF_08/2019</v>
      </c>
      <c r="D1302" s="66"/>
      <c r="E1302" s="66"/>
      <c r="F1302" s="66"/>
      <c r="G1302" s="16" t="str">
        <f>VLOOKUP(B1302,IF(A1302="COMPOSICAO",S!$A:$D,I!$A:$D),3,FALSE)</f>
        <v>M3</v>
      </c>
      <c r="H1302" s="21">
        <f>0.0192</f>
        <v>1.9199999999999998E-2</v>
      </c>
      <c r="I1302" s="17">
        <f>IF(A1302="COMPOSICAO",VLOOKUP("TOTAL - "&amp;B1302,COMPOSICAO_AUX_1!$A:$J,10,FALSE),VLOOKUP(B1302,I!$A:$D,4,FALSE))</f>
        <v>558.62</v>
      </c>
      <c r="J1302" s="37">
        <f>TRUNC(H1302*I1302,2)</f>
        <v>10.72</v>
      </c>
      <c r="K1302" s="38"/>
      <c r="L1302" s="3"/>
      <c r="M1302" s="3"/>
      <c r="N1302" s="3"/>
    </row>
    <row r="1303" spans="1:14" ht="30" customHeight="1" x14ac:dyDescent="0.25">
      <c r="A1303" s="16" t="s">
        <v>507</v>
      </c>
      <c r="B1303" s="16">
        <v>88247</v>
      </c>
      <c r="C1303" s="66" t="str">
        <f>VLOOKUP(B1303,IF(A1303="COMPOSICAO",S!$A:$D,I!$A:$D),2,FALSE)</f>
        <v>AUXILIAR DE ELETRICISTA COM ENCARGOS COMPLEMENTARES</v>
      </c>
      <c r="D1303" s="66"/>
      <c r="E1303" s="66"/>
      <c r="F1303" s="66"/>
      <c r="G1303" s="16" t="str">
        <f>VLOOKUP(B1303,IF(A1303="COMPOSICAO",S!$A:$D,I!$A:$D),3,FALSE)</f>
        <v>H</v>
      </c>
      <c r="H1303" s="21">
        <f>0.6337</f>
        <v>0.63370000000000004</v>
      </c>
      <c r="I1303" s="17">
        <f>IF(A1303="COMPOSICAO",VLOOKUP("TOTAL - "&amp;B1303,COMPOSICAO_AUX_1!$A:$J,10,FALSE),VLOOKUP(B1303,I!$A:$D,4,FALSE))</f>
        <v>21.669999999999998</v>
      </c>
      <c r="J1303" s="37">
        <f>TRUNC(H1303*I1303,2)</f>
        <v>13.73</v>
      </c>
      <c r="K1303" s="38"/>
      <c r="L1303" s="3"/>
      <c r="M1303" s="3"/>
      <c r="N1303" s="3"/>
    </row>
    <row r="1304" spans="1:14" ht="15" customHeight="1" x14ac:dyDescent="0.25">
      <c r="A1304" s="16" t="s">
        <v>507</v>
      </c>
      <c r="B1304" s="16">
        <v>88264</v>
      </c>
      <c r="C1304" s="66" t="str">
        <f>VLOOKUP(B1304,IF(A1304="COMPOSICAO",S!$A:$D,I!$A:$D),2,FALSE)</f>
        <v>ELETRICISTA COM ENCARGOS COMPLEMENTARES</v>
      </c>
      <c r="D1304" s="66"/>
      <c r="E1304" s="66"/>
      <c r="F1304" s="66"/>
      <c r="G1304" s="16" t="str">
        <f>VLOOKUP(B1304,IF(A1304="COMPOSICAO",S!$A:$D,I!$A:$D),3,FALSE)</f>
        <v>H</v>
      </c>
      <c r="H1304" s="21">
        <f>0.6337</f>
        <v>0.63370000000000004</v>
      </c>
      <c r="I1304" s="17">
        <f>IF(A1304="COMPOSICAO",VLOOKUP("TOTAL - "&amp;B1304,COMPOSICAO_AUX_1!$A:$J,10,FALSE),VLOOKUP(B1304,I!$A:$D,4,FALSE))</f>
        <v>26.409999999999997</v>
      </c>
      <c r="J1304" s="37">
        <f>TRUNC(H1304*I1304,2)</f>
        <v>16.73</v>
      </c>
      <c r="K1304" s="38"/>
      <c r="L1304" s="3"/>
      <c r="M1304" s="3"/>
      <c r="N1304" s="3"/>
    </row>
    <row r="1305" spans="1:14" ht="15" customHeight="1" x14ac:dyDescent="0.25">
      <c r="A1305" s="22" t="s">
        <v>508</v>
      </c>
      <c r="B1305" s="23"/>
      <c r="C1305" s="23"/>
      <c r="D1305" s="23"/>
      <c r="E1305" s="23"/>
      <c r="F1305" s="23"/>
      <c r="G1305" s="24"/>
      <c r="H1305" s="25"/>
      <c r="I1305" s="18"/>
      <c r="J1305" s="37">
        <f>SUM(J1300:K1304)</f>
        <v>606.93000000000006</v>
      </c>
      <c r="K1305" s="38"/>
    </row>
    <row r="1306" spans="1:14" ht="15" customHeight="1" x14ac:dyDescent="0.25">
      <c r="A1306" s="22" t="str">
        <f>"TAXA DE BDI ("&amp;BDI&amp;" %)"</f>
        <v>TAXA DE BDI (20,34 %)</v>
      </c>
      <c r="B1306" s="23"/>
      <c r="C1306" s="23"/>
      <c r="D1306" s="23"/>
      <c r="E1306" s="23"/>
      <c r="F1306" s="23"/>
      <c r="G1306" s="24"/>
      <c r="H1306" s="25"/>
      <c r="I1306" s="18"/>
      <c r="J1306" s="37">
        <f>ROUND(J1305*(BDI/100),2)</f>
        <v>123.45</v>
      </c>
      <c r="K1306" s="38"/>
    </row>
    <row r="1307" spans="1:14" ht="15" customHeight="1" x14ac:dyDescent="0.25">
      <c r="A1307" s="22" t="s">
        <v>643</v>
      </c>
      <c r="B1307" s="23"/>
      <c r="C1307" s="23"/>
      <c r="D1307" s="23"/>
      <c r="E1307" s="23"/>
      <c r="F1307" s="23"/>
      <c r="G1307" s="24"/>
      <c r="H1307" s="25"/>
      <c r="I1307" s="18"/>
      <c r="J1307" s="37">
        <f>SUM(J1305:K1306)</f>
        <v>730.38000000000011</v>
      </c>
      <c r="K1307" s="38"/>
    </row>
    <row r="1308" spans="1:14" ht="15" customHeight="1" x14ac:dyDescent="0.25">
      <c r="A1308" s="3"/>
      <c r="B1308" s="3"/>
      <c r="C1308" s="3"/>
      <c r="D1308" s="3"/>
      <c r="E1308" s="3"/>
      <c r="F1308" s="3"/>
      <c r="G1308" s="3"/>
      <c r="H1308" s="3"/>
      <c r="I1308" s="3"/>
      <c r="J1308" s="3"/>
      <c r="K1308" s="3"/>
    </row>
    <row r="1309" spans="1:14" ht="15" customHeight="1" x14ac:dyDescent="0.25">
      <c r="A1309" s="10" t="s">
        <v>502</v>
      </c>
      <c r="B1309" s="10" t="s">
        <v>32</v>
      </c>
      <c r="C1309" s="70" t="s">
        <v>8</v>
      </c>
      <c r="D1309" s="71"/>
      <c r="E1309" s="71"/>
      <c r="F1309" s="71"/>
      <c r="G1309" s="6" t="s">
        <v>33</v>
      </c>
      <c r="H1309" s="6" t="s">
        <v>503</v>
      </c>
      <c r="I1309" s="6" t="s">
        <v>504</v>
      </c>
      <c r="J1309" s="44" t="s">
        <v>10</v>
      </c>
      <c r="K1309" s="45"/>
    </row>
    <row r="1310" spans="1:14" ht="45" customHeight="1" x14ac:dyDescent="0.25">
      <c r="A1310" s="6" t="s">
        <v>617</v>
      </c>
      <c r="B1310" s="6">
        <v>91953</v>
      </c>
      <c r="C1310" s="76" t="str">
        <f>VLOOKUP(B1310,S!$A:$D,2,FALSE)</f>
        <v>INTERRUPTOR SIMPLES (1 MÓDULO), 10A/250V, INCLUINDO SUPORTE E PLACA - FORNECIMENTO E INSTALAÇÃO. AF_12/2015</v>
      </c>
      <c r="D1310" s="76"/>
      <c r="E1310" s="76"/>
      <c r="F1310" s="77"/>
      <c r="G1310" s="6" t="str">
        <f>VLOOKUP(B1310,S!$A:$D,3,FALSE)</f>
        <v>UN</v>
      </c>
      <c r="H1310" s="20"/>
      <c r="I1310" s="20">
        <f>J1313</f>
        <v>25.25</v>
      </c>
      <c r="J1310" s="64"/>
      <c r="K1310" s="65"/>
      <c r="L1310" s="20">
        <f>VLOOKUP(B1310,S!$A:$D,4,FALSE)</f>
        <v>25.25</v>
      </c>
      <c r="M1310" s="6" t="str">
        <f>IF(ROUND((L1310-I1310),2)=0,"OK, confere com a tabela.",IF(ROUND((L1310-I1310),2)&lt;0,"ACIMA ("&amp;TEXT(ROUND(I1310*100/L1310,4),"0,0000")&amp;" %) da tabela.","ABAIXO ("&amp;TEXT(ROUND(I1310*100/L1310,4),"0,0000")&amp;" %) da tabela."))</f>
        <v>OK, confere com a tabela.</v>
      </c>
    </row>
    <row r="1311" spans="1:14" ht="45" customHeight="1" x14ac:dyDescent="0.25">
      <c r="A1311" s="16" t="s">
        <v>507</v>
      </c>
      <c r="B1311" s="16">
        <v>91946</v>
      </c>
      <c r="C1311" s="66" t="str">
        <f>VLOOKUP(B1311,IF(A1311="COMPOSICAO",S!$A:$D,I!$A:$D),2,FALSE)</f>
        <v>SUPORTE PARAFUSADO COM PLACA DE ENCAIXE 4" X 2" MÉDIO (1,30 M DO PISO) PARA PONTO ELÉTRICO - FORNECIMENTO E INSTALAÇÃO. AF_12/2015</v>
      </c>
      <c r="D1311" s="66"/>
      <c r="E1311" s="66"/>
      <c r="F1311" s="66"/>
      <c r="G1311" s="16" t="str">
        <f>VLOOKUP(B1311,IF(A1311="COMPOSICAO",S!$A:$D,I!$A:$D),3,FALSE)</f>
        <v>UN</v>
      </c>
      <c r="H1311" s="21">
        <f>1</f>
        <v>1</v>
      </c>
      <c r="I1311" s="17">
        <f>IF(A1311="COMPOSICAO",VLOOKUP("TOTAL - "&amp;B1311,COMPOSICAO_AUX_1!$A:$J,10,FALSE),VLOOKUP(B1311,I!$A:$D,4,FALSE))</f>
        <v>7.6400000000000006</v>
      </c>
      <c r="J1311" s="37">
        <f>TRUNC(H1311*I1311,2)</f>
        <v>7.64</v>
      </c>
      <c r="K1311" s="38"/>
      <c r="L1311" s="3"/>
      <c r="M1311" s="3"/>
      <c r="N1311" s="3"/>
    </row>
    <row r="1312" spans="1:14" ht="45" customHeight="1" x14ac:dyDescent="0.25">
      <c r="A1312" s="16" t="s">
        <v>507</v>
      </c>
      <c r="B1312" s="16">
        <v>91952</v>
      </c>
      <c r="C1312" s="66" t="str">
        <f>VLOOKUP(B1312,IF(A1312="COMPOSICAO",S!$A:$D,I!$A:$D),2,FALSE)</f>
        <v>INTERRUPTOR SIMPLES (1 MÓDULO), 10A/250V, SEM SUPORTE E SEM PLACA - FORNECIMENTO E INSTALAÇÃO. AF_12/2015</v>
      </c>
      <c r="D1312" s="66"/>
      <c r="E1312" s="66"/>
      <c r="F1312" s="66"/>
      <c r="G1312" s="16" t="str">
        <f>VLOOKUP(B1312,IF(A1312="COMPOSICAO",S!$A:$D,I!$A:$D),3,FALSE)</f>
        <v>UN</v>
      </c>
      <c r="H1312" s="21">
        <f>1</f>
        <v>1</v>
      </c>
      <c r="I1312" s="17">
        <f>IF(A1312="COMPOSICAO",VLOOKUP("TOTAL - "&amp;B1312,COMPOSICAO_AUX_1!$A:$J,10,FALSE),VLOOKUP(B1312,I!$A:$D,4,FALSE))</f>
        <v>17.61</v>
      </c>
      <c r="J1312" s="37">
        <f>TRUNC(H1312*I1312,2)</f>
        <v>17.61</v>
      </c>
      <c r="K1312" s="38"/>
      <c r="L1312" s="3"/>
      <c r="M1312" s="3"/>
      <c r="N1312" s="3"/>
    </row>
    <row r="1313" spans="1:14" ht="15" customHeight="1" x14ac:dyDescent="0.25">
      <c r="A1313" s="22" t="s">
        <v>508</v>
      </c>
      <c r="B1313" s="23"/>
      <c r="C1313" s="23"/>
      <c r="D1313" s="23"/>
      <c r="E1313" s="23"/>
      <c r="F1313" s="23"/>
      <c r="G1313" s="24"/>
      <c r="H1313" s="25"/>
      <c r="I1313" s="18"/>
      <c r="J1313" s="37">
        <f>SUM(J1310:K1312)</f>
        <v>25.25</v>
      </c>
      <c r="K1313" s="38"/>
    </row>
    <row r="1314" spans="1:14" ht="15" customHeight="1" x14ac:dyDescent="0.25">
      <c r="A1314" s="22" t="str">
        <f>"TAXA DE BDI ("&amp;BDI&amp;" %)"</f>
        <v>TAXA DE BDI (20,34 %)</v>
      </c>
      <c r="B1314" s="23"/>
      <c r="C1314" s="23"/>
      <c r="D1314" s="23"/>
      <c r="E1314" s="23"/>
      <c r="F1314" s="23"/>
      <c r="G1314" s="24"/>
      <c r="H1314" s="25"/>
      <c r="I1314" s="18"/>
      <c r="J1314" s="37">
        <f>ROUND(J1313*(BDI/100),2)</f>
        <v>5.14</v>
      </c>
      <c r="K1314" s="38"/>
    </row>
    <row r="1315" spans="1:14" ht="15" customHeight="1" x14ac:dyDescent="0.25">
      <c r="A1315" s="22" t="s">
        <v>644</v>
      </c>
      <c r="B1315" s="23"/>
      <c r="C1315" s="23"/>
      <c r="D1315" s="23"/>
      <c r="E1315" s="23"/>
      <c r="F1315" s="23"/>
      <c r="G1315" s="24"/>
      <c r="H1315" s="25"/>
      <c r="I1315" s="18"/>
      <c r="J1315" s="37">
        <f>SUM(J1313:K1314)</f>
        <v>30.39</v>
      </c>
      <c r="K1315" s="38"/>
    </row>
    <row r="1316" spans="1:14" ht="15" customHeight="1" x14ac:dyDescent="0.25">
      <c r="A1316" s="3"/>
      <c r="B1316" s="3"/>
      <c r="C1316" s="3"/>
      <c r="D1316" s="3"/>
      <c r="E1316" s="3"/>
      <c r="F1316" s="3"/>
      <c r="G1316" s="3"/>
      <c r="H1316" s="3"/>
      <c r="I1316" s="3"/>
      <c r="J1316" s="3"/>
      <c r="K1316" s="3"/>
    </row>
    <row r="1317" spans="1:14" ht="15" customHeight="1" x14ac:dyDescent="0.25">
      <c r="A1317" s="10" t="s">
        <v>502</v>
      </c>
      <c r="B1317" s="10" t="s">
        <v>32</v>
      </c>
      <c r="C1317" s="70" t="s">
        <v>8</v>
      </c>
      <c r="D1317" s="71"/>
      <c r="E1317" s="71"/>
      <c r="F1317" s="71"/>
      <c r="G1317" s="6" t="s">
        <v>33</v>
      </c>
      <c r="H1317" s="6" t="s">
        <v>503</v>
      </c>
      <c r="I1317" s="6" t="s">
        <v>504</v>
      </c>
      <c r="J1317" s="44" t="s">
        <v>10</v>
      </c>
      <c r="K1317" s="45"/>
    </row>
    <row r="1318" spans="1:14" ht="45" customHeight="1" x14ac:dyDescent="0.25">
      <c r="A1318" s="6" t="s">
        <v>617</v>
      </c>
      <c r="B1318" s="6">
        <v>91955</v>
      </c>
      <c r="C1318" s="76" t="str">
        <f>VLOOKUP(B1318,S!$A:$D,2,FALSE)</f>
        <v>INTERRUPTOR PARALELO (1 MÓDULO), 10A/250V, INCLUINDO SUPORTE E PLACA - FORNECIMENTO E INSTALAÇÃO. AF_12/2015</v>
      </c>
      <c r="D1318" s="76"/>
      <c r="E1318" s="76"/>
      <c r="F1318" s="77"/>
      <c r="G1318" s="6" t="str">
        <f>VLOOKUP(B1318,S!$A:$D,3,FALSE)</f>
        <v>UN</v>
      </c>
      <c r="H1318" s="20"/>
      <c r="I1318" s="20">
        <f>J1321</f>
        <v>31.3</v>
      </c>
      <c r="J1318" s="64"/>
      <c r="K1318" s="65"/>
      <c r="L1318" s="20">
        <f>VLOOKUP(B1318,S!$A:$D,4,FALSE)</f>
        <v>31.3</v>
      </c>
      <c r="M1318" s="6" t="str">
        <f>IF(ROUND((L1318-I1318),2)=0,"OK, confere com a tabela.",IF(ROUND((L1318-I1318),2)&lt;0,"ACIMA ("&amp;TEXT(ROUND(I1318*100/L1318,4),"0,0000")&amp;" %) da tabela.","ABAIXO ("&amp;TEXT(ROUND(I1318*100/L1318,4),"0,0000")&amp;" %) da tabela."))</f>
        <v>OK, confere com a tabela.</v>
      </c>
    </row>
    <row r="1319" spans="1:14" ht="45" customHeight="1" x14ac:dyDescent="0.25">
      <c r="A1319" s="16" t="s">
        <v>507</v>
      </c>
      <c r="B1319" s="16">
        <v>91946</v>
      </c>
      <c r="C1319" s="66" t="str">
        <f>VLOOKUP(B1319,IF(A1319="COMPOSICAO",S!$A:$D,I!$A:$D),2,FALSE)</f>
        <v>SUPORTE PARAFUSADO COM PLACA DE ENCAIXE 4" X 2" MÉDIO (1,30 M DO PISO) PARA PONTO ELÉTRICO - FORNECIMENTO E INSTALAÇÃO. AF_12/2015</v>
      </c>
      <c r="D1319" s="66"/>
      <c r="E1319" s="66"/>
      <c r="F1319" s="66"/>
      <c r="G1319" s="16" t="str">
        <f>VLOOKUP(B1319,IF(A1319="COMPOSICAO",S!$A:$D,I!$A:$D),3,FALSE)</f>
        <v>UN</v>
      </c>
      <c r="H1319" s="21">
        <f>1</f>
        <v>1</v>
      </c>
      <c r="I1319" s="17">
        <f>IF(A1319="COMPOSICAO",VLOOKUP("TOTAL - "&amp;B1319,COMPOSICAO_AUX_1!$A:$J,10,FALSE),VLOOKUP(B1319,I!$A:$D,4,FALSE))</f>
        <v>7.6400000000000006</v>
      </c>
      <c r="J1319" s="37">
        <f>TRUNC(H1319*I1319,2)</f>
        <v>7.64</v>
      </c>
      <c r="K1319" s="38"/>
      <c r="L1319" s="3"/>
      <c r="M1319" s="3"/>
      <c r="N1319" s="3"/>
    </row>
    <row r="1320" spans="1:14" ht="45" customHeight="1" x14ac:dyDescent="0.25">
      <c r="A1320" s="16" t="s">
        <v>507</v>
      </c>
      <c r="B1320" s="16">
        <v>91954</v>
      </c>
      <c r="C1320" s="66" t="str">
        <f>VLOOKUP(B1320,IF(A1320="COMPOSICAO",S!$A:$D,I!$A:$D),2,FALSE)</f>
        <v>INTERRUPTOR PARALELO (1 MÓDULO), 10A/250V, SEM SUPORTE E SEM PLACA - FORNECIMENTO E INSTALAÇÃO. AF_12/2015</v>
      </c>
      <c r="D1320" s="66"/>
      <c r="E1320" s="66"/>
      <c r="F1320" s="66"/>
      <c r="G1320" s="16" t="str">
        <f>VLOOKUP(B1320,IF(A1320="COMPOSICAO",S!$A:$D,I!$A:$D),3,FALSE)</f>
        <v>UN</v>
      </c>
      <c r="H1320" s="21">
        <f>1</f>
        <v>1</v>
      </c>
      <c r="I1320" s="17">
        <f>IF(A1320="COMPOSICAO",VLOOKUP("TOTAL - "&amp;B1320,COMPOSICAO_AUX_1!$A:$J,10,FALSE),VLOOKUP(B1320,I!$A:$D,4,FALSE))</f>
        <v>23.66</v>
      </c>
      <c r="J1320" s="37">
        <f>TRUNC(H1320*I1320,2)</f>
        <v>23.66</v>
      </c>
      <c r="K1320" s="38"/>
      <c r="L1320" s="3"/>
      <c r="M1320" s="3"/>
      <c r="N1320" s="3"/>
    </row>
    <row r="1321" spans="1:14" ht="15" customHeight="1" x14ac:dyDescent="0.25">
      <c r="A1321" s="22" t="s">
        <v>508</v>
      </c>
      <c r="B1321" s="23"/>
      <c r="C1321" s="23"/>
      <c r="D1321" s="23"/>
      <c r="E1321" s="23"/>
      <c r="F1321" s="23"/>
      <c r="G1321" s="24"/>
      <c r="H1321" s="25"/>
      <c r="I1321" s="18"/>
      <c r="J1321" s="37">
        <f>SUM(J1318:K1320)</f>
        <v>31.3</v>
      </c>
      <c r="K1321" s="38"/>
    </row>
    <row r="1322" spans="1:14" ht="15" customHeight="1" x14ac:dyDescent="0.25">
      <c r="A1322" s="22" t="str">
        <f>"TAXA DE BDI ("&amp;BDI&amp;" %)"</f>
        <v>TAXA DE BDI (20,34 %)</v>
      </c>
      <c r="B1322" s="23"/>
      <c r="C1322" s="23"/>
      <c r="D1322" s="23"/>
      <c r="E1322" s="23"/>
      <c r="F1322" s="23"/>
      <c r="G1322" s="24"/>
      <c r="H1322" s="25"/>
      <c r="I1322" s="18"/>
      <c r="J1322" s="37">
        <f>ROUND(J1321*(BDI/100),2)</f>
        <v>6.37</v>
      </c>
      <c r="K1322" s="38"/>
    </row>
    <row r="1323" spans="1:14" ht="15" customHeight="1" x14ac:dyDescent="0.25">
      <c r="A1323" s="22" t="s">
        <v>645</v>
      </c>
      <c r="B1323" s="23"/>
      <c r="C1323" s="23"/>
      <c r="D1323" s="23"/>
      <c r="E1323" s="23"/>
      <c r="F1323" s="23"/>
      <c r="G1323" s="24"/>
      <c r="H1323" s="25"/>
      <c r="I1323" s="18"/>
      <c r="J1323" s="37">
        <f>SUM(J1321:K1322)</f>
        <v>37.67</v>
      </c>
      <c r="K1323" s="38"/>
    </row>
    <row r="1324" spans="1:14" ht="15" customHeight="1" x14ac:dyDescent="0.25">
      <c r="A1324" s="3"/>
      <c r="B1324" s="3"/>
      <c r="C1324" s="3"/>
      <c r="D1324" s="3"/>
      <c r="E1324" s="3"/>
      <c r="F1324" s="3"/>
      <c r="G1324" s="3"/>
      <c r="H1324" s="3"/>
      <c r="I1324" s="3"/>
      <c r="J1324" s="3"/>
      <c r="K1324" s="3"/>
    </row>
    <row r="1325" spans="1:14" ht="15" customHeight="1" x14ac:dyDescent="0.25">
      <c r="A1325" s="10" t="s">
        <v>502</v>
      </c>
      <c r="B1325" s="10" t="s">
        <v>32</v>
      </c>
      <c r="C1325" s="70" t="s">
        <v>8</v>
      </c>
      <c r="D1325" s="71"/>
      <c r="E1325" s="71"/>
      <c r="F1325" s="71"/>
      <c r="G1325" s="6" t="s">
        <v>33</v>
      </c>
      <c r="H1325" s="6" t="s">
        <v>503</v>
      </c>
      <c r="I1325" s="6" t="s">
        <v>504</v>
      </c>
      <c r="J1325" s="44" t="s">
        <v>10</v>
      </c>
      <c r="K1325" s="45"/>
    </row>
    <row r="1326" spans="1:14" ht="45" customHeight="1" x14ac:dyDescent="0.25">
      <c r="A1326" s="6" t="s">
        <v>617</v>
      </c>
      <c r="B1326" s="6">
        <v>91959</v>
      </c>
      <c r="C1326" s="76" t="str">
        <f>VLOOKUP(B1326,S!$A:$D,2,FALSE)</f>
        <v>INTERRUPTOR SIMPLES (2 MÓDULOS), 10A/250V, INCLUINDO SUPORTE E PLACA - FORNECIMENTO E INSTALAÇÃO. AF_12/2015</v>
      </c>
      <c r="D1326" s="76"/>
      <c r="E1326" s="76"/>
      <c r="F1326" s="77"/>
      <c r="G1326" s="6" t="str">
        <f>VLOOKUP(B1326,S!$A:$D,3,FALSE)</f>
        <v>UN</v>
      </c>
      <c r="H1326" s="20"/>
      <c r="I1326" s="20">
        <f>J1329</f>
        <v>39.980000000000004</v>
      </c>
      <c r="J1326" s="64"/>
      <c r="K1326" s="65"/>
      <c r="L1326" s="20">
        <f>VLOOKUP(B1326,S!$A:$D,4,FALSE)</f>
        <v>39.979999999999997</v>
      </c>
      <c r="M1326" s="6" t="str">
        <f>IF(ROUND((L1326-I1326),2)=0,"OK, confere com a tabela.",IF(ROUND((L1326-I1326),2)&lt;0,"ACIMA ("&amp;TEXT(ROUND(I1326*100/L1326,4),"0,0000")&amp;" %) da tabela.","ABAIXO ("&amp;TEXT(ROUND(I1326*100/L1326,4),"0,0000")&amp;" %) da tabela."))</f>
        <v>OK, confere com a tabela.</v>
      </c>
    </row>
    <row r="1327" spans="1:14" ht="45" customHeight="1" x14ac:dyDescent="0.25">
      <c r="A1327" s="16" t="s">
        <v>507</v>
      </c>
      <c r="B1327" s="16">
        <v>91946</v>
      </c>
      <c r="C1327" s="66" t="str">
        <f>VLOOKUP(B1327,IF(A1327="COMPOSICAO",S!$A:$D,I!$A:$D),2,FALSE)</f>
        <v>SUPORTE PARAFUSADO COM PLACA DE ENCAIXE 4" X 2" MÉDIO (1,30 M DO PISO) PARA PONTO ELÉTRICO - FORNECIMENTO E INSTALAÇÃO. AF_12/2015</v>
      </c>
      <c r="D1327" s="66"/>
      <c r="E1327" s="66"/>
      <c r="F1327" s="66"/>
      <c r="G1327" s="16" t="str">
        <f>VLOOKUP(B1327,IF(A1327="COMPOSICAO",S!$A:$D,I!$A:$D),3,FALSE)</f>
        <v>UN</v>
      </c>
      <c r="H1327" s="21">
        <f>1</f>
        <v>1</v>
      </c>
      <c r="I1327" s="17">
        <f>IF(A1327="COMPOSICAO",VLOOKUP("TOTAL - "&amp;B1327,COMPOSICAO_AUX_1!$A:$J,10,FALSE),VLOOKUP(B1327,I!$A:$D,4,FALSE))</f>
        <v>7.6400000000000006</v>
      </c>
      <c r="J1327" s="37">
        <f>TRUNC(H1327*I1327,2)</f>
        <v>7.64</v>
      </c>
      <c r="K1327" s="38"/>
      <c r="L1327" s="3"/>
      <c r="M1327" s="3"/>
      <c r="N1327" s="3"/>
    </row>
    <row r="1328" spans="1:14" ht="45" customHeight="1" x14ac:dyDescent="0.25">
      <c r="A1328" s="16" t="s">
        <v>507</v>
      </c>
      <c r="B1328" s="16">
        <v>91958</v>
      </c>
      <c r="C1328" s="66" t="str">
        <f>VLOOKUP(B1328,IF(A1328="COMPOSICAO",S!$A:$D,I!$A:$D),2,FALSE)</f>
        <v>INTERRUPTOR SIMPLES (2 MÓDULOS), 10A/250V, SEM SUPORTE E SEM PLACA - FORNECIMENTO E INSTALAÇÃO. AF_12/2015</v>
      </c>
      <c r="D1328" s="66"/>
      <c r="E1328" s="66"/>
      <c r="F1328" s="66"/>
      <c r="G1328" s="16" t="str">
        <f>VLOOKUP(B1328,IF(A1328="COMPOSICAO",S!$A:$D,I!$A:$D),3,FALSE)</f>
        <v>UN</v>
      </c>
      <c r="H1328" s="21">
        <f>1</f>
        <v>1</v>
      </c>
      <c r="I1328" s="17">
        <f>IF(A1328="COMPOSICAO",VLOOKUP("TOTAL - "&amp;B1328,COMPOSICAO_AUX_1!$A:$J,10,FALSE),VLOOKUP(B1328,I!$A:$D,4,FALSE))</f>
        <v>32.339999999999996</v>
      </c>
      <c r="J1328" s="37">
        <f>TRUNC(H1328*I1328,2)</f>
        <v>32.340000000000003</v>
      </c>
      <c r="K1328" s="38"/>
      <c r="L1328" s="3"/>
      <c r="M1328" s="3"/>
      <c r="N1328" s="3"/>
    </row>
    <row r="1329" spans="1:14" ht="15" customHeight="1" x14ac:dyDescent="0.25">
      <c r="A1329" s="22" t="s">
        <v>508</v>
      </c>
      <c r="B1329" s="23"/>
      <c r="C1329" s="23"/>
      <c r="D1329" s="23"/>
      <c r="E1329" s="23"/>
      <c r="F1329" s="23"/>
      <c r="G1329" s="24"/>
      <c r="H1329" s="25"/>
      <c r="I1329" s="18"/>
      <c r="J1329" s="37">
        <f>SUM(J1326:K1328)</f>
        <v>39.980000000000004</v>
      </c>
      <c r="K1329" s="38"/>
    </row>
    <row r="1330" spans="1:14" ht="15" customHeight="1" x14ac:dyDescent="0.25">
      <c r="A1330" s="22" t="str">
        <f>"TAXA DE BDI ("&amp;BDI&amp;" %)"</f>
        <v>TAXA DE BDI (20,34 %)</v>
      </c>
      <c r="B1330" s="23"/>
      <c r="C1330" s="23"/>
      <c r="D1330" s="23"/>
      <c r="E1330" s="23"/>
      <c r="F1330" s="23"/>
      <c r="G1330" s="24"/>
      <c r="H1330" s="25"/>
      <c r="I1330" s="18"/>
      <c r="J1330" s="37">
        <f>ROUND(J1329*(BDI/100),2)</f>
        <v>8.1300000000000008</v>
      </c>
      <c r="K1330" s="38"/>
    </row>
    <row r="1331" spans="1:14" ht="15" customHeight="1" x14ac:dyDescent="0.25">
      <c r="A1331" s="22" t="s">
        <v>646</v>
      </c>
      <c r="B1331" s="23"/>
      <c r="C1331" s="23"/>
      <c r="D1331" s="23"/>
      <c r="E1331" s="23"/>
      <c r="F1331" s="23"/>
      <c r="G1331" s="24"/>
      <c r="H1331" s="25"/>
      <c r="I1331" s="18"/>
      <c r="J1331" s="37">
        <f>SUM(J1329:K1330)</f>
        <v>48.110000000000007</v>
      </c>
      <c r="K1331" s="38"/>
    </row>
    <row r="1332" spans="1:14" ht="15" customHeight="1" x14ac:dyDescent="0.25">
      <c r="A1332" s="3"/>
      <c r="B1332" s="3"/>
      <c r="C1332" s="3"/>
      <c r="D1332" s="3"/>
      <c r="E1332" s="3"/>
      <c r="F1332" s="3"/>
      <c r="G1332" s="3"/>
      <c r="H1332" s="3"/>
      <c r="I1332" s="3"/>
      <c r="J1332" s="3"/>
      <c r="K1332" s="3"/>
    </row>
    <row r="1333" spans="1:14" ht="15" customHeight="1" x14ac:dyDescent="0.25">
      <c r="A1333" s="10" t="s">
        <v>502</v>
      </c>
      <c r="B1333" s="10" t="s">
        <v>32</v>
      </c>
      <c r="C1333" s="70" t="s">
        <v>8</v>
      </c>
      <c r="D1333" s="71"/>
      <c r="E1333" s="71"/>
      <c r="F1333" s="71"/>
      <c r="G1333" s="6" t="s">
        <v>33</v>
      </c>
      <c r="H1333" s="6" t="s">
        <v>503</v>
      </c>
      <c r="I1333" s="6" t="s">
        <v>504</v>
      </c>
      <c r="J1333" s="44" t="s">
        <v>10</v>
      </c>
      <c r="K1333" s="45"/>
    </row>
    <row r="1334" spans="1:14" ht="45" customHeight="1" x14ac:dyDescent="0.25">
      <c r="A1334" s="6" t="s">
        <v>617</v>
      </c>
      <c r="B1334" s="6">
        <v>91961</v>
      </c>
      <c r="C1334" s="76" t="str">
        <f>VLOOKUP(B1334,S!$A:$D,2,FALSE)</f>
        <v>INTERRUPTOR PARALELO (2 MÓDULOS), 10A/250V, INCLUINDO SUPORTE E PLACA - FORNECIMENTO E INSTALAÇÃO. AF_12/2015</v>
      </c>
      <c r="D1334" s="76"/>
      <c r="E1334" s="76"/>
      <c r="F1334" s="77"/>
      <c r="G1334" s="6" t="str">
        <f>VLOOKUP(B1334,S!$A:$D,3,FALSE)</f>
        <v>UN</v>
      </c>
      <c r="H1334" s="20"/>
      <c r="I1334" s="20">
        <f>J1337</f>
        <v>52.03</v>
      </c>
      <c r="J1334" s="64"/>
      <c r="K1334" s="65"/>
      <c r="L1334" s="20">
        <f>VLOOKUP(B1334,S!$A:$D,4,FALSE)</f>
        <v>52.03</v>
      </c>
      <c r="M1334" s="6" t="str">
        <f>IF(ROUND((L1334-I1334),2)=0,"OK, confere com a tabela.",IF(ROUND((L1334-I1334),2)&lt;0,"ACIMA ("&amp;TEXT(ROUND(I1334*100/L1334,4),"0,0000")&amp;" %) da tabela.","ABAIXO ("&amp;TEXT(ROUND(I1334*100/L1334,4),"0,0000")&amp;" %) da tabela."))</f>
        <v>OK, confere com a tabela.</v>
      </c>
    </row>
    <row r="1335" spans="1:14" ht="45" customHeight="1" x14ac:dyDescent="0.25">
      <c r="A1335" s="16" t="s">
        <v>507</v>
      </c>
      <c r="B1335" s="16">
        <v>91946</v>
      </c>
      <c r="C1335" s="66" t="str">
        <f>VLOOKUP(B1335,IF(A1335="COMPOSICAO",S!$A:$D,I!$A:$D),2,FALSE)</f>
        <v>SUPORTE PARAFUSADO COM PLACA DE ENCAIXE 4" X 2" MÉDIO (1,30 M DO PISO) PARA PONTO ELÉTRICO - FORNECIMENTO E INSTALAÇÃO. AF_12/2015</v>
      </c>
      <c r="D1335" s="66"/>
      <c r="E1335" s="66"/>
      <c r="F1335" s="66"/>
      <c r="G1335" s="16" t="str">
        <f>VLOOKUP(B1335,IF(A1335="COMPOSICAO",S!$A:$D,I!$A:$D),3,FALSE)</f>
        <v>UN</v>
      </c>
      <c r="H1335" s="21">
        <f>1</f>
        <v>1</v>
      </c>
      <c r="I1335" s="17">
        <f>IF(A1335="COMPOSICAO",VLOOKUP("TOTAL - "&amp;B1335,COMPOSICAO_AUX_1!$A:$J,10,FALSE),VLOOKUP(B1335,I!$A:$D,4,FALSE))</f>
        <v>7.6400000000000006</v>
      </c>
      <c r="J1335" s="37">
        <f>TRUNC(H1335*I1335,2)</f>
        <v>7.64</v>
      </c>
      <c r="K1335" s="38"/>
      <c r="L1335" s="3"/>
      <c r="M1335" s="3"/>
      <c r="N1335" s="3"/>
    </row>
    <row r="1336" spans="1:14" ht="45" customHeight="1" x14ac:dyDescent="0.25">
      <c r="A1336" s="16" t="s">
        <v>507</v>
      </c>
      <c r="B1336" s="16">
        <v>91960</v>
      </c>
      <c r="C1336" s="66" t="str">
        <f>VLOOKUP(B1336,IF(A1336="COMPOSICAO",S!$A:$D,I!$A:$D),2,FALSE)</f>
        <v>INTERRUPTOR PARALELO (2 MÓDULOS), 10A/250V, SEM SUPORTE E SEM PLACA - FORNECIMENTO E INSTALAÇÃO. AF_12/2015</v>
      </c>
      <c r="D1336" s="66"/>
      <c r="E1336" s="66"/>
      <c r="F1336" s="66"/>
      <c r="G1336" s="16" t="str">
        <f>VLOOKUP(B1336,IF(A1336="COMPOSICAO",S!$A:$D,I!$A:$D),3,FALSE)</f>
        <v>UN</v>
      </c>
      <c r="H1336" s="21">
        <f>1</f>
        <v>1</v>
      </c>
      <c r="I1336" s="17">
        <f>IF(A1336="COMPOSICAO",VLOOKUP("TOTAL - "&amp;B1336,COMPOSICAO_AUX_1!$A:$J,10,FALSE),VLOOKUP(B1336,I!$A:$D,4,FALSE))</f>
        <v>44.39</v>
      </c>
      <c r="J1336" s="37">
        <f>TRUNC(H1336*I1336,2)</f>
        <v>44.39</v>
      </c>
      <c r="K1336" s="38"/>
      <c r="L1336" s="3"/>
      <c r="M1336" s="3"/>
      <c r="N1336" s="3"/>
    </row>
    <row r="1337" spans="1:14" ht="15" customHeight="1" x14ac:dyDescent="0.25">
      <c r="A1337" s="22" t="s">
        <v>508</v>
      </c>
      <c r="B1337" s="23"/>
      <c r="C1337" s="23"/>
      <c r="D1337" s="23"/>
      <c r="E1337" s="23"/>
      <c r="F1337" s="23"/>
      <c r="G1337" s="24"/>
      <c r="H1337" s="25"/>
      <c r="I1337" s="18"/>
      <c r="J1337" s="37">
        <f>SUM(J1334:K1336)</f>
        <v>52.03</v>
      </c>
      <c r="K1337" s="38"/>
    </row>
    <row r="1338" spans="1:14" ht="15" customHeight="1" x14ac:dyDescent="0.25">
      <c r="A1338" s="22" t="str">
        <f>"TAXA DE BDI ("&amp;BDI&amp;" %)"</f>
        <v>TAXA DE BDI (20,34 %)</v>
      </c>
      <c r="B1338" s="23"/>
      <c r="C1338" s="23"/>
      <c r="D1338" s="23"/>
      <c r="E1338" s="23"/>
      <c r="F1338" s="23"/>
      <c r="G1338" s="24"/>
      <c r="H1338" s="25"/>
      <c r="I1338" s="18"/>
      <c r="J1338" s="37">
        <f>ROUND(J1337*(BDI/100),2)</f>
        <v>10.58</v>
      </c>
      <c r="K1338" s="38"/>
    </row>
    <row r="1339" spans="1:14" ht="15" customHeight="1" x14ac:dyDescent="0.25">
      <c r="A1339" s="22" t="s">
        <v>647</v>
      </c>
      <c r="B1339" s="23"/>
      <c r="C1339" s="23"/>
      <c r="D1339" s="23"/>
      <c r="E1339" s="23"/>
      <c r="F1339" s="23"/>
      <c r="G1339" s="24"/>
      <c r="H1339" s="25"/>
      <c r="I1339" s="18"/>
      <c r="J1339" s="37">
        <f>SUM(J1337:K1338)</f>
        <v>62.61</v>
      </c>
      <c r="K1339" s="38"/>
    </row>
    <row r="1340" spans="1:14" ht="15" customHeight="1" x14ac:dyDescent="0.25">
      <c r="A1340" s="3"/>
      <c r="B1340" s="3"/>
      <c r="C1340" s="3"/>
      <c r="D1340" s="3"/>
      <c r="E1340" s="3"/>
      <c r="F1340" s="3"/>
      <c r="G1340" s="3"/>
      <c r="H1340" s="3"/>
      <c r="I1340" s="3"/>
      <c r="J1340" s="3"/>
      <c r="K1340" s="3"/>
    </row>
    <row r="1341" spans="1:14" ht="15" customHeight="1" x14ac:dyDescent="0.25">
      <c r="A1341" s="10" t="s">
        <v>502</v>
      </c>
      <c r="B1341" s="10" t="s">
        <v>32</v>
      </c>
      <c r="C1341" s="70" t="s">
        <v>8</v>
      </c>
      <c r="D1341" s="71"/>
      <c r="E1341" s="71"/>
      <c r="F1341" s="71"/>
      <c r="G1341" s="6" t="s">
        <v>33</v>
      </c>
      <c r="H1341" s="6" t="s">
        <v>503</v>
      </c>
      <c r="I1341" s="6" t="s">
        <v>504</v>
      </c>
      <c r="J1341" s="44" t="s">
        <v>10</v>
      </c>
      <c r="K1341" s="45"/>
    </row>
    <row r="1342" spans="1:14" ht="45" customHeight="1" x14ac:dyDescent="0.25">
      <c r="A1342" s="6" t="s">
        <v>617</v>
      </c>
      <c r="B1342" s="6">
        <v>91993</v>
      </c>
      <c r="C1342" s="76" t="str">
        <f>VLOOKUP(B1342,S!$A:$D,2,FALSE)</f>
        <v>TOMADA ALTA DE EMBUTIR (1 MÓDULO), 2P+T 20 A, INCLUINDO SUPORTE E PLACA - FORNECIMENTO E INSTALAÇÃO. AF_12/2015</v>
      </c>
      <c r="D1342" s="76"/>
      <c r="E1342" s="76"/>
      <c r="F1342" s="77"/>
      <c r="G1342" s="6" t="str">
        <f>VLOOKUP(B1342,S!$A:$D,3,FALSE)</f>
        <v>UN</v>
      </c>
      <c r="H1342" s="20"/>
      <c r="I1342" s="20">
        <f>J1345</f>
        <v>41.38</v>
      </c>
      <c r="J1342" s="64"/>
      <c r="K1342" s="65"/>
      <c r="L1342" s="20">
        <f>VLOOKUP(B1342,S!$A:$D,4,FALSE)</f>
        <v>41.38</v>
      </c>
      <c r="M1342" s="6" t="str">
        <f>IF(ROUND((L1342-I1342),2)=0,"OK, confere com a tabela.",IF(ROUND((L1342-I1342),2)&lt;0,"ACIMA ("&amp;TEXT(ROUND(I1342*100/L1342,4),"0,0000")&amp;" %) da tabela.","ABAIXO ("&amp;TEXT(ROUND(I1342*100/L1342,4),"0,0000")&amp;" %) da tabela."))</f>
        <v>OK, confere com a tabela.</v>
      </c>
    </row>
    <row r="1343" spans="1:14" ht="45" customHeight="1" x14ac:dyDescent="0.25">
      <c r="A1343" s="16" t="s">
        <v>507</v>
      </c>
      <c r="B1343" s="16">
        <v>91946</v>
      </c>
      <c r="C1343" s="66" t="str">
        <f>VLOOKUP(B1343,IF(A1343="COMPOSICAO",S!$A:$D,I!$A:$D),2,FALSE)</f>
        <v>SUPORTE PARAFUSADO COM PLACA DE ENCAIXE 4" X 2" MÉDIO (1,30 M DO PISO) PARA PONTO ELÉTRICO - FORNECIMENTO E INSTALAÇÃO. AF_12/2015</v>
      </c>
      <c r="D1343" s="66"/>
      <c r="E1343" s="66"/>
      <c r="F1343" s="66"/>
      <c r="G1343" s="16" t="str">
        <f>VLOOKUP(B1343,IF(A1343="COMPOSICAO",S!$A:$D,I!$A:$D),3,FALSE)</f>
        <v>UN</v>
      </c>
      <c r="H1343" s="21">
        <f>1</f>
        <v>1</v>
      </c>
      <c r="I1343" s="17">
        <f>IF(A1343="COMPOSICAO",VLOOKUP("TOTAL - "&amp;B1343,COMPOSICAO_AUX_1!$A:$J,10,FALSE),VLOOKUP(B1343,I!$A:$D,4,FALSE))</f>
        <v>7.6400000000000006</v>
      </c>
      <c r="J1343" s="37">
        <f>TRUNC(H1343*I1343,2)</f>
        <v>7.64</v>
      </c>
      <c r="K1343" s="38"/>
      <c r="L1343" s="3"/>
      <c r="M1343" s="3"/>
      <c r="N1343" s="3"/>
    </row>
    <row r="1344" spans="1:14" ht="45" customHeight="1" x14ac:dyDescent="0.25">
      <c r="A1344" s="16" t="s">
        <v>507</v>
      </c>
      <c r="B1344" s="16">
        <v>91991</v>
      </c>
      <c r="C1344" s="66" t="str">
        <f>VLOOKUP(B1344,IF(A1344="COMPOSICAO",S!$A:$D,I!$A:$D),2,FALSE)</f>
        <v>TOMADA ALTA DE EMBUTIR (1 MÓDULO), 2P+T 20 A, SEM SUPORTE E SEM PLACA - FORNECIMENTO E INSTALAÇÃO. AF_12/2015</v>
      </c>
      <c r="D1344" s="66"/>
      <c r="E1344" s="66"/>
      <c r="F1344" s="66"/>
      <c r="G1344" s="16" t="str">
        <f>VLOOKUP(B1344,IF(A1344="COMPOSICAO",S!$A:$D,I!$A:$D),3,FALSE)</f>
        <v>UN</v>
      </c>
      <c r="H1344" s="21">
        <f>1</f>
        <v>1</v>
      </c>
      <c r="I1344" s="17">
        <f>IF(A1344="COMPOSICAO",VLOOKUP("TOTAL - "&amp;B1344,COMPOSICAO_AUX_1!$A:$J,10,FALSE),VLOOKUP(B1344,I!$A:$D,4,FALSE))</f>
        <v>33.739999999999995</v>
      </c>
      <c r="J1344" s="37">
        <f>TRUNC(H1344*I1344,2)</f>
        <v>33.74</v>
      </c>
      <c r="K1344" s="38"/>
      <c r="L1344" s="3"/>
      <c r="M1344" s="3"/>
      <c r="N1344" s="3"/>
    </row>
    <row r="1345" spans="1:14" ht="15" customHeight="1" x14ac:dyDescent="0.25">
      <c r="A1345" s="22" t="s">
        <v>508</v>
      </c>
      <c r="B1345" s="23"/>
      <c r="C1345" s="23"/>
      <c r="D1345" s="23"/>
      <c r="E1345" s="23"/>
      <c r="F1345" s="23"/>
      <c r="G1345" s="24"/>
      <c r="H1345" s="25"/>
      <c r="I1345" s="18"/>
      <c r="J1345" s="37">
        <f>SUM(J1342:K1344)</f>
        <v>41.38</v>
      </c>
      <c r="K1345" s="38"/>
    </row>
    <row r="1346" spans="1:14" ht="15" customHeight="1" x14ac:dyDescent="0.25">
      <c r="A1346" s="22" t="str">
        <f>"TAXA DE BDI ("&amp;BDI&amp;" %)"</f>
        <v>TAXA DE BDI (20,34 %)</v>
      </c>
      <c r="B1346" s="23"/>
      <c r="C1346" s="23"/>
      <c r="D1346" s="23"/>
      <c r="E1346" s="23"/>
      <c r="F1346" s="23"/>
      <c r="G1346" s="24"/>
      <c r="H1346" s="25"/>
      <c r="I1346" s="18"/>
      <c r="J1346" s="37">
        <f>ROUND(J1345*(BDI/100),2)</f>
        <v>8.42</v>
      </c>
      <c r="K1346" s="38"/>
    </row>
    <row r="1347" spans="1:14" ht="15" customHeight="1" x14ac:dyDescent="0.25">
      <c r="A1347" s="22" t="s">
        <v>648</v>
      </c>
      <c r="B1347" s="23"/>
      <c r="C1347" s="23"/>
      <c r="D1347" s="23"/>
      <c r="E1347" s="23"/>
      <c r="F1347" s="23"/>
      <c r="G1347" s="24"/>
      <c r="H1347" s="25"/>
      <c r="I1347" s="18"/>
      <c r="J1347" s="37">
        <f>SUM(J1345:K1346)</f>
        <v>49.800000000000004</v>
      </c>
      <c r="K1347" s="38"/>
    </row>
    <row r="1348" spans="1:14" ht="15" customHeight="1" x14ac:dyDescent="0.25">
      <c r="A1348" s="3"/>
      <c r="B1348" s="3"/>
      <c r="C1348" s="3"/>
      <c r="D1348" s="3"/>
      <c r="E1348" s="3"/>
      <c r="F1348" s="3"/>
      <c r="G1348" s="3"/>
      <c r="H1348" s="3"/>
      <c r="I1348" s="3"/>
      <c r="J1348" s="3"/>
      <c r="K1348" s="3"/>
    </row>
    <row r="1349" spans="1:14" ht="15" customHeight="1" x14ac:dyDescent="0.25">
      <c r="A1349" s="10" t="s">
        <v>502</v>
      </c>
      <c r="B1349" s="10" t="s">
        <v>32</v>
      </c>
      <c r="C1349" s="70" t="s">
        <v>8</v>
      </c>
      <c r="D1349" s="71"/>
      <c r="E1349" s="71"/>
      <c r="F1349" s="71"/>
      <c r="G1349" s="6" t="s">
        <v>33</v>
      </c>
      <c r="H1349" s="6" t="s">
        <v>503</v>
      </c>
      <c r="I1349" s="6" t="s">
        <v>504</v>
      </c>
      <c r="J1349" s="44" t="s">
        <v>10</v>
      </c>
      <c r="K1349" s="45"/>
    </row>
    <row r="1350" spans="1:14" ht="45" customHeight="1" x14ac:dyDescent="0.25">
      <c r="A1350" s="6" t="s">
        <v>617</v>
      </c>
      <c r="B1350" s="6">
        <v>91996</v>
      </c>
      <c r="C1350" s="76" t="str">
        <f>VLOOKUP(B1350,S!$A:$D,2,FALSE)</f>
        <v>TOMADA MÉDIA DE EMBUTIR (1 MÓDULO), 2P+T 10 A, INCLUINDO SUPORTE E PLACA - FORNECIMENTO E INSTALAÇÃO. AF_12/2015</v>
      </c>
      <c r="D1350" s="76"/>
      <c r="E1350" s="76"/>
      <c r="F1350" s="77"/>
      <c r="G1350" s="6" t="str">
        <f>VLOOKUP(B1350,S!$A:$D,3,FALSE)</f>
        <v>UN</v>
      </c>
      <c r="H1350" s="20"/>
      <c r="I1350" s="20">
        <f>J1353</f>
        <v>30.18</v>
      </c>
      <c r="J1350" s="64"/>
      <c r="K1350" s="65"/>
      <c r="L1350" s="20">
        <f>VLOOKUP(B1350,S!$A:$D,4,FALSE)</f>
        <v>30.18</v>
      </c>
      <c r="M1350" s="6" t="str">
        <f>IF(ROUND((L1350-I1350),2)=0,"OK, confere com a tabela.",IF(ROUND((L1350-I1350),2)&lt;0,"ACIMA ("&amp;TEXT(ROUND(I1350*100/L1350,4),"0,0000")&amp;" %) da tabela.","ABAIXO ("&amp;TEXT(ROUND(I1350*100/L1350,4),"0,0000")&amp;" %) da tabela."))</f>
        <v>OK, confere com a tabela.</v>
      </c>
    </row>
    <row r="1351" spans="1:14" ht="45" customHeight="1" x14ac:dyDescent="0.25">
      <c r="A1351" s="16" t="s">
        <v>507</v>
      </c>
      <c r="B1351" s="16">
        <v>91946</v>
      </c>
      <c r="C1351" s="66" t="str">
        <f>VLOOKUP(B1351,IF(A1351="COMPOSICAO",S!$A:$D,I!$A:$D),2,FALSE)</f>
        <v>SUPORTE PARAFUSADO COM PLACA DE ENCAIXE 4" X 2" MÉDIO (1,30 M DO PISO) PARA PONTO ELÉTRICO - FORNECIMENTO E INSTALAÇÃO. AF_12/2015</v>
      </c>
      <c r="D1351" s="66"/>
      <c r="E1351" s="66"/>
      <c r="F1351" s="66"/>
      <c r="G1351" s="16" t="str">
        <f>VLOOKUP(B1351,IF(A1351="COMPOSICAO",S!$A:$D,I!$A:$D),3,FALSE)</f>
        <v>UN</v>
      </c>
      <c r="H1351" s="21">
        <f>1</f>
        <v>1</v>
      </c>
      <c r="I1351" s="17">
        <f>IF(A1351="COMPOSICAO",VLOOKUP("TOTAL - "&amp;B1351,COMPOSICAO_AUX_1!$A:$J,10,FALSE),VLOOKUP(B1351,I!$A:$D,4,FALSE))</f>
        <v>7.6400000000000006</v>
      </c>
      <c r="J1351" s="37">
        <f>TRUNC(H1351*I1351,2)</f>
        <v>7.64</v>
      </c>
      <c r="K1351" s="38"/>
      <c r="L1351" s="3"/>
      <c r="M1351" s="3"/>
      <c r="N1351" s="3"/>
    </row>
    <row r="1352" spans="1:14" ht="45" customHeight="1" x14ac:dyDescent="0.25">
      <c r="A1352" s="16" t="s">
        <v>507</v>
      </c>
      <c r="B1352" s="16">
        <v>91994</v>
      </c>
      <c r="C1352" s="66" t="str">
        <f>VLOOKUP(B1352,IF(A1352="COMPOSICAO",S!$A:$D,I!$A:$D),2,FALSE)</f>
        <v>TOMADA MÉDIA DE EMBUTIR (1 MÓDULO), 2P+T 10 A, SEM SUPORTE E SEM PLACA - FORNECIMENTO E INSTALAÇÃO. AF_12/2015</v>
      </c>
      <c r="D1352" s="66"/>
      <c r="E1352" s="66"/>
      <c r="F1352" s="66"/>
      <c r="G1352" s="16" t="str">
        <f>VLOOKUP(B1352,IF(A1352="COMPOSICAO",S!$A:$D,I!$A:$D),3,FALSE)</f>
        <v>UN</v>
      </c>
      <c r="H1352" s="21">
        <f>1</f>
        <v>1</v>
      </c>
      <c r="I1352" s="17">
        <f>IF(A1352="COMPOSICAO",VLOOKUP("TOTAL - "&amp;B1352,COMPOSICAO_AUX_1!$A:$J,10,FALSE),VLOOKUP(B1352,I!$A:$D,4,FALSE))</f>
        <v>22.54</v>
      </c>
      <c r="J1352" s="37">
        <f>TRUNC(H1352*I1352,2)</f>
        <v>22.54</v>
      </c>
      <c r="K1352" s="38"/>
      <c r="L1352" s="3"/>
      <c r="M1352" s="3"/>
      <c r="N1352" s="3"/>
    </row>
    <row r="1353" spans="1:14" ht="15" customHeight="1" x14ac:dyDescent="0.25">
      <c r="A1353" s="22" t="s">
        <v>508</v>
      </c>
      <c r="B1353" s="23"/>
      <c r="C1353" s="23"/>
      <c r="D1353" s="23"/>
      <c r="E1353" s="23"/>
      <c r="F1353" s="23"/>
      <c r="G1353" s="24"/>
      <c r="H1353" s="25"/>
      <c r="I1353" s="18"/>
      <c r="J1353" s="37">
        <f>SUM(J1350:K1352)</f>
        <v>30.18</v>
      </c>
      <c r="K1353" s="38"/>
    </row>
    <row r="1354" spans="1:14" ht="15" customHeight="1" x14ac:dyDescent="0.25">
      <c r="A1354" s="22" t="str">
        <f>"TAXA DE BDI ("&amp;BDI&amp;" %)"</f>
        <v>TAXA DE BDI (20,34 %)</v>
      </c>
      <c r="B1354" s="23"/>
      <c r="C1354" s="23"/>
      <c r="D1354" s="23"/>
      <c r="E1354" s="23"/>
      <c r="F1354" s="23"/>
      <c r="G1354" s="24"/>
      <c r="H1354" s="25"/>
      <c r="I1354" s="18"/>
      <c r="J1354" s="37">
        <f>ROUND(J1353*(BDI/100),2)</f>
        <v>6.14</v>
      </c>
      <c r="K1354" s="38"/>
    </row>
    <row r="1355" spans="1:14" ht="15" customHeight="1" x14ac:dyDescent="0.25">
      <c r="A1355" s="22" t="s">
        <v>649</v>
      </c>
      <c r="B1355" s="23"/>
      <c r="C1355" s="23"/>
      <c r="D1355" s="23"/>
      <c r="E1355" s="23"/>
      <c r="F1355" s="23"/>
      <c r="G1355" s="24"/>
      <c r="H1355" s="25"/>
      <c r="I1355" s="18"/>
      <c r="J1355" s="37">
        <f>SUM(J1353:K1354)</f>
        <v>36.32</v>
      </c>
      <c r="K1355" s="38"/>
    </row>
    <row r="1356" spans="1:14" ht="15" customHeight="1" x14ac:dyDescent="0.25">
      <c r="A1356" s="3"/>
      <c r="B1356" s="3"/>
      <c r="C1356" s="3"/>
      <c r="D1356" s="3"/>
      <c r="E1356" s="3"/>
      <c r="F1356" s="3"/>
      <c r="G1356" s="3"/>
      <c r="H1356" s="3"/>
      <c r="I1356" s="3"/>
      <c r="J1356" s="3"/>
      <c r="K1356" s="3"/>
    </row>
    <row r="1357" spans="1:14" ht="15" customHeight="1" x14ac:dyDescent="0.25">
      <c r="A1357" s="10" t="s">
        <v>502</v>
      </c>
      <c r="B1357" s="10" t="s">
        <v>32</v>
      </c>
      <c r="C1357" s="70" t="s">
        <v>8</v>
      </c>
      <c r="D1357" s="71"/>
      <c r="E1357" s="71"/>
      <c r="F1357" s="71"/>
      <c r="G1357" s="6" t="s">
        <v>33</v>
      </c>
      <c r="H1357" s="6" t="s">
        <v>503</v>
      </c>
      <c r="I1357" s="6" t="s">
        <v>504</v>
      </c>
      <c r="J1357" s="44" t="s">
        <v>10</v>
      </c>
      <c r="K1357" s="45"/>
    </row>
    <row r="1358" spans="1:14" ht="45" customHeight="1" x14ac:dyDescent="0.25">
      <c r="A1358" s="6" t="s">
        <v>617</v>
      </c>
      <c r="B1358" s="6">
        <v>92000</v>
      </c>
      <c r="C1358" s="76" t="str">
        <f>VLOOKUP(B1358,S!$A:$D,2,FALSE)</f>
        <v>TOMADA BAIXA DE EMBUTIR (1 MÓDULO), 2P+T 10 A, INCLUINDO SUPORTE E PLACA - FORNECIMENTO E INSTALAÇÃO. AF_12/2015</v>
      </c>
      <c r="D1358" s="76"/>
      <c r="E1358" s="76"/>
      <c r="F1358" s="77"/>
      <c r="G1358" s="6" t="str">
        <f>VLOOKUP(B1358,S!$A:$D,3,FALSE)</f>
        <v>UN</v>
      </c>
      <c r="H1358" s="20"/>
      <c r="I1358" s="20">
        <f>J1361</f>
        <v>26.67</v>
      </c>
      <c r="J1358" s="64"/>
      <c r="K1358" s="65"/>
      <c r="L1358" s="20">
        <f>VLOOKUP(B1358,S!$A:$D,4,FALSE)</f>
        <v>26.67</v>
      </c>
      <c r="M1358" s="6" t="str">
        <f>IF(ROUND((L1358-I1358),2)=0,"OK, confere com a tabela.",IF(ROUND((L1358-I1358),2)&lt;0,"ACIMA ("&amp;TEXT(ROUND(I1358*100/L1358,4),"0,0000")&amp;" %) da tabela.","ABAIXO ("&amp;TEXT(ROUND(I1358*100/L1358,4),"0,0000")&amp;" %) da tabela."))</f>
        <v>OK, confere com a tabela.</v>
      </c>
    </row>
    <row r="1359" spans="1:14" ht="45" customHeight="1" x14ac:dyDescent="0.25">
      <c r="A1359" s="16" t="s">
        <v>507</v>
      </c>
      <c r="B1359" s="16">
        <v>91946</v>
      </c>
      <c r="C1359" s="66" t="str">
        <f>VLOOKUP(B1359,IF(A1359="COMPOSICAO",S!$A:$D,I!$A:$D),2,FALSE)</f>
        <v>SUPORTE PARAFUSADO COM PLACA DE ENCAIXE 4" X 2" MÉDIO (1,30 M DO PISO) PARA PONTO ELÉTRICO - FORNECIMENTO E INSTALAÇÃO. AF_12/2015</v>
      </c>
      <c r="D1359" s="66"/>
      <c r="E1359" s="66"/>
      <c r="F1359" s="66"/>
      <c r="G1359" s="16" t="str">
        <f>VLOOKUP(B1359,IF(A1359="COMPOSICAO",S!$A:$D,I!$A:$D),3,FALSE)</f>
        <v>UN</v>
      </c>
      <c r="H1359" s="21">
        <f>1</f>
        <v>1</v>
      </c>
      <c r="I1359" s="17">
        <f>IF(A1359="COMPOSICAO",VLOOKUP("TOTAL - "&amp;B1359,COMPOSICAO_AUX_1!$A:$J,10,FALSE),VLOOKUP(B1359,I!$A:$D,4,FALSE))</f>
        <v>7.6400000000000006</v>
      </c>
      <c r="J1359" s="37">
        <f>TRUNC(H1359*I1359,2)</f>
        <v>7.64</v>
      </c>
      <c r="K1359" s="38"/>
      <c r="L1359" s="3"/>
      <c r="M1359" s="3"/>
      <c r="N1359" s="3"/>
    </row>
    <row r="1360" spans="1:14" ht="45" customHeight="1" x14ac:dyDescent="0.25">
      <c r="A1360" s="16" t="s">
        <v>507</v>
      </c>
      <c r="B1360" s="16">
        <v>91998</v>
      </c>
      <c r="C1360" s="66" t="str">
        <f>VLOOKUP(B1360,IF(A1360="COMPOSICAO",S!$A:$D,I!$A:$D),2,FALSE)</f>
        <v>TOMADA BAIXA DE EMBUTIR (1 MÓDULO), 2P+T 10 A, SEM SUPORTE E SEM PLACA - FORNECIMENTO E INSTALAÇÃO. AF_12/2015</v>
      </c>
      <c r="D1360" s="66"/>
      <c r="E1360" s="66"/>
      <c r="F1360" s="66"/>
      <c r="G1360" s="16" t="str">
        <f>VLOOKUP(B1360,IF(A1360="COMPOSICAO",S!$A:$D,I!$A:$D),3,FALSE)</f>
        <v>UN</v>
      </c>
      <c r="H1360" s="21">
        <f>1</f>
        <v>1</v>
      </c>
      <c r="I1360" s="17">
        <f>IF(A1360="COMPOSICAO",VLOOKUP("TOTAL - "&amp;B1360,COMPOSICAO_AUX_1!$A:$J,10,FALSE),VLOOKUP(B1360,I!$A:$D,4,FALSE))</f>
        <v>19.03</v>
      </c>
      <c r="J1360" s="37">
        <f>TRUNC(H1360*I1360,2)</f>
        <v>19.03</v>
      </c>
      <c r="K1360" s="38"/>
      <c r="L1360" s="3"/>
      <c r="M1360" s="3"/>
      <c r="N1360" s="3"/>
    </row>
    <row r="1361" spans="1:14" ht="15" customHeight="1" x14ac:dyDescent="0.25">
      <c r="A1361" s="22" t="s">
        <v>508</v>
      </c>
      <c r="B1361" s="23"/>
      <c r="C1361" s="23"/>
      <c r="D1361" s="23"/>
      <c r="E1361" s="23"/>
      <c r="F1361" s="23"/>
      <c r="G1361" s="24"/>
      <c r="H1361" s="25"/>
      <c r="I1361" s="18"/>
      <c r="J1361" s="37">
        <f>SUM(J1358:K1360)</f>
        <v>26.67</v>
      </c>
      <c r="K1361" s="38"/>
    </row>
    <row r="1362" spans="1:14" ht="15" customHeight="1" x14ac:dyDescent="0.25">
      <c r="A1362" s="22" t="str">
        <f>"TAXA DE BDI ("&amp;BDI&amp;" %)"</f>
        <v>TAXA DE BDI (20,34 %)</v>
      </c>
      <c r="B1362" s="23"/>
      <c r="C1362" s="23"/>
      <c r="D1362" s="23"/>
      <c r="E1362" s="23"/>
      <c r="F1362" s="23"/>
      <c r="G1362" s="24"/>
      <c r="H1362" s="25"/>
      <c r="I1362" s="18"/>
      <c r="J1362" s="37">
        <f>ROUND(J1361*(BDI/100),2)</f>
        <v>5.42</v>
      </c>
      <c r="K1362" s="38"/>
    </row>
    <row r="1363" spans="1:14" ht="15" customHeight="1" x14ac:dyDescent="0.25">
      <c r="A1363" s="22" t="s">
        <v>650</v>
      </c>
      <c r="B1363" s="23"/>
      <c r="C1363" s="23"/>
      <c r="D1363" s="23"/>
      <c r="E1363" s="23"/>
      <c r="F1363" s="23"/>
      <c r="G1363" s="24"/>
      <c r="H1363" s="25"/>
      <c r="I1363" s="18"/>
      <c r="J1363" s="37">
        <f>SUM(J1361:K1362)</f>
        <v>32.090000000000003</v>
      </c>
      <c r="K1363" s="38"/>
    </row>
    <row r="1364" spans="1:14" ht="15" customHeight="1" x14ac:dyDescent="0.25">
      <c r="A1364" s="3"/>
      <c r="B1364" s="3"/>
      <c r="C1364" s="3"/>
      <c r="D1364" s="3"/>
      <c r="E1364" s="3"/>
      <c r="F1364" s="3"/>
      <c r="G1364" s="3"/>
      <c r="H1364" s="3"/>
      <c r="I1364" s="3"/>
      <c r="J1364" s="3"/>
      <c r="K1364" s="3"/>
    </row>
    <row r="1365" spans="1:14" ht="15" customHeight="1" x14ac:dyDescent="0.25">
      <c r="A1365" s="10" t="s">
        <v>502</v>
      </c>
      <c r="B1365" s="10" t="s">
        <v>32</v>
      </c>
      <c r="C1365" s="70" t="s">
        <v>8</v>
      </c>
      <c r="D1365" s="71"/>
      <c r="E1365" s="71"/>
      <c r="F1365" s="71"/>
      <c r="G1365" s="6" t="s">
        <v>33</v>
      </c>
      <c r="H1365" s="6" t="s">
        <v>503</v>
      </c>
      <c r="I1365" s="6" t="s">
        <v>504</v>
      </c>
      <c r="J1365" s="44" t="s">
        <v>10</v>
      </c>
      <c r="K1365" s="45"/>
    </row>
    <row r="1366" spans="1:14" ht="45" customHeight="1" x14ac:dyDescent="0.25">
      <c r="A1366" s="6" t="s">
        <v>617</v>
      </c>
      <c r="B1366" s="6">
        <v>92023</v>
      </c>
      <c r="C1366" s="76" t="str">
        <f>VLOOKUP(B1366,S!$A:$D,2,FALSE)</f>
        <v>INTERRUPTOR SIMPLES (1 MÓDULO) COM 1 TOMADA DE EMBUTIR 2P+T 10 A,  INCLUINDO SUPORTE E PLACA - FORNECIMENTO E INSTALAÇÃO. AF_12/2015</v>
      </c>
      <c r="D1366" s="76"/>
      <c r="E1366" s="76"/>
      <c r="F1366" s="77"/>
      <c r="G1366" s="6" t="str">
        <f>VLOOKUP(B1366,S!$A:$D,3,FALSE)</f>
        <v>UN</v>
      </c>
      <c r="H1366" s="20"/>
      <c r="I1366" s="20">
        <f>J1369</f>
        <v>44.86</v>
      </c>
      <c r="J1366" s="64"/>
      <c r="K1366" s="65"/>
      <c r="L1366" s="20">
        <f>VLOOKUP(B1366,S!$A:$D,4,FALSE)</f>
        <v>44.86</v>
      </c>
      <c r="M1366" s="6" t="str">
        <f>IF(ROUND((L1366-I1366),2)=0,"OK, confere com a tabela.",IF(ROUND((L1366-I1366),2)&lt;0,"ACIMA ("&amp;TEXT(ROUND(I1366*100/L1366,4),"0,0000")&amp;" %) da tabela.","ABAIXO ("&amp;TEXT(ROUND(I1366*100/L1366,4),"0,0000")&amp;" %) da tabela."))</f>
        <v>OK, confere com a tabela.</v>
      </c>
    </row>
    <row r="1367" spans="1:14" ht="45" customHeight="1" x14ac:dyDescent="0.25">
      <c r="A1367" s="16" t="s">
        <v>507</v>
      </c>
      <c r="B1367" s="16">
        <v>91946</v>
      </c>
      <c r="C1367" s="66" t="str">
        <f>VLOOKUP(B1367,IF(A1367="COMPOSICAO",S!$A:$D,I!$A:$D),2,FALSE)</f>
        <v>SUPORTE PARAFUSADO COM PLACA DE ENCAIXE 4" X 2" MÉDIO (1,30 M DO PISO) PARA PONTO ELÉTRICO - FORNECIMENTO E INSTALAÇÃO. AF_12/2015</v>
      </c>
      <c r="D1367" s="66"/>
      <c r="E1367" s="66"/>
      <c r="F1367" s="66"/>
      <c r="G1367" s="16" t="str">
        <f>VLOOKUP(B1367,IF(A1367="COMPOSICAO",S!$A:$D,I!$A:$D),3,FALSE)</f>
        <v>UN</v>
      </c>
      <c r="H1367" s="21">
        <f>1</f>
        <v>1</v>
      </c>
      <c r="I1367" s="17">
        <f>IF(A1367="COMPOSICAO",VLOOKUP("TOTAL - "&amp;B1367,COMPOSICAO_AUX_1!$A:$J,10,FALSE),VLOOKUP(B1367,I!$A:$D,4,FALSE))</f>
        <v>7.6400000000000006</v>
      </c>
      <c r="J1367" s="37">
        <f>TRUNC(H1367*I1367,2)</f>
        <v>7.64</v>
      </c>
      <c r="K1367" s="38"/>
      <c r="L1367" s="3"/>
      <c r="M1367" s="3"/>
      <c r="N1367" s="3"/>
    </row>
    <row r="1368" spans="1:14" ht="45" customHeight="1" x14ac:dyDescent="0.25">
      <c r="A1368" s="16" t="s">
        <v>507</v>
      </c>
      <c r="B1368" s="16">
        <v>92022</v>
      </c>
      <c r="C1368" s="66" t="str">
        <f>VLOOKUP(B1368,IF(A1368="COMPOSICAO",S!$A:$D,I!$A:$D),2,FALSE)</f>
        <v>INTERRUPTOR SIMPLES (1 MÓDULO) COM 1 TOMADA DE EMBUTIR 2P+T 10 A,  SEM SUPORTE E SEM PLACA - FORNECIMENTO E INSTALAÇÃO. AF_12/2015</v>
      </c>
      <c r="D1368" s="66"/>
      <c r="E1368" s="66"/>
      <c r="F1368" s="66"/>
      <c r="G1368" s="16" t="str">
        <f>VLOOKUP(B1368,IF(A1368="COMPOSICAO",S!$A:$D,I!$A:$D),3,FALSE)</f>
        <v>UN</v>
      </c>
      <c r="H1368" s="21">
        <f>1</f>
        <v>1</v>
      </c>
      <c r="I1368" s="17">
        <f>IF(A1368="COMPOSICAO",VLOOKUP("TOTAL - "&amp;B1368,COMPOSICAO_AUX_1!$A:$J,10,FALSE),VLOOKUP(B1368,I!$A:$D,4,FALSE))</f>
        <v>37.22</v>
      </c>
      <c r="J1368" s="37">
        <f>TRUNC(H1368*I1368,2)</f>
        <v>37.22</v>
      </c>
      <c r="K1368" s="38"/>
      <c r="L1368" s="3"/>
      <c r="M1368" s="3"/>
      <c r="N1368" s="3"/>
    </row>
    <row r="1369" spans="1:14" ht="15" customHeight="1" x14ac:dyDescent="0.25">
      <c r="A1369" s="22" t="s">
        <v>508</v>
      </c>
      <c r="B1369" s="23"/>
      <c r="C1369" s="23"/>
      <c r="D1369" s="23"/>
      <c r="E1369" s="23"/>
      <c r="F1369" s="23"/>
      <c r="G1369" s="24"/>
      <c r="H1369" s="25"/>
      <c r="I1369" s="18"/>
      <c r="J1369" s="37">
        <f>SUM(J1366:K1368)</f>
        <v>44.86</v>
      </c>
      <c r="K1369" s="38"/>
    </row>
    <row r="1370" spans="1:14" ht="15" customHeight="1" x14ac:dyDescent="0.25">
      <c r="A1370" s="22" t="str">
        <f>"TAXA DE BDI ("&amp;BDI&amp;" %)"</f>
        <v>TAXA DE BDI (20,34 %)</v>
      </c>
      <c r="B1370" s="23"/>
      <c r="C1370" s="23"/>
      <c r="D1370" s="23"/>
      <c r="E1370" s="23"/>
      <c r="F1370" s="23"/>
      <c r="G1370" s="24"/>
      <c r="H1370" s="25"/>
      <c r="I1370" s="18"/>
      <c r="J1370" s="37">
        <f>ROUND(J1369*(BDI/100),2)</f>
        <v>9.1199999999999992</v>
      </c>
      <c r="K1370" s="38"/>
    </row>
    <row r="1371" spans="1:14" ht="15" customHeight="1" x14ac:dyDescent="0.25">
      <c r="A1371" s="22" t="s">
        <v>651</v>
      </c>
      <c r="B1371" s="23"/>
      <c r="C1371" s="23"/>
      <c r="D1371" s="23"/>
      <c r="E1371" s="23"/>
      <c r="F1371" s="23"/>
      <c r="G1371" s="24"/>
      <c r="H1371" s="25"/>
      <c r="I1371" s="18"/>
      <c r="J1371" s="37">
        <f>SUM(J1369:K1370)</f>
        <v>53.98</v>
      </c>
      <c r="K1371" s="38"/>
    </row>
    <row r="1372" spans="1:14" ht="15" customHeight="1" x14ac:dyDescent="0.25">
      <c r="A1372" s="3"/>
      <c r="B1372" s="3"/>
      <c r="C1372" s="3"/>
      <c r="D1372" s="3"/>
      <c r="E1372" s="3"/>
      <c r="F1372" s="3"/>
      <c r="G1372" s="3"/>
      <c r="H1372" s="3"/>
      <c r="I1372" s="3"/>
      <c r="J1372" s="3"/>
      <c r="K1372" s="3"/>
    </row>
    <row r="1373" spans="1:14" ht="15" customHeight="1" x14ac:dyDescent="0.25">
      <c r="A1373" s="10" t="s">
        <v>502</v>
      </c>
      <c r="B1373" s="10" t="s">
        <v>32</v>
      </c>
      <c r="C1373" s="70" t="s">
        <v>8</v>
      </c>
      <c r="D1373" s="71"/>
      <c r="E1373" s="71"/>
      <c r="F1373" s="71"/>
      <c r="G1373" s="6" t="s">
        <v>33</v>
      </c>
      <c r="H1373" s="6" t="s">
        <v>503</v>
      </c>
      <c r="I1373" s="6" t="s">
        <v>504</v>
      </c>
      <c r="J1373" s="44" t="s">
        <v>10</v>
      </c>
      <c r="K1373" s="45"/>
    </row>
    <row r="1374" spans="1:14" ht="60" customHeight="1" x14ac:dyDescent="0.25">
      <c r="A1374" s="6" t="s">
        <v>617</v>
      </c>
      <c r="B1374" s="6">
        <v>97585</v>
      </c>
      <c r="C1374" s="76" t="str">
        <f>VLOOKUP(B1374,S!$A:$D,2,FALSE)</f>
        <v>LUMINÁRIA TIPO CALHA, DE SOBREPOR, COM 2 LÂMPADAS TUBULARES FLUORESCENTES DE 18 W, COM REATOR DE PARTIDA RÁPIDA - FORNECIMENTO E INSTALAÇÃO. AF_02/2020</v>
      </c>
      <c r="D1374" s="76"/>
      <c r="E1374" s="76"/>
      <c r="F1374" s="77"/>
      <c r="G1374" s="6" t="str">
        <f>VLOOKUP(B1374,S!$A:$D,3,FALSE)</f>
        <v>UN</v>
      </c>
      <c r="H1374" s="20"/>
      <c r="I1374" s="20">
        <f>J1378</f>
        <v>72.180000000000007</v>
      </c>
      <c r="J1374" s="64"/>
      <c r="K1374" s="65"/>
      <c r="L1374" s="20">
        <f>VLOOKUP(B1374,S!$A:$D,4,FALSE)</f>
        <v>72.180000000000007</v>
      </c>
      <c r="M1374" s="6" t="str">
        <f>IF(ROUND((L1374-I1374),2)=0,"OK, confere com a tabela.",IF(ROUND((L1374-I1374),2)&lt;0,"ACIMA ("&amp;TEXT(ROUND(I1374*100/L1374,4),"0,0000")&amp;" %) da tabela.","ABAIXO ("&amp;TEXT(ROUND(I1374*100/L1374,4),"0,0000")&amp;" %) da tabela."))</f>
        <v>OK, confere com a tabela.</v>
      </c>
    </row>
    <row r="1375" spans="1:14" ht="45" customHeight="1" x14ac:dyDescent="0.25">
      <c r="A1375" s="16" t="s">
        <v>506</v>
      </c>
      <c r="B1375" s="16">
        <v>3811</v>
      </c>
      <c r="C1375" s="66" t="str">
        <f>VLOOKUP(B1375,IF(A1375="COMPOSICAO",S!$A:$D,I!$A:$D),2,FALSE)</f>
        <v>LUMINARIA DE SOBREPOR EM CHAPA DE ACO PARA 2 LAMPADAS FLUORESCENTES DE *18* W, ALETADA, COMPLETA (LAMPADAS E REATOR INCLUSOS)</v>
      </c>
      <c r="D1375" s="66"/>
      <c r="E1375" s="66"/>
      <c r="F1375" s="66"/>
      <c r="G1375" s="16" t="str">
        <f>VLOOKUP(B1375,IF(A1375="COMPOSICAO",S!$A:$D,I!$A:$D),3,FALSE)</f>
        <v>UN</v>
      </c>
      <c r="H1375" s="21">
        <f>1</f>
        <v>1</v>
      </c>
      <c r="I1375" s="17">
        <f>IF(A1375="COMPOSICAO",VLOOKUP("TOTAL - "&amp;B1375,COMPOSICAO_AUX_1!$A:$J,10,FALSE),VLOOKUP(B1375,I!$A:$D,4,FALSE))</f>
        <v>57.5</v>
      </c>
      <c r="J1375" s="37">
        <f>TRUNC(H1375*I1375,2)</f>
        <v>57.5</v>
      </c>
      <c r="K1375" s="38"/>
      <c r="L1375" s="3"/>
      <c r="M1375" s="3"/>
      <c r="N1375" s="3"/>
    </row>
    <row r="1376" spans="1:14" ht="30" customHeight="1" x14ac:dyDescent="0.25">
      <c r="A1376" s="16" t="s">
        <v>507</v>
      </c>
      <c r="B1376" s="16">
        <v>88247</v>
      </c>
      <c r="C1376" s="66" t="str">
        <f>VLOOKUP(B1376,IF(A1376="COMPOSICAO",S!$A:$D,I!$A:$D),2,FALSE)</f>
        <v>AUXILIAR DE ELETRICISTA COM ENCARGOS COMPLEMENTARES</v>
      </c>
      <c r="D1376" s="66"/>
      <c r="E1376" s="66"/>
      <c r="F1376" s="66"/>
      <c r="G1376" s="16" t="str">
        <f>VLOOKUP(B1376,IF(A1376="COMPOSICAO",S!$A:$D,I!$A:$D),3,FALSE)</f>
        <v>H</v>
      </c>
      <c r="H1376" s="21">
        <f>0.1727</f>
        <v>0.17269999999999999</v>
      </c>
      <c r="I1376" s="17">
        <f>IF(A1376="COMPOSICAO",VLOOKUP("TOTAL - "&amp;B1376,COMPOSICAO_AUX_1!$A:$J,10,FALSE),VLOOKUP(B1376,I!$A:$D,4,FALSE))</f>
        <v>21.669999999999998</v>
      </c>
      <c r="J1376" s="37">
        <f>TRUNC(H1376*I1376,2)</f>
        <v>3.74</v>
      </c>
      <c r="K1376" s="38"/>
      <c r="L1376" s="3"/>
      <c r="M1376" s="3"/>
      <c r="N1376" s="3"/>
    </row>
    <row r="1377" spans="1:14" ht="15" customHeight="1" x14ac:dyDescent="0.25">
      <c r="A1377" s="16" t="s">
        <v>507</v>
      </c>
      <c r="B1377" s="16">
        <v>88264</v>
      </c>
      <c r="C1377" s="66" t="str">
        <f>VLOOKUP(B1377,IF(A1377="COMPOSICAO",S!$A:$D,I!$A:$D),2,FALSE)</f>
        <v>ELETRICISTA COM ENCARGOS COMPLEMENTARES</v>
      </c>
      <c r="D1377" s="66"/>
      <c r="E1377" s="66"/>
      <c r="F1377" s="66"/>
      <c r="G1377" s="16" t="str">
        <f>VLOOKUP(B1377,IF(A1377="COMPOSICAO",S!$A:$D,I!$A:$D),3,FALSE)</f>
        <v>H</v>
      </c>
      <c r="H1377" s="21">
        <f>0.4144</f>
        <v>0.41439999999999999</v>
      </c>
      <c r="I1377" s="17">
        <f>IF(A1377="COMPOSICAO",VLOOKUP("TOTAL - "&amp;B1377,COMPOSICAO_AUX_1!$A:$J,10,FALSE),VLOOKUP(B1377,I!$A:$D,4,FALSE))</f>
        <v>26.409999999999997</v>
      </c>
      <c r="J1377" s="37">
        <f>TRUNC(H1377*I1377,2)</f>
        <v>10.94</v>
      </c>
      <c r="K1377" s="38"/>
      <c r="L1377" s="3"/>
      <c r="M1377" s="3"/>
      <c r="N1377" s="3"/>
    </row>
    <row r="1378" spans="1:14" ht="15" customHeight="1" x14ac:dyDescent="0.25">
      <c r="A1378" s="22" t="s">
        <v>508</v>
      </c>
      <c r="B1378" s="23"/>
      <c r="C1378" s="23"/>
      <c r="D1378" s="23"/>
      <c r="E1378" s="23"/>
      <c r="F1378" s="23"/>
      <c r="G1378" s="24"/>
      <c r="H1378" s="25"/>
      <c r="I1378" s="18"/>
      <c r="J1378" s="37">
        <f>SUM(J1374:K1377)</f>
        <v>72.180000000000007</v>
      </c>
      <c r="K1378" s="38"/>
    </row>
    <row r="1379" spans="1:14" ht="15" customHeight="1" x14ac:dyDescent="0.25">
      <c r="A1379" s="22" t="str">
        <f>"TAXA DE BDI ("&amp;BDI&amp;" %)"</f>
        <v>TAXA DE BDI (20,34 %)</v>
      </c>
      <c r="B1379" s="23"/>
      <c r="C1379" s="23"/>
      <c r="D1379" s="23"/>
      <c r="E1379" s="23"/>
      <c r="F1379" s="23"/>
      <c r="G1379" s="24"/>
      <c r="H1379" s="25"/>
      <c r="I1379" s="18"/>
      <c r="J1379" s="37">
        <f>ROUND(J1378*(BDI/100),2)</f>
        <v>14.68</v>
      </c>
      <c r="K1379" s="38"/>
    </row>
    <row r="1380" spans="1:14" ht="15" customHeight="1" x14ac:dyDescent="0.25">
      <c r="A1380" s="22" t="s">
        <v>652</v>
      </c>
      <c r="B1380" s="23"/>
      <c r="C1380" s="23"/>
      <c r="D1380" s="23"/>
      <c r="E1380" s="23"/>
      <c r="F1380" s="23"/>
      <c r="G1380" s="24"/>
      <c r="H1380" s="25"/>
      <c r="I1380" s="18"/>
      <c r="J1380" s="37">
        <f>SUM(J1378:K1379)</f>
        <v>86.860000000000014</v>
      </c>
      <c r="K1380" s="38"/>
    </row>
    <row r="1381" spans="1:14" ht="15" customHeight="1" x14ac:dyDescent="0.25">
      <c r="A1381" s="3"/>
      <c r="B1381" s="3"/>
      <c r="C1381" s="3"/>
      <c r="D1381" s="3"/>
      <c r="E1381" s="3"/>
      <c r="F1381" s="3"/>
      <c r="G1381" s="3"/>
      <c r="H1381" s="3"/>
      <c r="I1381" s="3"/>
      <c r="J1381" s="3"/>
      <c r="K1381" s="3"/>
    </row>
    <row r="1382" spans="1:14" ht="15" customHeight="1" x14ac:dyDescent="0.25">
      <c r="A1382" s="10" t="s">
        <v>502</v>
      </c>
      <c r="B1382" s="10" t="s">
        <v>32</v>
      </c>
      <c r="C1382" s="70" t="s">
        <v>8</v>
      </c>
      <c r="D1382" s="71"/>
      <c r="E1382" s="71"/>
      <c r="F1382" s="71"/>
      <c r="G1382" s="6" t="s">
        <v>33</v>
      </c>
      <c r="H1382" s="6" t="s">
        <v>503</v>
      </c>
      <c r="I1382" s="6" t="s">
        <v>504</v>
      </c>
      <c r="J1382" s="44" t="s">
        <v>10</v>
      </c>
      <c r="K1382" s="45"/>
    </row>
    <row r="1383" spans="1:14" ht="60" customHeight="1" x14ac:dyDescent="0.25">
      <c r="A1383" s="6" t="s">
        <v>617</v>
      </c>
      <c r="B1383" s="6">
        <v>97591</v>
      </c>
      <c r="C1383" s="76" t="str">
        <f>VLOOKUP(B1383,S!$A:$D,2,FALSE)</f>
        <v>LUMINÁRIA TIPO PLAFON REDONDO COM VIDRO FOSCO, DE SOBREPOR, COM 2 LÂMPADAS FLUORESCENTES DE 15 W, SEM REATOR - FORNECIMENTO E INSTALAÇÃO. AF_02/2020</v>
      </c>
      <c r="D1383" s="76"/>
      <c r="E1383" s="76"/>
      <c r="F1383" s="77"/>
      <c r="G1383" s="6" t="str">
        <f>VLOOKUP(B1383,S!$A:$D,3,FALSE)</f>
        <v>UN</v>
      </c>
      <c r="H1383" s="20"/>
      <c r="I1383" s="20">
        <f>J1388</f>
        <v>83.8</v>
      </c>
      <c r="J1383" s="64"/>
      <c r="K1383" s="65"/>
      <c r="L1383" s="20">
        <f>VLOOKUP(B1383,S!$A:$D,4,FALSE)</f>
        <v>83.8</v>
      </c>
      <c r="M1383" s="6" t="str">
        <f>IF(ROUND((L1383-I1383),2)=0,"OK, confere com a tabela.",IF(ROUND((L1383-I1383),2)&lt;0,"ACIMA ("&amp;TEXT(ROUND(I1383*100/L1383,4),"0,0000")&amp;" %) da tabela.","ABAIXO ("&amp;TEXT(ROUND(I1383*100/L1383,4),"0,0000")&amp;" %) da tabela."))</f>
        <v>OK, confere com a tabela.</v>
      </c>
    </row>
    <row r="1384" spans="1:14" ht="30" customHeight="1" x14ac:dyDescent="0.25">
      <c r="A1384" s="16" t="s">
        <v>506</v>
      </c>
      <c r="B1384" s="16">
        <v>38191</v>
      </c>
      <c r="C1384" s="66" t="str">
        <f>VLOOKUP(B1384,IF(A1384="COMPOSICAO",S!$A:$D,I!$A:$D),2,FALSE)</f>
        <v>LAMPADA FLUORESCENTE COMPACTA 2U BRANCA 15 W, BASE E27 (127/220 V)</v>
      </c>
      <c r="D1384" s="66"/>
      <c r="E1384" s="66"/>
      <c r="F1384" s="66"/>
      <c r="G1384" s="16" t="str">
        <f>VLOOKUP(B1384,IF(A1384="COMPOSICAO",S!$A:$D,I!$A:$D),3,FALSE)</f>
        <v>UN</v>
      </c>
      <c r="H1384" s="21">
        <f>2</f>
        <v>2</v>
      </c>
      <c r="I1384" s="17">
        <f>IF(A1384="COMPOSICAO",VLOOKUP("TOTAL - "&amp;B1384,COMPOSICAO_AUX_1!$A:$J,10,FALSE),VLOOKUP(B1384,I!$A:$D,4,FALSE))</f>
        <v>8.33</v>
      </c>
      <c r="J1384" s="37">
        <f>TRUNC(H1384*I1384,2)</f>
        <v>16.66</v>
      </c>
      <c r="K1384" s="38"/>
      <c r="L1384" s="3"/>
      <c r="M1384" s="3"/>
      <c r="N1384" s="3"/>
    </row>
    <row r="1385" spans="1:14" ht="45" customHeight="1" x14ac:dyDescent="0.25">
      <c r="A1385" s="16" t="s">
        <v>506</v>
      </c>
      <c r="B1385" s="16">
        <v>38770</v>
      </c>
      <c r="C1385" s="66" t="str">
        <f>VLOOKUP(B1385,IF(A1385="COMPOSICAO",S!$A:$D,I!$A:$D),2,FALSE)</f>
        <v>LUMINARIA PLAFON REDONDO COM VIDRO FOSCO DIAMETRO *30* CM, PARA 2 LAMPADAS, BASE E27, POTENCIA MAXIMA 40/60 W (NAO INCLUI LAMPADAS)</v>
      </c>
      <c r="D1385" s="66"/>
      <c r="E1385" s="66"/>
      <c r="F1385" s="66"/>
      <c r="G1385" s="16" t="str">
        <f>VLOOKUP(B1385,IF(A1385="COMPOSICAO",S!$A:$D,I!$A:$D),3,FALSE)</f>
        <v>UN</v>
      </c>
      <c r="H1385" s="21">
        <f>1</f>
        <v>1</v>
      </c>
      <c r="I1385" s="17">
        <f>IF(A1385="COMPOSICAO",VLOOKUP("TOTAL - "&amp;B1385,COMPOSICAO_AUX_1!$A:$J,10,FALSE),VLOOKUP(B1385,I!$A:$D,4,FALSE))</f>
        <v>42.63</v>
      </c>
      <c r="J1385" s="37">
        <f>TRUNC(H1385*I1385,2)</f>
        <v>42.63</v>
      </c>
      <c r="K1385" s="38"/>
      <c r="L1385" s="3"/>
      <c r="M1385" s="3"/>
      <c r="N1385" s="3"/>
    </row>
    <row r="1386" spans="1:14" ht="30" customHeight="1" x14ac:dyDescent="0.25">
      <c r="A1386" s="16" t="s">
        <v>507</v>
      </c>
      <c r="B1386" s="16">
        <v>88247</v>
      </c>
      <c r="C1386" s="66" t="str">
        <f>VLOOKUP(B1386,IF(A1386="COMPOSICAO",S!$A:$D,I!$A:$D),2,FALSE)</f>
        <v>AUXILIAR DE ELETRICISTA COM ENCARGOS COMPLEMENTARES</v>
      </c>
      <c r="D1386" s="66"/>
      <c r="E1386" s="66"/>
      <c r="F1386" s="66"/>
      <c r="G1386" s="16" t="str">
        <f>VLOOKUP(B1386,IF(A1386="COMPOSICAO",S!$A:$D,I!$A:$D),3,FALSE)</f>
        <v>H</v>
      </c>
      <c r="H1386" s="21">
        <f>0.2883</f>
        <v>0.2883</v>
      </c>
      <c r="I1386" s="17">
        <f>IF(A1386="COMPOSICAO",VLOOKUP("TOTAL - "&amp;B1386,COMPOSICAO_AUX_1!$A:$J,10,FALSE),VLOOKUP(B1386,I!$A:$D,4,FALSE))</f>
        <v>21.669999999999998</v>
      </c>
      <c r="J1386" s="37">
        <f>TRUNC(H1386*I1386,2)</f>
        <v>6.24</v>
      </c>
      <c r="K1386" s="38"/>
      <c r="L1386" s="3"/>
      <c r="M1386" s="3"/>
      <c r="N1386" s="3"/>
    </row>
    <row r="1387" spans="1:14" ht="15" customHeight="1" x14ac:dyDescent="0.25">
      <c r="A1387" s="16" t="s">
        <v>507</v>
      </c>
      <c r="B1387" s="16">
        <v>88264</v>
      </c>
      <c r="C1387" s="66" t="str">
        <f>VLOOKUP(B1387,IF(A1387="COMPOSICAO",S!$A:$D,I!$A:$D),2,FALSE)</f>
        <v>ELETRICISTA COM ENCARGOS COMPLEMENTARES</v>
      </c>
      <c r="D1387" s="66"/>
      <c r="E1387" s="66"/>
      <c r="F1387" s="66"/>
      <c r="G1387" s="16" t="str">
        <f>VLOOKUP(B1387,IF(A1387="COMPOSICAO",S!$A:$D,I!$A:$D),3,FALSE)</f>
        <v>H</v>
      </c>
      <c r="H1387" s="21">
        <f>0.692</f>
        <v>0.69199999999999995</v>
      </c>
      <c r="I1387" s="17">
        <f>IF(A1387="COMPOSICAO",VLOOKUP("TOTAL - "&amp;B1387,COMPOSICAO_AUX_1!$A:$J,10,FALSE),VLOOKUP(B1387,I!$A:$D,4,FALSE))</f>
        <v>26.409999999999997</v>
      </c>
      <c r="J1387" s="37">
        <f>TRUNC(H1387*I1387,2)</f>
        <v>18.27</v>
      </c>
      <c r="K1387" s="38"/>
      <c r="L1387" s="3"/>
      <c r="M1387" s="3"/>
      <c r="N1387" s="3"/>
    </row>
    <row r="1388" spans="1:14" ht="15" customHeight="1" x14ac:dyDescent="0.25">
      <c r="A1388" s="22" t="s">
        <v>508</v>
      </c>
      <c r="B1388" s="23"/>
      <c r="C1388" s="23"/>
      <c r="D1388" s="23"/>
      <c r="E1388" s="23"/>
      <c r="F1388" s="23"/>
      <c r="G1388" s="24"/>
      <c r="H1388" s="25"/>
      <c r="I1388" s="18"/>
      <c r="J1388" s="37">
        <f>SUM(J1383:K1387)</f>
        <v>83.8</v>
      </c>
      <c r="K1388" s="38"/>
    </row>
    <row r="1389" spans="1:14" ht="15" customHeight="1" x14ac:dyDescent="0.25">
      <c r="A1389" s="22" t="str">
        <f>"TAXA DE BDI ("&amp;BDI&amp;" %)"</f>
        <v>TAXA DE BDI (20,34 %)</v>
      </c>
      <c r="B1389" s="23"/>
      <c r="C1389" s="23"/>
      <c r="D1389" s="23"/>
      <c r="E1389" s="23"/>
      <c r="F1389" s="23"/>
      <c r="G1389" s="24"/>
      <c r="H1389" s="25"/>
      <c r="I1389" s="18"/>
      <c r="J1389" s="37">
        <f>ROUND(J1388*(BDI/100),2)</f>
        <v>17.04</v>
      </c>
      <c r="K1389" s="38"/>
    </row>
    <row r="1390" spans="1:14" ht="15" customHeight="1" x14ac:dyDescent="0.25">
      <c r="A1390" s="22" t="s">
        <v>653</v>
      </c>
      <c r="B1390" s="23"/>
      <c r="C1390" s="23"/>
      <c r="D1390" s="23"/>
      <c r="E1390" s="23"/>
      <c r="F1390" s="23"/>
      <c r="G1390" s="24"/>
      <c r="H1390" s="25"/>
      <c r="I1390" s="18"/>
      <c r="J1390" s="37">
        <f>SUM(J1388:K1389)</f>
        <v>100.84</v>
      </c>
      <c r="K1390" s="38"/>
    </row>
    <row r="1391" spans="1:14" ht="15" customHeight="1" x14ac:dyDescent="0.25">
      <c r="A1391" s="3"/>
      <c r="B1391" s="3"/>
      <c r="C1391" s="3"/>
      <c r="D1391" s="3"/>
      <c r="E1391" s="3"/>
      <c r="F1391" s="3"/>
      <c r="G1391" s="3"/>
      <c r="H1391" s="3"/>
      <c r="I1391" s="3"/>
      <c r="J1391" s="3"/>
      <c r="K1391" s="3"/>
    </row>
    <row r="1392" spans="1:14" ht="15" customHeight="1" x14ac:dyDescent="0.25">
      <c r="A1392" s="10" t="s">
        <v>502</v>
      </c>
      <c r="B1392" s="10" t="s">
        <v>32</v>
      </c>
      <c r="C1392" s="70" t="s">
        <v>8</v>
      </c>
      <c r="D1392" s="71"/>
      <c r="E1392" s="71"/>
      <c r="F1392" s="71"/>
      <c r="G1392" s="6" t="s">
        <v>33</v>
      </c>
      <c r="H1392" s="6" t="s">
        <v>503</v>
      </c>
      <c r="I1392" s="6" t="s">
        <v>504</v>
      </c>
      <c r="J1392" s="44" t="s">
        <v>10</v>
      </c>
      <c r="K1392" s="45"/>
    </row>
    <row r="1393" spans="1:14" ht="45" customHeight="1" x14ac:dyDescent="0.25">
      <c r="A1393" s="6" t="s">
        <v>617</v>
      </c>
      <c r="B1393" s="6">
        <v>102085</v>
      </c>
      <c r="C1393" s="76" t="str">
        <f>VLOOKUP(B1393,S!$A:$D,2,FALSE)</f>
        <v>LUMINÁRIA ESTANQUE COM PROTEÇÃO CONTRA ÁGUA, POEIRA OU IMPACTOS - FORNECIMENTO E INSTALAÇÃO. AF_08/2020</v>
      </c>
      <c r="D1393" s="76"/>
      <c r="E1393" s="76"/>
      <c r="F1393" s="77"/>
      <c r="G1393" s="6" t="str">
        <f>VLOOKUP(B1393,S!$A:$D,3,FALSE)</f>
        <v>UN</v>
      </c>
      <c r="H1393" s="20"/>
      <c r="I1393" s="20">
        <f>J1398</f>
        <v>126.64</v>
      </c>
      <c r="J1393" s="64"/>
      <c r="K1393" s="65"/>
      <c r="L1393" s="20">
        <f>VLOOKUP(B1393,S!$A:$D,4,FALSE)</f>
        <v>126.64</v>
      </c>
      <c r="M1393" s="6" t="str">
        <f>IF(ROUND((L1393-I1393),2)=0,"OK, confere com a tabela.",IF(ROUND((L1393-I1393),2)&lt;0,"ACIMA ("&amp;TEXT(ROUND(I1393*100/L1393,4),"0,0000")&amp;" %) da tabela.","ABAIXO ("&amp;TEXT(ROUND(I1393*100/L1393,4),"0,0000")&amp;" %) da tabela."))</f>
        <v>OK, confere com a tabela.</v>
      </c>
    </row>
    <row r="1394" spans="1:14" ht="30" customHeight="1" x14ac:dyDescent="0.25">
      <c r="A1394" s="16" t="s">
        <v>506</v>
      </c>
      <c r="B1394" s="16">
        <v>21127</v>
      </c>
      <c r="C1394" s="66" t="str">
        <f>VLOOKUP(B1394,IF(A1394="COMPOSICAO",S!$A:$D,I!$A:$D),2,FALSE)</f>
        <v>FITA ISOLANTE ADESIVA ANTICHAMA, USO ATE 750 V, EM ROLO DE 19 MM X 5 M</v>
      </c>
      <c r="D1394" s="66"/>
      <c r="E1394" s="66"/>
      <c r="F1394" s="66"/>
      <c r="G1394" s="16" t="str">
        <f>VLOOKUP(B1394,IF(A1394="COMPOSICAO",S!$A:$D,I!$A:$D),3,FALSE)</f>
        <v>UN</v>
      </c>
      <c r="H1394" s="21">
        <f>0.014</f>
        <v>1.4E-2</v>
      </c>
      <c r="I1394" s="17">
        <f>IF(A1394="COMPOSICAO",VLOOKUP("TOTAL - "&amp;B1394,COMPOSICAO_AUX_1!$A:$J,10,FALSE),VLOOKUP(B1394,I!$A:$D,4,FALSE))</f>
        <v>3.02</v>
      </c>
      <c r="J1394" s="37">
        <f>TRUNC(H1394*I1394,2)</f>
        <v>0.04</v>
      </c>
      <c r="K1394" s="38"/>
      <c r="L1394" s="3"/>
      <c r="M1394" s="3"/>
      <c r="N1394" s="3"/>
    </row>
    <row r="1395" spans="1:14" ht="60" customHeight="1" x14ac:dyDescent="0.25">
      <c r="A1395" s="16" t="s">
        <v>506</v>
      </c>
      <c r="B1395" s="16">
        <v>43543</v>
      </c>
      <c r="C1395" s="66" t="str">
        <f>VLOOKUP(B1395,IF(A1395="COMPOSICAO",S!$A:$D,I!$A:$D),2,FALSE)</f>
        <v>LUMINARIA TIPO TARTARUGA A PROVA DE TEMPO, GASES, VAPOR E PO, EM ALUMINIO, COM GRADE, BASE E27, POTENCIA MAXIMA 100 W - REF Y 25/1 (NAO INCLUI LAMPADA)</v>
      </c>
      <c r="D1395" s="66"/>
      <c r="E1395" s="66"/>
      <c r="F1395" s="66"/>
      <c r="G1395" s="16" t="str">
        <f>VLOOKUP(B1395,IF(A1395="COMPOSICAO",S!$A:$D,I!$A:$D),3,FALSE)</f>
        <v>UN</v>
      </c>
      <c r="H1395" s="21">
        <f>1</f>
        <v>1</v>
      </c>
      <c r="I1395" s="17">
        <f>IF(A1395="COMPOSICAO",VLOOKUP("TOTAL - "&amp;B1395,COMPOSICAO_AUX_1!$A:$J,10,FALSE),VLOOKUP(B1395,I!$A:$D,4,FALSE))</f>
        <v>94.45</v>
      </c>
      <c r="J1395" s="37">
        <f>TRUNC(H1395*I1395,2)</f>
        <v>94.45</v>
      </c>
      <c r="K1395" s="38"/>
      <c r="L1395" s="3"/>
      <c r="M1395" s="3"/>
      <c r="N1395" s="3"/>
    </row>
    <row r="1396" spans="1:14" ht="30" customHeight="1" x14ac:dyDescent="0.25">
      <c r="A1396" s="16" t="s">
        <v>507</v>
      </c>
      <c r="B1396" s="16">
        <v>88247</v>
      </c>
      <c r="C1396" s="66" t="str">
        <f>VLOOKUP(B1396,IF(A1396="COMPOSICAO",S!$A:$D,I!$A:$D),2,FALSE)</f>
        <v>AUXILIAR DE ELETRICISTA COM ENCARGOS COMPLEMENTARES</v>
      </c>
      <c r="D1396" s="66"/>
      <c r="E1396" s="66"/>
      <c r="F1396" s="66"/>
      <c r="G1396" s="16" t="str">
        <f>VLOOKUP(B1396,IF(A1396="COMPOSICAO",S!$A:$D,I!$A:$D),3,FALSE)</f>
        <v>H</v>
      </c>
      <c r="H1396" s="21">
        <f>0.669</f>
        <v>0.66900000000000004</v>
      </c>
      <c r="I1396" s="17">
        <f>IF(A1396="COMPOSICAO",VLOOKUP("TOTAL - "&amp;B1396,COMPOSICAO_AUX_1!$A:$J,10,FALSE),VLOOKUP(B1396,I!$A:$D,4,FALSE))</f>
        <v>21.669999999999998</v>
      </c>
      <c r="J1396" s="37">
        <f>TRUNC(H1396*I1396,2)</f>
        <v>14.49</v>
      </c>
      <c r="K1396" s="38"/>
      <c r="L1396" s="3"/>
      <c r="M1396" s="3"/>
      <c r="N1396" s="3"/>
    </row>
    <row r="1397" spans="1:14" ht="15" customHeight="1" x14ac:dyDescent="0.25">
      <c r="A1397" s="16" t="s">
        <v>507</v>
      </c>
      <c r="B1397" s="16">
        <v>88264</v>
      </c>
      <c r="C1397" s="66" t="str">
        <f>VLOOKUP(B1397,IF(A1397="COMPOSICAO",S!$A:$D,I!$A:$D),2,FALSE)</f>
        <v>ELETRICISTA COM ENCARGOS COMPLEMENTARES</v>
      </c>
      <c r="D1397" s="66"/>
      <c r="E1397" s="66"/>
      <c r="F1397" s="66"/>
      <c r="G1397" s="16" t="str">
        <f>VLOOKUP(B1397,IF(A1397="COMPOSICAO",S!$A:$D,I!$A:$D),3,FALSE)</f>
        <v>H</v>
      </c>
      <c r="H1397" s="21">
        <f>0.669</f>
        <v>0.66900000000000004</v>
      </c>
      <c r="I1397" s="17">
        <f>IF(A1397="COMPOSICAO",VLOOKUP("TOTAL - "&amp;B1397,COMPOSICAO_AUX_1!$A:$J,10,FALSE),VLOOKUP(B1397,I!$A:$D,4,FALSE))</f>
        <v>26.409999999999997</v>
      </c>
      <c r="J1397" s="37">
        <f>TRUNC(H1397*I1397,2)</f>
        <v>17.66</v>
      </c>
      <c r="K1397" s="38"/>
      <c r="L1397" s="3"/>
      <c r="M1397" s="3"/>
      <c r="N1397" s="3"/>
    </row>
    <row r="1398" spans="1:14" ht="15" customHeight="1" x14ac:dyDescent="0.25">
      <c r="A1398" s="22" t="s">
        <v>508</v>
      </c>
      <c r="B1398" s="23"/>
      <c r="C1398" s="23"/>
      <c r="D1398" s="23"/>
      <c r="E1398" s="23"/>
      <c r="F1398" s="23"/>
      <c r="G1398" s="24"/>
      <c r="H1398" s="25"/>
      <c r="I1398" s="18"/>
      <c r="J1398" s="37">
        <f>SUM(J1393:K1397)</f>
        <v>126.64</v>
      </c>
      <c r="K1398" s="38"/>
    </row>
    <row r="1399" spans="1:14" ht="15" customHeight="1" x14ac:dyDescent="0.25">
      <c r="A1399" s="22" t="str">
        <f>"TAXA DE BDI ("&amp;BDI&amp;" %)"</f>
        <v>TAXA DE BDI (20,34 %)</v>
      </c>
      <c r="B1399" s="23"/>
      <c r="C1399" s="23"/>
      <c r="D1399" s="23"/>
      <c r="E1399" s="23"/>
      <c r="F1399" s="23"/>
      <c r="G1399" s="24"/>
      <c r="H1399" s="25"/>
      <c r="I1399" s="18"/>
      <c r="J1399" s="37">
        <f>ROUND(J1398*(BDI/100),2)</f>
        <v>25.76</v>
      </c>
      <c r="K1399" s="38"/>
    </row>
    <row r="1400" spans="1:14" ht="15" customHeight="1" x14ac:dyDescent="0.25">
      <c r="A1400" s="22" t="s">
        <v>654</v>
      </c>
      <c r="B1400" s="23"/>
      <c r="C1400" s="23"/>
      <c r="D1400" s="23"/>
      <c r="E1400" s="23"/>
      <c r="F1400" s="23"/>
      <c r="G1400" s="24"/>
      <c r="H1400" s="25"/>
      <c r="I1400" s="18"/>
      <c r="J1400" s="37">
        <f>SUM(J1398:K1399)</f>
        <v>152.4</v>
      </c>
      <c r="K1400" s="38"/>
    </row>
    <row r="1401" spans="1:14" ht="15" customHeight="1" x14ac:dyDescent="0.25">
      <c r="A1401" s="3"/>
      <c r="B1401" s="3"/>
      <c r="C1401" s="3"/>
      <c r="D1401" s="3"/>
      <c r="E1401" s="3"/>
      <c r="F1401" s="3"/>
      <c r="G1401" s="3"/>
      <c r="H1401" s="3"/>
      <c r="I1401" s="3"/>
      <c r="J1401" s="3"/>
      <c r="K1401" s="3"/>
    </row>
    <row r="1402" spans="1:14" ht="15" customHeight="1" x14ac:dyDescent="0.25">
      <c r="A1402" s="10" t="s">
        <v>502</v>
      </c>
      <c r="B1402" s="10" t="s">
        <v>32</v>
      </c>
      <c r="C1402" s="70" t="s">
        <v>8</v>
      </c>
      <c r="D1402" s="71"/>
      <c r="E1402" s="71"/>
      <c r="F1402" s="71"/>
      <c r="G1402" s="6" t="s">
        <v>33</v>
      </c>
      <c r="H1402" s="6" t="s">
        <v>503</v>
      </c>
      <c r="I1402" s="6" t="s">
        <v>504</v>
      </c>
      <c r="J1402" s="44" t="s">
        <v>10</v>
      </c>
      <c r="K1402" s="45"/>
    </row>
    <row r="1403" spans="1:14" ht="30" customHeight="1" x14ac:dyDescent="0.25">
      <c r="A1403" s="6" t="s">
        <v>617</v>
      </c>
      <c r="B1403" s="6">
        <v>96985</v>
      </c>
      <c r="C1403" s="76" t="str">
        <f>VLOOKUP(B1403,S!$A:$D,2,FALSE)</f>
        <v>HASTE DE ATERRAMENTO 5/8  PARA SPDA - FORNECIMENTO E INSTALAÇÃO. AF_12/2017</v>
      </c>
      <c r="D1403" s="76"/>
      <c r="E1403" s="76"/>
      <c r="F1403" s="77"/>
      <c r="G1403" s="6" t="str">
        <f>VLOOKUP(B1403,S!$A:$D,3,FALSE)</f>
        <v>UN</v>
      </c>
      <c r="H1403" s="20"/>
      <c r="I1403" s="20">
        <f>J1407</f>
        <v>77.349999999999994</v>
      </c>
      <c r="J1403" s="64"/>
      <c r="K1403" s="65"/>
      <c r="L1403" s="20">
        <f>VLOOKUP(B1403,S!$A:$D,4,FALSE)</f>
        <v>77.349999999999994</v>
      </c>
      <c r="M1403" s="6" t="str">
        <f>IF(ROUND((L1403-I1403),2)=0,"OK, confere com a tabela.",IF(ROUND((L1403-I1403),2)&lt;0,"ACIMA ("&amp;TEXT(ROUND(I1403*100/L1403,4),"0,0000")&amp;" %) da tabela.","ABAIXO ("&amp;TEXT(ROUND(I1403*100/L1403,4),"0,0000")&amp;" %) da tabela."))</f>
        <v>OK, confere com a tabela.</v>
      </c>
    </row>
    <row r="1404" spans="1:14" ht="45" customHeight="1" x14ac:dyDescent="0.25">
      <c r="A1404" s="16" t="s">
        <v>506</v>
      </c>
      <c r="B1404" s="16">
        <v>3379</v>
      </c>
      <c r="C1404" s="66" t="str">
        <f>VLOOKUP(B1404,IF(A1404="COMPOSICAO",S!$A:$D,I!$A:$D),2,FALSE)</f>
        <v>HASTE DE ATERRAMENTO EM ACO COM 3,00 M DE COMPRIMENTO E DN = 5/8", REVESTIDA COM BAIXA CAMADA DE COBRE, SEM CONECTOR</v>
      </c>
      <c r="D1404" s="66"/>
      <c r="E1404" s="66"/>
      <c r="F1404" s="66"/>
      <c r="G1404" s="16" t="str">
        <f>VLOOKUP(B1404,IF(A1404="COMPOSICAO",S!$A:$D,I!$A:$D),3,FALSE)</f>
        <v>UN</v>
      </c>
      <c r="H1404" s="21">
        <f>1</f>
        <v>1</v>
      </c>
      <c r="I1404" s="17">
        <f>IF(A1404="COMPOSICAO",VLOOKUP("TOTAL - "&amp;B1404,COMPOSICAO_AUX_1!$A:$J,10,FALSE),VLOOKUP(B1404,I!$A:$D,4,FALSE))</f>
        <v>65.19</v>
      </c>
      <c r="J1404" s="37">
        <f>TRUNC(H1404*I1404,2)</f>
        <v>65.19</v>
      </c>
      <c r="K1404" s="38"/>
      <c r="L1404" s="3"/>
      <c r="M1404" s="3"/>
      <c r="N1404" s="3"/>
    </row>
    <row r="1405" spans="1:14" ht="30" customHeight="1" x14ac:dyDescent="0.25">
      <c r="A1405" s="16" t="s">
        <v>507</v>
      </c>
      <c r="B1405" s="16">
        <v>88247</v>
      </c>
      <c r="C1405" s="66" t="str">
        <f>VLOOKUP(B1405,IF(A1405="COMPOSICAO",S!$A:$D,I!$A:$D),2,FALSE)</f>
        <v>AUXILIAR DE ELETRICISTA COM ENCARGOS COMPLEMENTARES</v>
      </c>
      <c r="D1405" s="66"/>
      <c r="E1405" s="66"/>
      <c r="F1405" s="66"/>
      <c r="G1405" s="16" t="str">
        <f>VLOOKUP(B1405,IF(A1405="COMPOSICAO",S!$A:$D,I!$A:$D),3,FALSE)</f>
        <v>H</v>
      </c>
      <c r="H1405" s="21">
        <f>0.2531</f>
        <v>0.25309999999999999</v>
      </c>
      <c r="I1405" s="17">
        <f>IF(A1405="COMPOSICAO",VLOOKUP("TOTAL - "&amp;B1405,COMPOSICAO_AUX_1!$A:$J,10,FALSE),VLOOKUP(B1405,I!$A:$D,4,FALSE))</f>
        <v>21.669999999999998</v>
      </c>
      <c r="J1405" s="37">
        <f>TRUNC(H1405*I1405,2)</f>
        <v>5.48</v>
      </c>
      <c r="K1405" s="38"/>
      <c r="L1405" s="3"/>
      <c r="M1405" s="3"/>
      <c r="N1405" s="3"/>
    </row>
    <row r="1406" spans="1:14" ht="15" customHeight="1" x14ac:dyDescent="0.25">
      <c r="A1406" s="16" t="s">
        <v>507</v>
      </c>
      <c r="B1406" s="16">
        <v>88264</v>
      </c>
      <c r="C1406" s="66" t="str">
        <f>VLOOKUP(B1406,IF(A1406="COMPOSICAO",S!$A:$D,I!$A:$D),2,FALSE)</f>
        <v>ELETRICISTA COM ENCARGOS COMPLEMENTARES</v>
      </c>
      <c r="D1406" s="66"/>
      <c r="E1406" s="66"/>
      <c r="F1406" s="66"/>
      <c r="G1406" s="16" t="str">
        <f>VLOOKUP(B1406,IF(A1406="COMPOSICAO",S!$A:$D,I!$A:$D),3,FALSE)</f>
        <v>H</v>
      </c>
      <c r="H1406" s="21">
        <f>0.2531</f>
        <v>0.25309999999999999</v>
      </c>
      <c r="I1406" s="17">
        <f>IF(A1406="COMPOSICAO",VLOOKUP("TOTAL - "&amp;B1406,COMPOSICAO_AUX_1!$A:$J,10,FALSE),VLOOKUP(B1406,I!$A:$D,4,FALSE))</f>
        <v>26.409999999999997</v>
      </c>
      <c r="J1406" s="37">
        <f>TRUNC(H1406*I1406,2)</f>
        <v>6.68</v>
      </c>
      <c r="K1406" s="38"/>
      <c r="L1406" s="3"/>
      <c r="M1406" s="3"/>
      <c r="N1406" s="3"/>
    </row>
    <row r="1407" spans="1:14" ht="15" customHeight="1" x14ac:dyDescent="0.25">
      <c r="A1407" s="22" t="s">
        <v>508</v>
      </c>
      <c r="B1407" s="23"/>
      <c r="C1407" s="23"/>
      <c r="D1407" s="23"/>
      <c r="E1407" s="23"/>
      <c r="F1407" s="23"/>
      <c r="G1407" s="24"/>
      <c r="H1407" s="25"/>
      <c r="I1407" s="18"/>
      <c r="J1407" s="37">
        <f>SUM(J1403:K1406)</f>
        <v>77.349999999999994</v>
      </c>
      <c r="K1407" s="38"/>
    </row>
    <row r="1408" spans="1:14" ht="15" customHeight="1" x14ac:dyDescent="0.25">
      <c r="A1408" s="22" t="str">
        <f>"TAXA DE BDI ("&amp;BDI&amp;" %)"</f>
        <v>TAXA DE BDI (20,34 %)</v>
      </c>
      <c r="B1408" s="23"/>
      <c r="C1408" s="23"/>
      <c r="D1408" s="23"/>
      <c r="E1408" s="23"/>
      <c r="F1408" s="23"/>
      <c r="G1408" s="24"/>
      <c r="H1408" s="25"/>
      <c r="I1408" s="18"/>
      <c r="J1408" s="37">
        <f>ROUND(J1407*(BDI/100),2)</f>
        <v>15.73</v>
      </c>
      <c r="K1408" s="38"/>
    </row>
    <row r="1409" spans="1:14" ht="15" customHeight="1" x14ac:dyDescent="0.25">
      <c r="A1409" s="22" t="s">
        <v>655</v>
      </c>
      <c r="B1409" s="23"/>
      <c r="C1409" s="23"/>
      <c r="D1409" s="23"/>
      <c r="E1409" s="23"/>
      <c r="F1409" s="23"/>
      <c r="G1409" s="24"/>
      <c r="H1409" s="25"/>
      <c r="I1409" s="18"/>
      <c r="J1409" s="37">
        <f>SUM(J1407:K1408)</f>
        <v>93.08</v>
      </c>
      <c r="K1409" s="38"/>
    </row>
    <row r="1410" spans="1:14" ht="15" customHeight="1" x14ac:dyDescent="0.25">
      <c r="A1410" s="3"/>
      <c r="B1410" s="3"/>
      <c r="C1410" s="3"/>
      <c r="D1410" s="3"/>
      <c r="E1410" s="3"/>
      <c r="F1410" s="3"/>
      <c r="G1410" s="3"/>
      <c r="H1410" s="3"/>
      <c r="I1410" s="3"/>
      <c r="J1410" s="3"/>
      <c r="K1410" s="3"/>
    </row>
    <row r="1411" spans="1:14" ht="15" customHeight="1" x14ac:dyDescent="0.25">
      <c r="A1411" s="10" t="s">
        <v>502</v>
      </c>
      <c r="B1411" s="10" t="s">
        <v>32</v>
      </c>
      <c r="C1411" s="70" t="s">
        <v>8</v>
      </c>
      <c r="D1411" s="71"/>
      <c r="E1411" s="71"/>
      <c r="F1411" s="71"/>
      <c r="G1411" s="6" t="s">
        <v>33</v>
      </c>
      <c r="H1411" s="6" t="s">
        <v>503</v>
      </c>
      <c r="I1411" s="6" t="s">
        <v>504</v>
      </c>
      <c r="J1411" s="44" t="s">
        <v>10</v>
      </c>
      <c r="K1411" s="45"/>
    </row>
    <row r="1412" spans="1:14" ht="60" customHeight="1" x14ac:dyDescent="0.25">
      <c r="A1412" s="6" t="s">
        <v>656</v>
      </c>
      <c r="B1412" s="6">
        <v>101795</v>
      </c>
      <c r="C1412" s="76" t="str">
        <f>VLOOKUP(B1412,S!$A:$D,2,FALSE)</f>
        <v>CAIXA ENTERRADA PARA INSTALAÇÕES TELEFÔNICAS TIPO R1, EM ALVENARIA COM BLOCOS DE CONCRETO, DIMENSÕES INTERNAS: 0,35X0,60X0,60 M, EXCLUINDO TAMPÃO. AF_12/2020</v>
      </c>
      <c r="D1412" s="76"/>
      <c r="E1412" s="76"/>
      <c r="F1412" s="77"/>
      <c r="G1412" s="6" t="str">
        <f>VLOOKUP(B1412,S!$A:$D,3,FALSE)</f>
        <v>UN</v>
      </c>
      <c r="H1412" s="20"/>
      <c r="I1412" s="20">
        <f>J1431</f>
        <v>548.09999999999991</v>
      </c>
      <c r="J1412" s="64"/>
      <c r="K1412" s="65"/>
      <c r="L1412" s="20">
        <f>VLOOKUP(B1412,S!$A:$D,4,FALSE)</f>
        <v>548.1</v>
      </c>
      <c r="M1412" s="6" t="str">
        <f>IF(ROUND((L1412-I1412),2)=0,"OK, confere com a tabela.",IF(ROUND((L1412-I1412),2)&lt;0,"ACIMA ("&amp;TEXT(ROUND(I1412*100/L1412,4),"0,0000")&amp;" %) da tabela.","ABAIXO ("&amp;TEXT(ROUND(I1412*100/L1412,4),"0,0000")&amp;" %) da tabela."))</f>
        <v>OK, confere com a tabela.</v>
      </c>
    </row>
    <row r="1413" spans="1:14" ht="30" customHeight="1" x14ac:dyDescent="0.25">
      <c r="A1413" s="16" t="s">
        <v>506</v>
      </c>
      <c r="B1413" s="16">
        <v>660</v>
      </c>
      <c r="C1413" s="66" t="str">
        <f>VLOOKUP(B1413,IF(A1413="COMPOSICAO",S!$A:$D,I!$A:$D),2,FALSE)</f>
        <v>CANALETA DE CONCRETO 19 X 19 X 19 CM (CLASSE C - NBR 6136)</v>
      </c>
      <c r="D1413" s="66"/>
      <c r="E1413" s="66"/>
      <c r="F1413" s="66"/>
      <c r="G1413" s="16" t="str">
        <f>VLOOKUP(B1413,IF(A1413="COMPOSICAO",S!$A:$D,I!$A:$D),3,FALSE)</f>
        <v>UN</v>
      </c>
      <c r="H1413" s="21">
        <f>14.175</f>
        <v>14.175000000000001</v>
      </c>
      <c r="I1413" s="17">
        <f>IF(A1413="COMPOSICAO",VLOOKUP("TOTAL - "&amp;B1413,COMPOSICAO_AUX_1!$A:$J,10,FALSE),VLOOKUP(B1413,I!$A:$D,4,FALSE))</f>
        <v>3.18</v>
      </c>
      <c r="J1413" s="37">
        <f t="shared" ref="J1413:J1430" si="37">TRUNC(H1413*I1413,2)</f>
        <v>45.07</v>
      </c>
      <c r="K1413" s="38"/>
      <c r="L1413" s="3"/>
      <c r="M1413" s="3"/>
      <c r="N1413" s="3"/>
    </row>
    <row r="1414" spans="1:14" ht="30" customHeight="1" x14ac:dyDescent="0.25">
      <c r="A1414" s="16" t="s">
        <v>506</v>
      </c>
      <c r="B1414" s="16">
        <v>2692</v>
      </c>
      <c r="C1414" s="66" t="str">
        <f>VLOOKUP(B1414,IF(A1414="COMPOSICAO",S!$A:$D,I!$A:$D),2,FALSE)</f>
        <v>DESMOLDANTE PROTETOR PARA FORMAS DE MADEIRA, DE BASE OLEOSA EMULSIONADA EM AGUA</v>
      </c>
      <c r="D1414" s="66"/>
      <c r="E1414" s="66"/>
      <c r="F1414" s="66"/>
      <c r="G1414" s="16" t="str">
        <f>VLOOKUP(B1414,IF(A1414="COMPOSICAO",S!$A:$D,I!$A:$D),3,FALSE)</f>
        <v>L</v>
      </c>
      <c r="H1414" s="21">
        <f>0.006</f>
        <v>6.0000000000000001E-3</v>
      </c>
      <c r="I1414" s="17">
        <f>IF(A1414="COMPOSICAO",VLOOKUP("TOTAL - "&amp;B1414,COMPOSICAO_AUX_1!$A:$J,10,FALSE),VLOOKUP(B1414,I!$A:$D,4,FALSE))</f>
        <v>6.91</v>
      </c>
      <c r="J1414" s="37">
        <f t="shared" si="37"/>
        <v>0.04</v>
      </c>
      <c r="K1414" s="38"/>
      <c r="L1414" s="3"/>
      <c r="M1414" s="3"/>
      <c r="N1414" s="3"/>
    </row>
    <row r="1415" spans="1:14" ht="30" customHeight="1" x14ac:dyDescent="0.25">
      <c r="A1415" s="16" t="s">
        <v>506</v>
      </c>
      <c r="B1415" s="16">
        <v>4491</v>
      </c>
      <c r="C1415" s="66" t="str">
        <f>VLOOKUP(B1415,IF(A1415="COMPOSICAO",S!$A:$D,I!$A:$D),2,FALSE)</f>
        <v>PONTALETE *7,5 X 7,5* CM EM PINUS, MISTA OU EQUIVALENTE DA REGIAO - BRUTA</v>
      </c>
      <c r="D1415" s="66"/>
      <c r="E1415" s="66"/>
      <c r="F1415" s="66"/>
      <c r="G1415" s="16" t="str">
        <f>VLOOKUP(B1415,IF(A1415="COMPOSICAO",S!$A:$D,I!$A:$D),3,FALSE)</f>
        <v>M</v>
      </c>
      <c r="H1415" s="21">
        <f>0.1295</f>
        <v>0.1295</v>
      </c>
      <c r="I1415" s="17">
        <f>IF(A1415="COMPOSICAO",VLOOKUP("TOTAL - "&amp;B1415,COMPOSICAO_AUX_1!$A:$J,10,FALSE),VLOOKUP(B1415,I!$A:$D,4,FALSE))</f>
        <v>14.47</v>
      </c>
      <c r="J1415" s="37">
        <f t="shared" si="37"/>
        <v>1.87</v>
      </c>
      <c r="K1415" s="38"/>
      <c r="L1415" s="3"/>
      <c r="M1415" s="3"/>
      <c r="N1415" s="3"/>
    </row>
    <row r="1416" spans="1:14" ht="30" customHeight="1" x14ac:dyDescent="0.25">
      <c r="A1416" s="16" t="s">
        <v>506</v>
      </c>
      <c r="B1416" s="16">
        <v>4517</v>
      </c>
      <c r="C1416" s="66" t="str">
        <f>VLOOKUP(B1416,IF(A1416="COMPOSICAO",S!$A:$D,I!$A:$D),2,FALSE)</f>
        <v>SARRAFO *2,5 X 7,5* CM EM PINUS, MISTA OU EQUIVALENTE DA REGIAO - BRUTA</v>
      </c>
      <c r="D1416" s="66"/>
      <c r="E1416" s="66"/>
      <c r="F1416" s="66"/>
      <c r="G1416" s="16" t="str">
        <f>VLOOKUP(B1416,IF(A1416="COMPOSICAO",S!$A:$D,I!$A:$D),3,FALSE)</f>
        <v>M</v>
      </c>
      <c r="H1416" s="21">
        <f>0.154</f>
        <v>0.154</v>
      </c>
      <c r="I1416" s="17">
        <f>IF(A1416="COMPOSICAO",VLOOKUP("TOTAL - "&amp;B1416,COMPOSICAO_AUX_1!$A:$J,10,FALSE),VLOOKUP(B1416,I!$A:$D,4,FALSE))</f>
        <v>5.0599999999999996</v>
      </c>
      <c r="J1416" s="37">
        <f t="shared" si="37"/>
        <v>0.77</v>
      </c>
      <c r="K1416" s="38"/>
      <c r="L1416" s="3"/>
      <c r="M1416" s="3"/>
      <c r="N1416" s="3"/>
    </row>
    <row r="1417" spans="1:14" ht="30" customHeight="1" x14ac:dyDescent="0.25">
      <c r="A1417" s="16" t="s">
        <v>506</v>
      </c>
      <c r="B1417" s="16">
        <v>5069</v>
      </c>
      <c r="C1417" s="66" t="str">
        <f>VLOOKUP(B1417,IF(A1417="COMPOSICAO",S!$A:$D,I!$A:$D),2,FALSE)</f>
        <v>PREGO DE ACO POLIDO COM CABECA 17 X 27 (2 1/2 X 11)</v>
      </c>
      <c r="D1417" s="66"/>
      <c r="E1417" s="66"/>
      <c r="F1417" s="66"/>
      <c r="G1417" s="16" t="str">
        <f>VLOOKUP(B1417,IF(A1417="COMPOSICAO",S!$A:$D,I!$A:$D),3,FALSE)</f>
        <v>KG</v>
      </c>
      <c r="H1417" s="21">
        <f>0.0137</f>
        <v>1.37E-2</v>
      </c>
      <c r="I1417" s="17">
        <f>IF(A1417="COMPOSICAO",VLOOKUP("TOTAL - "&amp;B1417,COMPOSICAO_AUX_1!$A:$J,10,FALSE),VLOOKUP(B1417,I!$A:$D,4,FALSE))</f>
        <v>22.81</v>
      </c>
      <c r="J1417" s="37">
        <f t="shared" si="37"/>
        <v>0.31</v>
      </c>
      <c r="K1417" s="38"/>
      <c r="L1417" s="3"/>
      <c r="M1417" s="3"/>
      <c r="N1417" s="3"/>
    </row>
    <row r="1418" spans="1:14" ht="45" customHeight="1" x14ac:dyDescent="0.25">
      <c r="A1418" s="16" t="s">
        <v>506</v>
      </c>
      <c r="B1418" s="16">
        <v>6193</v>
      </c>
      <c r="C1418" s="66" t="str">
        <f>VLOOKUP(B1418,IF(A1418="COMPOSICAO",S!$A:$D,I!$A:$D),2,FALSE)</f>
        <v>TABUA  NAO  APARELHADA  *2,5 X 20* CM, EM MACARANDUBA, ANGELIM OU EQUIVALENTE DA REGIAO - BRUTA</v>
      </c>
      <c r="D1418" s="66"/>
      <c r="E1418" s="66"/>
      <c r="F1418" s="66"/>
      <c r="G1418" s="16" t="str">
        <f>VLOOKUP(B1418,IF(A1418="COMPOSICAO",S!$A:$D,I!$A:$D),3,FALSE)</f>
        <v>M</v>
      </c>
      <c r="H1418" s="21">
        <f>0.483</f>
        <v>0.48299999999999998</v>
      </c>
      <c r="I1418" s="17">
        <f>IF(A1418="COMPOSICAO",VLOOKUP("TOTAL - "&amp;B1418,COMPOSICAO_AUX_1!$A:$J,10,FALSE),VLOOKUP(B1418,I!$A:$D,4,FALSE))</f>
        <v>16.8</v>
      </c>
      <c r="J1418" s="37">
        <f t="shared" si="37"/>
        <v>8.11</v>
      </c>
      <c r="K1418" s="38"/>
      <c r="L1418" s="3"/>
      <c r="M1418" s="3"/>
      <c r="N1418" s="3"/>
    </row>
    <row r="1419" spans="1:14" ht="30" customHeight="1" x14ac:dyDescent="0.25">
      <c r="A1419" s="16" t="s">
        <v>506</v>
      </c>
      <c r="B1419" s="16">
        <v>25067</v>
      </c>
      <c r="C1419" s="66" t="str">
        <f>VLOOKUP(B1419,IF(A1419="COMPOSICAO",S!$A:$D,I!$A:$D),2,FALSE)</f>
        <v>BLOCO DE CONCRETO ESTRUTURAL 19 X 19 X 39 CM, FBK 4,5 MPA (NBR 6136)</v>
      </c>
      <c r="D1419" s="66"/>
      <c r="E1419" s="66"/>
      <c r="F1419" s="66"/>
      <c r="G1419" s="16" t="str">
        <f>VLOOKUP(B1419,IF(A1419="COMPOSICAO",S!$A:$D,I!$A:$D),3,FALSE)</f>
        <v>UN</v>
      </c>
      <c r="H1419" s="21">
        <f>14.059</f>
        <v>14.058999999999999</v>
      </c>
      <c r="I1419" s="17">
        <f>IF(A1419="COMPOSICAO",VLOOKUP("TOTAL - "&amp;B1419,COMPOSICAO_AUX_1!$A:$J,10,FALSE),VLOOKUP(B1419,I!$A:$D,4,FALSE))</f>
        <v>5.12</v>
      </c>
      <c r="J1419" s="37">
        <f t="shared" si="37"/>
        <v>71.98</v>
      </c>
      <c r="K1419" s="38"/>
      <c r="L1419" s="3"/>
      <c r="M1419" s="3"/>
      <c r="N1419" s="3"/>
    </row>
    <row r="1420" spans="1:14" ht="90" customHeight="1" x14ac:dyDescent="0.25">
      <c r="A1420" s="16" t="s">
        <v>507</v>
      </c>
      <c r="B1420" s="16">
        <v>5678</v>
      </c>
      <c r="C1420" s="66" t="str">
        <f>VLOOKUP(B1420,IF(A1420="COMPOSICAO",S!$A:$D,I!$A:$D),2,FALSE)</f>
        <v>RETROESCAVADEIRA SOBRE RODAS COM CARREGADEIRA, TRAÇÃO 4X4, POTÊNCIA LÍQ. 88 HP, CAÇAMBA CARREG. CAP. MÍN. 1 M3, CAÇAMBA RETRO CAP. 0,26 M3, PESO OPERACIONAL MÍN. 6.674 KG, PROFUNDIDADE ESCAVAÇÃO MÁX. 4,37 M - CHP DIURNO. AF_06/2014</v>
      </c>
      <c r="D1420" s="66"/>
      <c r="E1420" s="66"/>
      <c r="F1420" s="66"/>
      <c r="G1420" s="16" t="str">
        <f>VLOOKUP(B1420,IF(A1420="COMPOSICAO",S!$A:$D,I!$A:$D),3,FALSE)</f>
        <v>CHP</v>
      </c>
      <c r="H1420" s="21">
        <f>0.0369</f>
        <v>3.6900000000000002E-2</v>
      </c>
      <c r="I1420" s="17">
        <f>IF(A1420="COMPOSICAO",VLOOKUP("TOTAL - "&amp;B1420,COMPOSICAO_AUX_1!$A:$J,10,FALSE),VLOOKUP(B1420,I!$A:$D,4,FALSE))</f>
        <v>155.4</v>
      </c>
      <c r="J1420" s="37">
        <f t="shared" si="37"/>
        <v>5.73</v>
      </c>
      <c r="K1420" s="38"/>
      <c r="L1420" s="3"/>
      <c r="M1420" s="3"/>
      <c r="N1420" s="3"/>
    </row>
    <row r="1421" spans="1:14" ht="90" customHeight="1" x14ac:dyDescent="0.25">
      <c r="A1421" s="16" t="s">
        <v>507</v>
      </c>
      <c r="B1421" s="16">
        <v>5679</v>
      </c>
      <c r="C1421" s="66" t="str">
        <f>VLOOKUP(B1421,IF(A1421="COMPOSICAO",S!$A:$D,I!$A:$D),2,FALSE)</f>
        <v>RETROESCAVADEIRA SOBRE RODAS COM CARREGADEIRA, TRAÇÃO 4X4, POTÊNCIA LÍQ. 88 HP, CAÇAMBA CARREG. CAP. MÍN. 1 M3, CAÇAMBA RETRO CAP. 0,26 M3, PESO OPERACIONAL MÍN. 6.674 KG, PROFUNDIDADE ESCAVAÇÃO MÁX. 4,37 M - CHI DIURNO. AF_06/2014</v>
      </c>
      <c r="D1421" s="66"/>
      <c r="E1421" s="66"/>
      <c r="F1421" s="66"/>
      <c r="G1421" s="16" t="str">
        <f>VLOOKUP(B1421,IF(A1421="COMPOSICAO",S!$A:$D,I!$A:$D),3,FALSE)</f>
        <v>CHI</v>
      </c>
      <c r="H1421" s="21">
        <f>0.0753</f>
        <v>7.5300000000000006E-2</v>
      </c>
      <c r="I1421" s="17">
        <f>IF(A1421="COMPOSICAO",VLOOKUP("TOTAL - "&amp;B1421,COMPOSICAO_AUX_1!$A:$J,10,FALSE),VLOOKUP(B1421,I!$A:$D,4,FALSE))</f>
        <v>64.339999999999989</v>
      </c>
      <c r="J1421" s="37">
        <f t="shared" si="37"/>
        <v>4.84</v>
      </c>
      <c r="K1421" s="38"/>
      <c r="L1421" s="3"/>
      <c r="M1421" s="3"/>
      <c r="N1421" s="3"/>
    </row>
    <row r="1422" spans="1:14" ht="60" customHeight="1" x14ac:dyDescent="0.25">
      <c r="A1422" s="16" t="s">
        <v>507</v>
      </c>
      <c r="B1422" s="16">
        <v>87316</v>
      </c>
      <c r="C1422" s="66" t="str">
        <f>VLOOKUP(B1422,IF(A1422="COMPOSICAO",S!$A:$D,I!$A:$D),2,FALSE)</f>
        <v>ARGAMASSA TRAÇO 1:4 (EM VOLUME DE CIMENTO E AREIA GROSSA ÚMIDA) PARA CHAPISCO CONVENCIONAL, PREPARO MECÂNICO COM BETONEIRA 400 L. AF_08/2019</v>
      </c>
      <c r="D1422" s="66"/>
      <c r="E1422" s="66"/>
      <c r="F1422" s="66"/>
      <c r="G1422" s="16" t="str">
        <f>VLOOKUP(B1422,IF(A1422="COMPOSICAO",S!$A:$D,I!$A:$D),3,FALSE)</f>
        <v>M3</v>
      </c>
      <c r="H1422" s="21">
        <f>0.0144</f>
        <v>1.44E-2</v>
      </c>
      <c r="I1422" s="17">
        <f>IF(A1422="COMPOSICAO",VLOOKUP("TOTAL - "&amp;B1422,COMPOSICAO_AUX_1!$A:$J,10,FALSE),VLOOKUP(B1422,I!$A:$D,4,FALSE))</f>
        <v>460.24000000000007</v>
      </c>
      <c r="J1422" s="37">
        <f t="shared" si="37"/>
        <v>6.62</v>
      </c>
      <c r="K1422" s="38"/>
      <c r="L1422" s="3"/>
      <c r="M1422" s="3"/>
      <c r="N1422" s="3"/>
    </row>
    <row r="1423" spans="1:14" ht="15" customHeight="1" x14ac:dyDescent="0.25">
      <c r="A1423" s="16" t="s">
        <v>507</v>
      </c>
      <c r="B1423" s="16">
        <v>88309</v>
      </c>
      <c r="C1423" s="66" t="str">
        <f>VLOOKUP(B1423,IF(A1423="COMPOSICAO",S!$A:$D,I!$A:$D),2,FALSE)</f>
        <v>PEDREIRO COM ENCARGOS COMPLEMENTARES</v>
      </c>
      <c r="D1423" s="66"/>
      <c r="E1423" s="66"/>
      <c r="F1423" s="66"/>
      <c r="G1423" s="16" t="str">
        <f>VLOOKUP(B1423,IF(A1423="COMPOSICAO",S!$A:$D,I!$A:$D),3,FALSE)</f>
        <v>H</v>
      </c>
      <c r="H1423" s="21">
        <f>3.4972</f>
        <v>3.4971999999999999</v>
      </c>
      <c r="I1423" s="17">
        <f>IF(A1423="COMPOSICAO",VLOOKUP("TOTAL - "&amp;B1423,COMPOSICAO_AUX_1!$A:$J,10,FALSE),VLOOKUP(B1423,I!$A:$D,4,FALSE))</f>
        <v>23.539999999999996</v>
      </c>
      <c r="J1423" s="37">
        <f t="shared" si="37"/>
        <v>82.32</v>
      </c>
      <c r="K1423" s="38"/>
      <c r="L1423" s="3"/>
      <c r="M1423" s="3"/>
      <c r="N1423" s="3"/>
    </row>
    <row r="1424" spans="1:14" ht="15" customHeight="1" x14ac:dyDescent="0.25">
      <c r="A1424" s="16" t="s">
        <v>507</v>
      </c>
      <c r="B1424" s="16">
        <v>88316</v>
      </c>
      <c r="C1424" s="66" t="str">
        <f>VLOOKUP(B1424,IF(A1424="COMPOSICAO",S!$A:$D,I!$A:$D),2,FALSE)</f>
        <v>SERVENTE COM ENCARGOS COMPLEMENTARES</v>
      </c>
      <c r="D1424" s="66"/>
      <c r="E1424" s="66"/>
      <c r="F1424" s="66"/>
      <c r="G1424" s="16" t="str">
        <f>VLOOKUP(B1424,IF(A1424="COMPOSICAO",S!$A:$D,I!$A:$D),3,FALSE)</f>
        <v>H</v>
      </c>
      <c r="H1424" s="21">
        <f>2.7478</f>
        <v>2.7477999999999998</v>
      </c>
      <c r="I1424" s="17">
        <f>IF(A1424="COMPOSICAO",VLOOKUP("TOTAL - "&amp;B1424,COMPOSICAO_AUX_1!$A:$J,10,FALSE),VLOOKUP(B1424,I!$A:$D,4,FALSE))</f>
        <v>19.150000000000002</v>
      </c>
      <c r="J1424" s="37">
        <f t="shared" si="37"/>
        <v>52.62</v>
      </c>
      <c r="K1424" s="38"/>
      <c r="L1424" s="3"/>
      <c r="M1424" s="3"/>
      <c r="N1424" s="3"/>
    </row>
    <row r="1425" spans="1:14" ht="45" customHeight="1" x14ac:dyDescent="0.25">
      <c r="A1425" s="16" t="s">
        <v>507</v>
      </c>
      <c r="B1425" s="16">
        <v>88628</v>
      </c>
      <c r="C1425" s="66" t="str">
        <f>VLOOKUP(B1425,IF(A1425="COMPOSICAO",S!$A:$D,I!$A:$D),2,FALSE)</f>
        <v>ARGAMASSA TRAÇO 1:3 (EM VOLUME DE CIMENTO E AREIA MÉDIA ÚMIDA), PREPARO MECÂNICO COM BETONEIRA 400 L. AF_08/2019</v>
      </c>
      <c r="D1425" s="66"/>
      <c r="E1425" s="66"/>
      <c r="F1425" s="66"/>
      <c r="G1425" s="16" t="str">
        <f>VLOOKUP(B1425,IF(A1425="COMPOSICAO",S!$A:$D,I!$A:$D),3,FALSE)</f>
        <v>M3</v>
      </c>
      <c r="H1425" s="21">
        <f>0.0798</f>
        <v>7.9799999999999996E-2</v>
      </c>
      <c r="I1425" s="17">
        <f>IF(A1425="COMPOSICAO",VLOOKUP("TOTAL - "&amp;B1425,COMPOSICAO_AUX_1!$A:$J,10,FALSE),VLOOKUP(B1425,I!$A:$D,4,FALSE))</f>
        <v>529.89</v>
      </c>
      <c r="J1425" s="37">
        <f t="shared" si="37"/>
        <v>42.28</v>
      </c>
      <c r="K1425" s="38"/>
      <c r="L1425" s="3"/>
      <c r="M1425" s="3"/>
      <c r="N1425" s="3"/>
    </row>
    <row r="1426" spans="1:14" ht="30" customHeight="1" x14ac:dyDescent="0.25">
      <c r="A1426" s="16" t="s">
        <v>507</v>
      </c>
      <c r="B1426" s="16">
        <v>89995</v>
      </c>
      <c r="C1426" s="66" t="str">
        <f>VLOOKUP(B1426,IF(A1426="COMPOSICAO",S!$A:$D,I!$A:$D),2,FALSE)</f>
        <v>GRAUTEAMENTO DE CINTA SUPERIOR OU DE VERGA EM ALVENARIA ESTRUTURAL. AF_09/2021</v>
      </c>
      <c r="D1426" s="66"/>
      <c r="E1426" s="66"/>
      <c r="F1426" s="66"/>
      <c r="G1426" s="16" t="str">
        <f>VLOOKUP(B1426,IF(A1426="COMPOSICAO",S!$A:$D,I!$A:$D),3,FALSE)</f>
        <v>M3</v>
      </c>
      <c r="H1426" s="21">
        <f>0.0415</f>
        <v>4.1500000000000002E-2</v>
      </c>
      <c r="I1426" s="17">
        <f>IF(A1426="COMPOSICAO",VLOOKUP("TOTAL - "&amp;B1426,COMPOSICAO_AUX_1!$A:$J,10,FALSE),VLOOKUP(B1426,I!$A:$D,4,FALSE))</f>
        <v>952.57999999999993</v>
      </c>
      <c r="J1426" s="37">
        <f t="shared" si="37"/>
        <v>39.53</v>
      </c>
      <c r="K1426" s="38"/>
      <c r="L1426" s="3"/>
      <c r="M1426" s="3"/>
      <c r="N1426" s="3"/>
    </row>
    <row r="1427" spans="1:14" ht="30" customHeight="1" x14ac:dyDescent="0.25">
      <c r="A1427" s="16" t="s">
        <v>507</v>
      </c>
      <c r="B1427" s="16">
        <v>89998</v>
      </c>
      <c r="C1427" s="66" t="str">
        <f>VLOOKUP(B1427,IF(A1427="COMPOSICAO",S!$A:$D,I!$A:$D),2,FALSE)</f>
        <v>ARMAÇÃO DE CINTA DE ALVENARIA ESTRUTURAL; DIÂMETRO DE 10,0 MM. AF_09/2021</v>
      </c>
      <c r="D1427" s="66"/>
      <c r="E1427" s="66"/>
      <c r="F1427" s="66"/>
      <c r="G1427" s="16" t="str">
        <f>VLOOKUP(B1427,IF(A1427="COMPOSICAO",S!$A:$D,I!$A:$D),3,FALSE)</f>
        <v>KG</v>
      </c>
      <c r="H1427" s="21">
        <f>1.6659</f>
        <v>1.6658999999999999</v>
      </c>
      <c r="I1427" s="17">
        <f>IF(A1427="COMPOSICAO",VLOOKUP("TOTAL - "&amp;B1427,COMPOSICAO_AUX_1!$A:$J,10,FALSE),VLOOKUP(B1427,I!$A:$D,4,FALSE))</f>
        <v>12.8</v>
      </c>
      <c r="J1427" s="37">
        <f t="shared" si="37"/>
        <v>21.32</v>
      </c>
      <c r="K1427" s="38"/>
      <c r="L1427" s="3"/>
      <c r="M1427" s="3"/>
      <c r="N1427" s="3"/>
    </row>
    <row r="1428" spans="1:14" ht="60" customHeight="1" x14ac:dyDescent="0.25">
      <c r="A1428" s="16" t="s">
        <v>507</v>
      </c>
      <c r="B1428" s="16">
        <v>94970</v>
      </c>
      <c r="C1428" s="66" t="str">
        <f>VLOOKUP(B1428,IF(A1428="COMPOSICAO",S!$A:$D,I!$A:$D),2,FALSE)</f>
        <v>CONCRETO FCK = 20MPA, TRAÇO 1:2,7:3 (EM MASSA SECA DE CIMENTO/ AREIA MÉDIA/ BRITA 1) - PREPARO MECÂNICO COM BETONEIRA 600 L. AF_05/2021</v>
      </c>
      <c r="D1428" s="66"/>
      <c r="E1428" s="66"/>
      <c r="F1428" s="66"/>
      <c r="G1428" s="16" t="str">
        <f>VLOOKUP(B1428,IF(A1428="COMPOSICAO",S!$A:$D,I!$A:$D),3,FALSE)</f>
        <v>M3</v>
      </c>
      <c r="H1428" s="21">
        <f>0.0872</f>
        <v>8.72E-2</v>
      </c>
      <c r="I1428" s="17">
        <f>IF(A1428="COMPOSICAO",VLOOKUP("TOTAL - "&amp;B1428,COMPOSICAO_AUX_1!$A:$J,10,FALSE),VLOOKUP(B1428,I!$A:$D,4,FALSE))</f>
        <v>475.74</v>
      </c>
      <c r="J1428" s="37">
        <f t="shared" si="37"/>
        <v>41.48</v>
      </c>
      <c r="K1428" s="38"/>
      <c r="L1428" s="3"/>
      <c r="M1428" s="3"/>
      <c r="N1428" s="3"/>
    </row>
    <row r="1429" spans="1:14" ht="45" customHeight="1" x14ac:dyDescent="0.25">
      <c r="A1429" s="16" t="s">
        <v>507</v>
      </c>
      <c r="B1429" s="16">
        <v>97735</v>
      </c>
      <c r="C1429" s="66" t="str">
        <f>VLOOKUP(B1429,IF(A1429="COMPOSICAO",S!$A:$D,I!$A:$D),2,FALSE)</f>
        <v>PEÇA RETANGULAR PRÉ-MOLDADA, VOLUME DE CONCRETO DE 30 A 100 LITROS, TAXA DE AÇO APROXIMADA DE 30KG/M³. AF_01/2018</v>
      </c>
      <c r="D1429" s="66"/>
      <c r="E1429" s="66"/>
      <c r="F1429" s="66"/>
      <c r="G1429" s="16" t="str">
        <f>VLOOKUP(B1429,IF(A1429="COMPOSICAO",S!$A:$D,I!$A:$D),3,FALSE)</f>
        <v>M3</v>
      </c>
      <c r="H1429" s="21">
        <f>0.051</f>
        <v>5.0999999999999997E-2</v>
      </c>
      <c r="I1429" s="17">
        <f>IF(A1429="COMPOSICAO",VLOOKUP("TOTAL - "&amp;B1429,COMPOSICAO_AUX_1!$A:$J,10,FALSE),VLOOKUP(B1429,I!$A:$D,4,FALSE))</f>
        <v>2352.16</v>
      </c>
      <c r="J1429" s="37">
        <f t="shared" si="37"/>
        <v>119.96</v>
      </c>
      <c r="K1429" s="38"/>
      <c r="L1429" s="3"/>
      <c r="M1429" s="3"/>
      <c r="N1429" s="3"/>
    </row>
    <row r="1430" spans="1:14" ht="30" customHeight="1" x14ac:dyDescent="0.25">
      <c r="A1430" s="16" t="s">
        <v>507</v>
      </c>
      <c r="B1430" s="16">
        <v>101616</v>
      </c>
      <c r="C1430" s="66" t="str">
        <f>VLOOKUP(B1430,IF(A1430="COMPOSICAO",S!$A:$D,I!$A:$D),2,FALSE)</f>
        <v>PREPARO DE FUNDO DE VALA COM LARGURA MENOR QUE 1,5 M (ACERTO DO SOLO NATURAL). AF_08/2020</v>
      </c>
      <c r="D1430" s="66"/>
      <c r="E1430" s="66"/>
      <c r="F1430" s="66"/>
      <c r="G1430" s="16" t="str">
        <f>VLOOKUP(B1430,IF(A1430="COMPOSICAO",S!$A:$D,I!$A:$D),3,FALSE)</f>
        <v>M2</v>
      </c>
      <c r="H1430" s="21">
        <f>0.585</f>
        <v>0.58499999999999996</v>
      </c>
      <c r="I1430" s="17">
        <f>IF(A1430="COMPOSICAO",VLOOKUP("TOTAL - "&amp;B1430,COMPOSICAO_AUX_1!$A:$J,10,FALSE),VLOOKUP(B1430,I!$A:$D,4,FALSE))</f>
        <v>5.56</v>
      </c>
      <c r="J1430" s="37">
        <f t="shared" si="37"/>
        <v>3.25</v>
      </c>
      <c r="K1430" s="38"/>
      <c r="L1430" s="3"/>
      <c r="M1430" s="3"/>
      <c r="N1430" s="3"/>
    </row>
    <row r="1431" spans="1:14" ht="15" customHeight="1" x14ac:dyDescent="0.25">
      <c r="A1431" s="22" t="s">
        <v>508</v>
      </c>
      <c r="B1431" s="23"/>
      <c r="C1431" s="23"/>
      <c r="D1431" s="23"/>
      <c r="E1431" s="23"/>
      <c r="F1431" s="23"/>
      <c r="G1431" s="24"/>
      <c r="H1431" s="25"/>
      <c r="I1431" s="18"/>
      <c r="J1431" s="37">
        <f>SUM(J1412:K1430)</f>
        <v>548.09999999999991</v>
      </c>
      <c r="K1431" s="38"/>
    </row>
    <row r="1432" spans="1:14" ht="15" customHeight="1" x14ac:dyDescent="0.25">
      <c r="A1432" s="22" t="str">
        <f>"TAXA DE BDI ("&amp;BDI&amp;" %)"</f>
        <v>TAXA DE BDI (20,34 %)</v>
      </c>
      <c r="B1432" s="23"/>
      <c r="C1432" s="23"/>
      <c r="D1432" s="23"/>
      <c r="E1432" s="23"/>
      <c r="F1432" s="23"/>
      <c r="G1432" s="24"/>
      <c r="H1432" s="25"/>
      <c r="I1432" s="18"/>
      <c r="J1432" s="37">
        <f>ROUND(J1431*(BDI/100),2)</f>
        <v>111.48</v>
      </c>
      <c r="K1432" s="38"/>
    </row>
    <row r="1433" spans="1:14" ht="15" customHeight="1" x14ac:dyDescent="0.25">
      <c r="A1433" s="22" t="s">
        <v>657</v>
      </c>
      <c r="B1433" s="23"/>
      <c r="C1433" s="23"/>
      <c r="D1433" s="23"/>
      <c r="E1433" s="23"/>
      <c r="F1433" s="23"/>
      <c r="G1433" s="24"/>
      <c r="H1433" s="25"/>
      <c r="I1433" s="18"/>
      <c r="J1433" s="37">
        <f>SUM(J1431:K1432)</f>
        <v>659.57999999999993</v>
      </c>
      <c r="K1433" s="38"/>
    </row>
    <row r="1434" spans="1:14" ht="15" customHeight="1" x14ac:dyDescent="0.25">
      <c r="A1434" s="3"/>
      <c r="B1434" s="3"/>
      <c r="C1434" s="3"/>
      <c r="D1434" s="3"/>
      <c r="E1434" s="3"/>
      <c r="F1434" s="3"/>
      <c r="G1434" s="3"/>
      <c r="H1434" s="3"/>
      <c r="I1434" s="3"/>
      <c r="J1434" s="3"/>
      <c r="K1434" s="3"/>
    </row>
    <row r="1435" spans="1:14" ht="15" customHeight="1" x14ac:dyDescent="0.25">
      <c r="A1435" s="10" t="s">
        <v>502</v>
      </c>
      <c r="B1435" s="10" t="s">
        <v>32</v>
      </c>
      <c r="C1435" s="70" t="s">
        <v>8</v>
      </c>
      <c r="D1435" s="71"/>
      <c r="E1435" s="71"/>
      <c r="F1435" s="71"/>
      <c r="G1435" s="6" t="s">
        <v>33</v>
      </c>
      <c r="H1435" s="6" t="s">
        <v>503</v>
      </c>
      <c r="I1435" s="6" t="s">
        <v>504</v>
      </c>
      <c r="J1435" s="44" t="s">
        <v>10</v>
      </c>
      <c r="K1435" s="45"/>
    </row>
    <row r="1436" spans="1:14" ht="30" customHeight="1" x14ac:dyDescent="0.25">
      <c r="A1436" s="6" t="s">
        <v>538</v>
      </c>
      <c r="B1436" s="6">
        <v>90447</v>
      </c>
      <c r="C1436" s="76" t="str">
        <f>VLOOKUP(B1436,S!$A:$D,2,FALSE)</f>
        <v>RASGO EM ALVENARIA PARA ELETRODUTOS COM DIAMETROS MENORES OU IGUAIS A 40 MM. AF_05/2015</v>
      </c>
      <c r="D1436" s="76"/>
      <c r="E1436" s="76"/>
      <c r="F1436" s="77"/>
      <c r="G1436" s="6" t="str">
        <f>VLOOKUP(B1436,S!$A:$D,3,FALSE)</f>
        <v>M</v>
      </c>
      <c r="H1436" s="20"/>
      <c r="I1436" s="20">
        <f>J1439</f>
        <v>6.43</v>
      </c>
      <c r="J1436" s="64"/>
      <c r="K1436" s="65"/>
      <c r="L1436" s="20">
        <f>VLOOKUP(B1436,S!$A:$D,4,FALSE)</f>
        <v>6.43</v>
      </c>
      <c r="M1436" s="6" t="str">
        <f>IF(ROUND((L1436-I1436),2)=0,"OK, confere com a tabela.",IF(ROUND((L1436-I1436),2)&lt;0,"ACIMA ("&amp;TEXT(ROUND(I1436*100/L1436,4),"0,0000")&amp;" %) da tabela.","ABAIXO ("&amp;TEXT(ROUND(I1436*100/L1436,4),"0,0000")&amp;" %) da tabela."))</f>
        <v>OK, confere com a tabela.</v>
      </c>
    </row>
    <row r="1437" spans="1:14" ht="30" customHeight="1" x14ac:dyDescent="0.25">
      <c r="A1437" s="16" t="s">
        <v>507</v>
      </c>
      <c r="B1437" s="16">
        <v>88247</v>
      </c>
      <c r="C1437" s="66" t="str">
        <f>VLOOKUP(B1437,IF(A1437="COMPOSICAO",S!$A:$D,I!$A:$D),2,FALSE)</f>
        <v>AUXILIAR DE ELETRICISTA COM ENCARGOS COMPLEMENTARES</v>
      </c>
      <c r="D1437" s="66"/>
      <c r="E1437" s="66"/>
      <c r="F1437" s="66"/>
      <c r="G1437" s="16" t="str">
        <f>VLOOKUP(B1437,IF(A1437="COMPOSICAO",S!$A:$D,I!$A:$D),3,FALSE)</f>
        <v>H</v>
      </c>
      <c r="H1437" s="21">
        <f>0.034</f>
        <v>3.4000000000000002E-2</v>
      </c>
      <c r="I1437" s="17">
        <f>IF(A1437="COMPOSICAO",VLOOKUP("TOTAL - "&amp;B1437,COMPOSICAO_AUX_1!$A:$J,10,FALSE),VLOOKUP(B1437,I!$A:$D,4,FALSE))</f>
        <v>21.669999999999998</v>
      </c>
      <c r="J1437" s="37">
        <f>TRUNC(H1437*I1437,2)</f>
        <v>0.73</v>
      </c>
      <c r="K1437" s="38"/>
      <c r="L1437" s="3"/>
      <c r="M1437" s="3"/>
      <c r="N1437" s="3"/>
    </row>
    <row r="1438" spans="1:14" ht="15" customHeight="1" x14ac:dyDescent="0.25">
      <c r="A1438" s="16" t="s">
        <v>507</v>
      </c>
      <c r="B1438" s="16">
        <v>88264</v>
      </c>
      <c r="C1438" s="66" t="str">
        <f>VLOOKUP(B1438,IF(A1438="COMPOSICAO",S!$A:$D,I!$A:$D),2,FALSE)</f>
        <v>ELETRICISTA COM ENCARGOS COMPLEMENTARES</v>
      </c>
      <c r="D1438" s="66"/>
      <c r="E1438" s="66"/>
      <c r="F1438" s="66"/>
      <c r="G1438" s="16" t="str">
        <f>VLOOKUP(B1438,IF(A1438="COMPOSICAO",S!$A:$D,I!$A:$D),3,FALSE)</f>
        <v>H</v>
      </c>
      <c r="H1438" s="21">
        <f>0.216</f>
        <v>0.216</v>
      </c>
      <c r="I1438" s="17">
        <f>IF(A1438="COMPOSICAO",VLOOKUP("TOTAL - "&amp;B1438,COMPOSICAO_AUX_1!$A:$J,10,FALSE),VLOOKUP(B1438,I!$A:$D,4,FALSE))</f>
        <v>26.409999999999997</v>
      </c>
      <c r="J1438" s="37">
        <f>TRUNC(H1438*I1438,2)</f>
        <v>5.7</v>
      </c>
      <c r="K1438" s="38"/>
      <c r="L1438" s="3"/>
      <c r="M1438" s="3"/>
      <c r="N1438" s="3"/>
    </row>
    <row r="1439" spans="1:14" ht="15" customHeight="1" x14ac:dyDescent="0.25">
      <c r="A1439" s="22" t="s">
        <v>508</v>
      </c>
      <c r="B1439" s="23"/>
      <c r="C1439" s="23"/>
      <c r="D1439" s="23"/>
      <c r="E1439" s="23"/>
      <c r="F1439" s="23"/>
      <c r="G1439" s="24"/>
      <c r="H1439" s="25"/>
      <c r="I1439" s="18"/>
      <c r="J1439" s="37">
        <f>SUM(J1436:K1438)</f>
        <v>6.43</v>
      </c>
      <c r="K1439" s="38"/>
    </row>
    <row r="1440" spans="1:14" ht="15" customHeight="1" x14ac:dyDescent="0.25">
      <c r="A1440" s="22" t="str">
        <f>"TAXA DE BDI ("&amp;BDI&amp;" %)"</f>
        <v>TAXA DE BDI (20,34 %)</v>
      </c>
      <c r="B1440" s="23"/>
      <c r="C1440" s="23"/>
      <c r="D1440" s="23"/>
      <c r="E1440" s="23"/>
      <c r="F1440" s="23"/>
      <c r="G1440" s="24"/>
      <c r="H1440" s="25"/>
      <c r="I1440" s="18"/>
      <c r="J1440" s="37">
        <f>ROUND(J1439*(BDI/100),2)</f>
        <v>1.31</v>
      </c>
      <c r="K1440" s="38"/>
    </row>
    <row r="1441" spans="1:14" ht="15" customHeight="1" x14ac:dyDescent="0.25">
      <c r="A1441" s="22" t="s">
        <v>658</v>
      </c>
      <c r="B1441" s="23"/>
      <c r="C1441" s="23"/>
      <c r="D1441" s="23"/>
      <c r="E1441" s="23"/>
      <c r="F1441" s="23"/>
      <c r="G1441" s="24"/>
      <c r="H1441" s="25"/>
      <c r="I1441" s="18"/>
      <c r="J1441" s="37">
        <f>SUM(J1439:K1440)</f>
        <v>7.74</v>
      </c>
      <c r="K1441" s="38"/>
    </row>
    <row r="1442" spans="1:14" ht="15" customHeight="1" x14ac:dyDescent="0.25">
      <c r="A1442" s="3"/>
      <c r="B1442" s="3"/>
      <c r="C1442" s="3"/>
      <c r="D1442" s="3"/>
      <c r="E1442" s="3"/>
      <c r="F1442" s="3"/>
      <c r="G1442" s="3"/>
      <c r="H1442" s="3"/>
      <c r="I1442" s="3"/>
      <c r="J1442" s="3"/>
      <c r="K1442" s="3"/>
    </row>
    <row r="1443" spans="1:14" ht="15" customHeight="1" x14ac:dyDescent="0.25">
      <c r="A1443" s="10" t="s">
        <v>502</v>
      </c>
      <c r="B1443" s="10" t="s">
        <v>32</v>
      </c>
      <c r="C1443" s="70" t="s">
        <v>8</v>
      </c>
      <c r="D1443" s="71"/>
      <c r="E1443" s="71"/>
      <c r="F1443" s="71"/>
      <c r="G1443" s="6" t="s">
        <v>33</v>
      </c>
      <c r="H1443" s="6" t="s">
        <v>503</v>
      </c>
      <c r="I1443" s="6" t="s">
        <v>504</v>
      </c>
      <c r="J1443" s="44" t="s">
        <v>10</v>
      </c>
      <c r="K1443" s="45"/>
    </row>
    <row r="1444" spans="1:14" ht="60" customHeight="1" x14ac:dyDescent="0.25">
      <c r="A1444" s="6" t="s">
        <v>656</v>
      </c>
      <c r="B1444" s="6">
        <v>100562</v>
      </c>
      <c r="C1444" s="76" t="str">
        <f>VLOOKUP(B1444,S!$A:$D,2,FALSE)</f>
        <v>QUADRO DE DISTRIBUICAO PARA TELEFONE N.4, 60X60X12CM EM CHAPA METALICA, DE EMBUTIR, SEM ACESSORIOS, PADRAO TELEBRAS, FORNECIMENTO E INSTALAÇÃO. AF_11/2019</v>
      </c>
      <c r="D1444" s="76"/>
      <c r="E1444" s="76"/>
      <c r="F1444" s="77"/>
      <c r="G1444" s="6" t="str">
        <f>VLOOKUP(B1444,S!$A:$D,3,FALSE)</f>
        <v>UN</v>
      </c>
      <c r="H1444" s="20"/>
      <c r="I1444" s="20">
        <f>J1449</f>
        <v>276.56</v>
      </c>
      <c r="J1444" s="64"/>
      <c r="K1444" s="65"/>
      <c r="L1444" s="20">
        <f>VLOOKUP(B1444,S!$A:$D,4,FALSE)</f>
        <v>276.56</v>
      </c>
      <c r="M1444" s="6" t="str">
        <f>IF(ROUND((L1444-I1444),2)=0,"OK, confere com a tabela.",IF(ROUND((L1444-I1444),2)&lt;0,"ACIMA ("&amp;TEXT(ROUND(I1444*100/L1444,4),"0,0000")&amp;" %) da tabela.","ABAIXO ("&amp;TEXT(ROUND(I1444*100/L1444,4),"0,0000")&amp;" %) da tabela."))</f>
        <v>OK, confere com a tabela.</v>
      </c>
    </row>
    <row r="1445" spans="1:14" ht="45" customHeight="1" x14ac:dyDescent="0.25">
      <c r="A1445" s="16" t="s">
        <v>506</v>
      </c>
      <c r="B1445" s="16">
        <v>11253</v>
      </c>
      <c r="C1445" s="66" t="str">
        <f>VLOOKUP(B1445,IF(A1445="COMPOSICAO",S!$A:$D,I!$A:$D),2,FALSE)</f>
        <v>CAIXA DE PASSAGEM/ LUZ / TELEFONIA, DE EMBUTIR,  EM CHAPA DE ACO GALVANIZADO, DIMENSOES 60 X 60 X *12* CM (PADRAO CONCESSIONARIA LOCAL)</v>
      </c>
      <c r="D1445" s="66"/>
      <c r="E1445" s="66"/>
      <c r="F1445" s="66"/>
      <c r="G1445" s="16" t="str">
        <f>VLOOKUP(B1445,IF(A1445="COMPOSICAO",S!$A:$D,I!$A:$D),3,FALSE)</f>
        <v>UN</v>
      </c>
      <c r="H1445" s="21">
        <f>1</f>
        <v>1</v>
      </c>
      <c r="I1445" s="17">
        <f>IF(A1445="COMPOSICAO",VLOOKUP("TOTAL - "&amp;B1445,COMPOSICAO_AUX_1!$A:$J,10,FALSE),VLOOKUP(B1445,I!$A:$D,4,FALSE))</f>
        <v>210.17</v>
      </c>
      <c r="J1445" s="37">
        <f>TRUNC(H1445*I1445,2)</f>
        <v>210.17</v>
      </c>
      <c r="K1445" s="38"/>
      <c r="L1445" s="3"/>
      <c r="M1445" s="3"/>
      <c r="N1445" s="3"/>
    </row>
    <row r="1446" spans="1:14" ht="60" customHeight="1" x14ac:dyDescent="0.25">
      <c r="A1446" s="16" t="s">
        <v>507</v>
      </c>
      <c r="B1446" s="16">
        <v>87367</v>
      </c>
      <c r="C1446" s="66" t="str">
        <f>VLOOKUP(B1446,IF(A1446="COMPOSICAO",S!$A:$D,I!$A:$D),2,FALSE)</f>
        <v>ARGAMASSA TRAÇO 1:1:6 (EM VOLUME DE CIMENTO, CAL E AREIA MÉDIA ÚMIDA) PARA EMBOÇO/MASSA ÚNICA/ASSENTAMENTO DE ALVENARIA DE VEDAÇÃO, PREPARO MANUAL. AF_08/2019</v>
      </c>
      <c r="D1446" s="66"/>
      <c r="E1446" s="66"/>
      <c r="F1446" s="66"/>
      <c r="G1446" s="16" t="str">
        <f>VLOOKUP(B1446,IF(A1446="COMPOSICAO",S!$A:$D,I!$A:$D),3,FALSE)</f>
        <v>M3</v>
      </c>
      <c r="H1446" s="21">
        <f>0.0291</f>
        <v>2.9100000000000001E-2</v>
      </c>
      <c r="I1446" s="17">
        <f>IF(A1446="COMPOSICAO",VLOOKUP("TOTAL - "&amp;B1446,COMPOSICAO_AUX_1!$A:$J,10,FALSE),VLOOKUP(B1446,I!$A:$D,4,FALSE))</f>
        <v>558.62</v>
      </c>
      <c r="J1446" s="37">
        <f>TRUNC(H1446*I1446,2)</f>
        <v>16.25</v>
      </c>
      <c r="K1446" s="38"/>
      <c r="L1446" s="3"/>
      <c r="M1446" s="3"/>
      <c r="N1446" s="3"/>
    </row>
    <row r="1447" spans="1:14" ht="30" customHeight="1" x14ac:dyDescent="0.25">
      <c r="A1447" s="16" t="s">
        <v>507</v>
      </c>
      <c r="B1447" s="16">
        <v>88247</v>
      </c>
      <c r="C1447" s="66" t="str">
        <f>VLOOKUP(B1447,IF(A1447="COMPOSICAO",S!$A:$D,I!$A:$D),2,FALSE)</f>
        <v>AUXILIAR DE ELETRICISTA COM ENCARGOS COMPLEMENTARES</v>
      </c>
      <c r="D1447" s="66"/>
      <c r="E1447" s="66"/>
      <c r="F1447" s="66"/>
      <c r="G1447" s="16" t="str">
        <f>VLOOKUP(B1447,IF(A1447="COMPOSICAO",S!$A:$D,I!$A:$D),3,FALSE)</f>
        <v>H</v>
      </c>
      <c r="H1447" s="21">
        <f>1.043</f>
        <v>1.0429999999999999</v>
      </c>
      <c r="I1447" s="17">
        <f>IF(A1447="COMPOSICAO",VLOOKUP("TOTAL - "&amp;B1447,COMPOSICAO_AUX_1!$A:$J,10,FALSE),VLOOKUP(B1447,I!$A:$D,4,FALSE))</f>
        <v>21.669999999999998</v>
      </c>
      <c r="J1447" s="37">
        <f>TRUNC(H1447*I1447,2)</f>
        <v>22.6</v>
      </c>
      <c r="K1447" s="38"/>
      <c r="L1447" s="3"/>
      <c r="M1447" s="3"/>
      <c r="N1447" s="3"/>
    </row>
    <row r="1448" spans="1:14" ht="15" customHeight="1" x14ac:dyDescent="0.25">
      <c r="A1448" s="16" t="s">
        <v>507</v>
      </c>
      <c r="B1448" s="16">
        <v>88264</v>
      </c>
      <c r="C1448" s="66" t="str">
        <f>VLOOKUP(B1448,IF(A1448="COMPOSICAO",S!$A:$D,I!$A:$D),2,FALSE)</f>
        <v>ELETRICISTA COM ENCARGOS COMPLEMENTARES</v>
      </c>
      <c r="D1448" s="66"/>
      <c r="E1448" s="66"/>
      <c r="F1448" s="66"/>
      <c r="G1448" s="16" t="str">
        <f>VLOOKUP(B1448,IF(A1448="COMPOSICAO",S!$A:$D,I!$A:$D),3,FALSE)</f>
        <v>H</v>
      </c>
      <c r="H1448" s="21">
        <f>1.043</f>
        <v>1.0429999999999999</v>
      </c>
      <c r="I1448" s="17">
        <f>IF(A1448="COMPOSICAO",VLOOKUP("TOTAL - "&amp;B1448,COMPOSICAO_AUX_1!$A:$J,10,FALSE),VLOOKUP(B1448,I!$A:$D,4,FALSE))</f>
        <v>26.409999999999997</v>
      </c>
      <c r="J1448" s="37">
        <f>TRUNC(H1448*I1448,2)</f>
        <v>27.54</v>
      </c>
      <c r="K1448" s="38"/>
      <c r="L1448" s="3"/>
      <c r="M1448" s="3"/>
      <c r="N1448" s="3"/>
    </row>
    <row r="1449" spans="1:14" ht="15" customHeight="1" x14ac:dyDescent="0.25">
      <c r="A1449" s="22" t="s">
        <v>508</v>
      </c>
      <c r="B1449" s="23"/>
      <c r="C1449" s="23"/>
      <c r="D1449" s="23"/>
      <c r="E1449" s="23"/>
      <c r="F1449" s="23"/>
      <c r="G1449" s="24"/>
      <c r="H1449" s="25"/>
      <c r="I1449" s="18"/>
      <c r="J1449" s="37">
        <f>SUM(J1444:K1448)</f>
        <v>276.56</v>
      </c>
      <c r="K1449" s="38"/>
    </row>
    <row r="1450" spans="1:14" ht="15" customHeight="1" x14ac:dyDescent="0.25">
      <c r="A1450" s="22" t="str">
        <f>"TAXA DE BDI ("&amp;BDI&amp;" %)"</f>
        <v>TAXA DE BDI (20,34 %)</v>
      </c>
      <c r="B1450" s="23"/>
      <c r="C1450" s="23"/>
      <c r="D1450" s="23"/>
      <c r="E1450" s="23"/>
      <c r="F1450" s="23"/>
      <c r="G1450" s="24"/>
      <c r="H1450" s="25"/>
      <c r="I1450" s="18"/>
      <c r="J1450" s="37">
        <f>ROUND(J1449*(BDI/100),2)</f>
        <v>56.25</v>
      </c>
      <c r="K1450" s="38"/>
    </row>
    <row r="1451" spans="1:14" ht="15" customHeight="1" x14ac:dyDescent="0.25">
      <c r="A1451" s="22" t="s">
        <v>659</v>
      </c>
      <c r="B1451" s="23"/>
      <c r="C1451" s="23"/>
      <c r="D1451" s="23"/>
      <c r="E1451" s="23"/>
      <c r="F1451" s="23"/>
      <c r="G1451" s="24"/>
      <c r="H1451" s="25"/>
      <c r="I1451" s="18"/>
      <c r="J1451" s="37">
        <f>SUM(J1449:K1450)</f>
        <v>332.81</v>
      </c>
      <c r="K1451" s="38"/>
    </row>
    <row r="1452" spans="1:14" ht="15" customHeight="1" x14ac:dyDescent="0.25">
      <c r="A1452" s="3"/>
      <c r="B1452" s="3"/>
      <c r="C1452" s="3"/>
      <c r="D1452" s="3"/>
      <c r="E1452" s="3"/>
      <c r="F1452" s="3"/>
      <c r="G1452" s="3"/>
      <c r="H1452" s="3"/>
      <c r="I1452" s="3"/>
      <c r="J1452" s="3"/>
      <c r="K1452" s="3"/>
    </row>
    <row r="1453" spans="1:14" ht="15" customHeight="1" x14ac:dyDescent="0.25">
      <c r="A1453" s="10" t="s">
        <v>502</v>
      </c>
      <c r="B1453" s="10" t="s">
        <v>32</v>
      </c>
      <c r="C1453" s="70" t="s">
        <v>8</v>
      </c>
      <c r="D1453" s="71"/>
      <c r="E1453" s="71"/>
      <c r="F1453" s="71"/>
      <c r="G1453" s="6" t="s">
        <v>33</v>
      </c>
      <c r="H1453" s="6" t="s">
        <v>503</v>
      </c>
      <c r="I1453" s="6" t="s">
        <v>504</v>
      </c>
      <c r="J1453" s="44" t="s">
        <v>10</v>
      </c>
      <c r="K1453" s="45"/>
    </row>
    <row r="1454" spans="1:14" ht="30" customHeight="1" x14ac:dyDescent="0.25">
      <c r="A1454" s="6" t="s">
        <v>656</v>
      </c>
      <c r="B1454" s="6">
        <v>98308</v>
      </c>
      <c r="C1454" s="76" t="str">
        <f>VLOOKUP(B1454,S!$A:$D,2,FALSE)</f>
        <v>TOMADA PARA TELEFONE RJ11 - FORNECIMENTO E INSTALAÇÃO. AF_11/2019</v>
      </c>
      <c r="D1454" s="76"/>
      <c r="E1454" s="76"/>
      <c r="F1454" s="77"/>
      <c r="G1454" s="6" t="str">
        <f>VLOOKUP(B1454,S!$A:$D,3,FALSE)</f>
        <v>UN</v>
      </c>
      <c r="H1454" s="20"/>
      <c r="I1454" s="20">
        <f>J1458</f>
        <v>29.96</v>
      </c>
      <c r="J1454" s="64"/>
      <c r="K1454" s="65"/>
      <c r="L1454" s="20">
        <f>VLOOKUP(B1454,S!$A:$D,4,FALSE)</f>
        <v>29.96</v>
      </c>
      <c r="M1454" s="6" t="str">
        <f>IF(ROUND((L1454-I1454),2)=0,"OK, confere com a tabela.",IF(ROUND((L1454-I1454),2)&lt;0,"ACIMA ("&amp;TEXT(ROUND(I1454*100/L1454,4),"0,0000")&amp;" %) da tabela.","ABAIXO ("&amp;TEXT(ROUND(I1454*100/L1454,4),"0,0000")&amp;" %) da tabela."))</f>
        <v>OK, confere com a tabela.</v>
      </c>
    </row>
    <row r="1455" spans="1:14" ht="30" customHeight="1" x14ac:dyDescent="0.25">
      <c r="A1455" s="16" t="s">
        <v>506</v>
      </c>
      <c r="B1455" s="16">
        <v>38082</v>
      </c>
      <c r="C1455" s="66" t="str">
        <f>VLOOKUP(B1455,IF(A1455="COMPOSICAO",S!$A:$D,I!$A:$D),2,FALSE)</f>
        <v>TOMADA RJ11, 2 FIOS, CONJUNTO MONTADO PARA EMBUTIR 4" X 2" (PLACA + SUPORTE + MODULO)</v>
      </c>
      <c r="D1455" s="66"/>
      <c r="E1455" s="66"/>
      <c r="F1455" s="66"/>
      <c r="G1455" s="16" t="str">
        <f>VLOOKUP(B1455,IF(A1455="COMPOSICAO",S!$A:$D,I!$A:$D),3,FALSE)</f>
        <v>UN</v>
      </c>
      <c r="H1455" s="21">
        <f>1</f>
        <v>1</v>
      </c>
      <c r="I1455" s="17">
        <f>IF(A1455="COMPOSICAO",VLOOKUP("TOTAL - "&amp;B1455,COMPOSICAO_AUX_1!$A:$J,10,FALSE),VLOOKUP(B1455,I!$A:$D,4,FALSE))</f>
        <v>20.059999999999999</v>
      </c>
      <c r="J1455" s="37">
        <f>TRUNC(H1455*I1455,2)</f>
        <v>20.059999999999999</v>
      </c>
      <c r="K1455" s="38"/>
      <c r="L1455" s="3"/>
      <c r="M1455" s="3"/>
      <c r="N1455" s="3"/>
    </row>
    <row r="1456" spans="1:14" ht="30" customHeight="1" x14ac:dyDescent="0.25">
      <c r="A1456" s="16" t="s">
        <v>507</v>
      </c>
      <c r="B1456" s="16">
        <v>88247</v>
      </c>
      <c r="C1456" s="66" t="str">
        <f>VLOOKUP(B1456,IF(A1456="COMPOSICAO",S!$A:$D,I!$A:$D),2,FALSE)</f>
        <v>AUXILIAR DE ELETRICISTA COM ENCARGOS COMPLEMENTARES</v>
      </c>
      <c r="D1456" s="66"/>
      <c r="E1456" s="66"/>
      <c r="F1456" s="66"/>
      <c r="G1456" s="16" t="str">
        <f>VLOOKUP(B1456,IF(A1456="COMPOSICAO",S!$A:$D,I!$A:$D),3,FALSE)</f>
        <v>H</v>
      </c>
      <c r="H1456" s="21">
        <f>0.2062</f>
        <v>0.20619999999999999</v>
      </c>
      <c r="I1456" s="17">
        <f>IF(A1456="COMPOSICAO",VLOOKUP("TOTAL - "&amp;B1456,COMPOSICAO_AUX_1!$A:$J,10,FALSE),VLOOKUP(B1456,I!$A:$D,4,FALSE))</f>
        <v>21.669999999999998</v>
      </c>
      <c r="J1456" s="37">
        <f>TRUNC(H1456*I1456,2)</f>
        <v>4.46</v>
      </c>
      <c r="K1456" s="38"/>
      <c r="L1456" s="3"/>
      <c r="M1456" s="3"/>
      <c r="N1456" s="3"/>
    </row>
    <row r="1457" spans="1:14" ht="15" customHeight="1" x14ac:dyDescent="0.25">
      <c r="A1457" s="16" t="s">
        <v>507</v>
      </c>
      <c r="B1457" s="16">
        <v>88264</v>
      </c>
      <c r="C1457" s="66" t="str">
        <f>VLOOKUP(B1457,IF(A1457="COMPOSICAO",S!$A:$D,I!$A:$D),2,FALSE)</f>
        <v>ELETRICISTA COM ENCARGOS COMPLEMENTARES</v>
      </c>
      <c r="D1457" s="66"/>
      <c r="E1457" s="66"/>
      <c r="F1457" s="66"/>
      <c r="G1457" s="16" t="str">
        <f>VLOOKUP(B1457,IF(A1457="COMPOSICAO",S!$A:$D,I!$A:$D),3,FALSE)</f>
        <v>H</v>
      </c>
      <c r="H1457" s="21">
        <f>0.2062</f>
        <v>0.20619999999999999</v>
      </c>
      <c r="I1457" s="17">
        <f>IF(A1457="COMPOSICAO",VLOOKUP("TOTAL - "&amp;B1457,COMPOSICAO_AUX_1!$A:$J,10,FALSE),VLOOKUP(B1457,I!$A:$D,4,FALSE))</f>
        <v>26.409999999999997</v>
      </c>
      <c r="J1457" s="37">
        <f>TRUNC(H1457*I1457,2)</f>
        <v>5.44</v>
      </c>
      <c r="K1457" s="38"/>
      <c r="L1457" s="3"/>
      <c r="M1457" s="3"/>
      <c r="N1457" s="3"/>
    </row>
    <row r="1458" spans="1:14" ht="15" customHeight="1" x14ac:dyDescent="0.25">
      <c r="A1458" s="22" t="s">
        <v>508</v>
      </c>
      <c r="B1458" s="23"/>
      <c r="C1458" s="23"/>
      <c r="D1458" s="23"/>
      <c r="E1458" s="23"/>
      <c r="F1458" s="23"/>
      <c r="G1458" s="24"/>
      <c r="H1458" s="25"/>
      <c r="I1458" s="18"/>
      <c r="J1458" s="37">
        <f>SUM(J1454:K1457)</f>
        <v>29.96</v>
      </c>
      <c r="K1458" s="38"/>
    </row>
    <row r="1459" spans="1:14" ht="15" customHeight="1" x14ac:dyDescent="0.25">
      <c r="A1459" s="22" t="str">
        <f>"TAXA DE BDI ("&amp;BDI&amp;" %)"</f>
        <v>TAXA DE BDI (20,34 %)</v>
      </c>
      <c r="B1459" s="23"/>
      <c r="C1459" s="23"/>
      <c r="D1459" s="23"/>
      <c r="E1459" s="23"/>
      <c r="F1459" s="23"/>
      <c r="G1459" s="24"/>
      <c r="H1459" s="25"/>
      <c r="I1459" s="18"/>
      <c r="J1459" s="37">
        <f>ROUND(J1458*(BDI/100),2)</f>
        <v>6.09</v>
      </c>
      <c r="K1459" s="38"/>
    </row>
    <row r="1460" spans="1:14" ht="15" customHeight="1" x14ac:dyDescent="0.25">
      <c r="A1460" s="22" t="s">
        <v>660</v>
      </c>
      <c r="B1460" s="23"/>
      <c r="C1460" s="23"/>
      <c r="D1460" s="23"/>
      <c r="E1460" s="23"/>
      <c r="F1460" s="23"/>
      <c r="G1460" s="24"/>
      <c r="H1460" s="25"/>
      <c r="I1460" s="18"/>
      <c r="J1460" s="37">
        <f>SUM(J1458:K1459)</f>
        <v>36.049999999999997</v>
      </c>
      <c r="K1460" s="38"/>
    </row>
    <row r="1461" spans="1:14" ht="15" customHeight="1" x14ac:dyDescent="0.25">
      <c r="A1461" s="3"/>
      <c r="B1461" s="3"/>
      <c r="C1461" s="3"/>
      <c r="D1461" s="3"/>
      <c r="E1461" s="3"/>
      <c r="F1461" s="3"/>
      <c r="G1461" s="3"/>
      <c r="H1461" s="3"/>
      <c r="I1461" s="3"/>
      <c r="J1461" s="3"/>
      <c r="K1461" s="3"/>
    </row>
    <row r="1462" spans="1:14" ht="15" customHeight="1" x14ac:dyDescent="0.25">
      <c r="A1462" s="10" t="s">
        <v>502</v>
      </c>
      <c r="B1462" s="10" t="s">
        <v>32</v>
      </c>
      <c r="C1462" s="70" t="s">
        <v>8</v>
      </c>
      <c r="D1462" s="71"/>
      <c r="E1462" s="71"/>
      <c r="F1462" s="71"/>
      <c r="G1462" s="6" t="s">
        <v>33</v>
      </c>
      <c r="H1462" s="6" t="s">
        <v>503</v>
      </c>
      <c r="I1462" s="6" t="s">
        <v>504</v>
      </c>
      <c r="J1462" s="44" t="s">
        <v>10</v>
      </c>
      <c r="K1462" s="45"/>
    </row>
    <row r="1463" spans="1:14" ht="45" customHeight="1" x14ac:dyDescent="0.25">
      <c r="A1463" s="6" t="s">
        <v>617</v>
      </c>
      <c r="B1463" s="6">
        <v>91985</v>
      </c>
      <c r="C1463" s="76" t="str">
        <f>VLOOKUP(B1463,S!$A:$D,2,FALSE)</f>
        <v>INTERRUPTOR PULSADOR CAMPAINHA (1 MÓDULO), 10A/250V, INCLUINDO SUPORTE E PLACA - FORNECIMENTO E INSTALAÇÃO. AF_09/2017</v>
      </c>
      <c r="D1463" s="76"/>
      <c r="E1463" s="76"/>
      <c r="F1463" s="77"/>
      <c r="G1463" s="6" t="str">
        <f>VLOOKUP(B1463,S!$A:$D,3,FALSE)</f>
        <v>UN</v>
      </c>
      <c r="H1463" s="20"/>
      <c r="I1463" s="20">
        <f>J1466</f>
        <v>24.150000000000002</v>
      </c>
      <c r="J1463" s="64"/>
      <c r="K1463" s="65"/>
      <c r="L1463" s="20">
        <f>VLOOKUP(B1463,S!$A:$D,4,FALSE)</f>
        <v>24.15</v>
      </c>
      <c r="M1463" s="6" t="str">
        <f>IF(ROUND((L1463-I1463),2)=0,"OK, confere com a tabela.",IF(ROUND((L1463-I1463),2)&lt;0,"ACIMA ("&amp;TEXT(ROUND(I1463*100/L1463,4),"0,0000")&amp;" %) da tabela.","ABAIXO ("&amp;TEXT(ROUND(I1463*100/L1463,4),"0,0000")&amp;" %) da tabela."))</f>
        <v>OK, confere com a tabela.</v>
      </c>
    </row>
    <row r="1464" spans="1:14" ht="45" customHeight="1" x14ac:dyDescent="0.25">
      <c r="A1464" s="16" t="s">
        <v>507</v>
      </c>
      <c r="B1464" s="16">
        <v>91946</v>
      </c>
      <c r="C1464" s="66" t="str">
        <f>VLOOKUP(B1464,IF(A1464="COMPOSICAO",S!$A:$D,I!$A:$D),2,FALSE)</f>
        <v>SUPORTE PARAFUSADO COM PLACA DE ENCAIXE 4" X 2" MÉDIO (1,30 M DO PISO) PARA PONTO ELÉTRICO - FORNECIMENTO E INSTALAÇÃO. AF_12/2015</v>
      </c>
      <c r="D1464" s="66"/>
      <c r="E1464" s="66"/>
      <c r="F1464" s="66"/>
      <c r="G1464" s="16" t="str">
        <f>VLOOKUP(B1464,IF(A1464="COMPOSICAO",S!$A:$D,I!$A:$D),3,FALSE)</f>
        <v>UN</v>
      </c>
      <c r="H1464" s="21">
        <f>1</f>
        <v>1</v>
      </c>
      <c r="I1464" s="17">
        <f>IF(A1464="COMPOSICAO",VLOOKUP("TOTAL - "&amp;B1464,COMPOSICAO_AUX_1!$A:$J,10,FALSE),VLOOKUP(B1464,I!$A:$D,4,FALSE))</f>
        <v>7.6400000000000006</v>
      </c>
      <c r="J1464" s="37">
        <f>TRUNC(H1464*I1464,2)</f>
        <v>7.64</v>
      </c>
      <c r="K1464" s="38"/>
      <c r="L1464" s="3"/>
      <c r="M1464" s="3"/>
      <c r="N1464" s="3"/>
    </row>
    <row r="1465" spans="1:14" ht="45" customHeight="1" x14ac:dyDescent="0.25">
      <c r="A1465" s="16" t="s">
        <v>507</v>
      </c>
      <c r="B1465" s="16">
        <v>91984</v>
      </c>
      <c r="C1465" s="66" t="str">
        <f>VLOOKUP(B1465,IF(A1465="COMPOSICAO",S!$A:$D,I!$A:$D),2,FALSE)</f>
        <v>INTERRUPTOR PULSADOR CAMPAINHA (1 MÓDULO), 10A/250V, SEM SUPORTE E SEM PLACA - FORNECIMENTO E INSTALAÇÃO. AF_09/2017</v>
      </c>
      <c r="D1465" s="66"/>
      <c r="E1465" s="66"/>
      <c r="F1465" s="66"/>
      <c r="G1465" s="16" t="str">
        <f>VLOOKUP(B1465,IF(A1465="COMPOSICAO",S!$A:$D,I!$A:$D),3,FALSE)</f>
        <v>UN</v>
      </c>
      <c r="H1465" s="21">
        <f>1</f>
        <v>1</v>
      </c>
      <c r="I1465" s="17">
        <f>IF(A1465="COMPOSICAO",VLOOKUP("TOTAL - "&amp;B1465,COMPOSICAO_AUX_1!$A:$J,10,FALSE),VLOOKUP(B1465,I!$A:$D,4,FALSE))</f>
        <v>16.510000000000002</v>
      </c>
      <c r="J1465" s="37">
        <f>TRUNC(H1465*I1465,2)</f>
        <v>16.510000000000002</v>
      </c>
      <c r="K1465" s="38"/>
      <c r="L1465" s="3"/>
      <c r="M1465" s="3"/>
      <c r="N1465" s="3"/>
    </row>
    <row r="1466" spans="1:14" ht="15" customHeight="1" x14ac:dyDescent="0.25">
      <c r="A1466" s="22" t="s">
        <v>508</v>
      </c>
      <c r="B1466" s="23"/>
      <c r="C1466" s="23"/>
      <c r="D1466" s="23"/>
      <c r="E1466" s="23"/>
      <c r="F1466" s="23"/>
      <c r="G1466" s="24"/>
      <c r="H1466" s="25"/>
      <c r="I1466" s="18"/>
      <c r="J1466" s="37">
        <f>SUM(J1463:K1465)</f>
        <v>24.150000000000002</v>
      </c>
      <c r="K1466" s="38"/>
    </row>
    <row r="1467" spans="1:14" ht="15" customHeight="1" x14ac:dyDescent="0.25">
      <c r="A1467" s="22" t="str">
        <f>"TAXA DE BDI ("&amp;BDI&amp;" %)"</f>
        <v>TAXA DE BDI (20,34 %)</v>
      </c>
      <c r="B1467" s="23"/>
      <c r="C1467" s="23"/>
      <c r="D1467" s="23"/>
      <c r="E1467" s="23"/>
      <c r="F1467" s="23"/>
      <c r="G1467" s="24"/>
      <c r="H1467" s="25"/>
      <c r="I1467" s="18"/>
      <c r="J1467" s="37">
        <f>ROUND(J1466*(BDI/100),2)</f>
        <v>4.91</v>
      </c>
      <c r="K1467" s="38"/>
    </row>
    <row r="1468" spans="1:14" ht="15" customHeight="1" x14ac:dyDescent="0.25">
      <c r="A1468" s="22" t="s">
        <v>661</v>
      </c>
      <c r="B1468" s="23"/>
      <c r="C1468" s="23"/>
      <c r="D1468" s="23"/>
      <c r="E1468" s="23"/>
      <c r="F1468" s="23"/>
      <c r="G1468" s="24"/>
      <c r="H1468" s="25"/>
      <c r="I1468" s="18"/>
      <c r="J1468" s="37">
        <f>SUM(J1466:K1467)</f>
        <v>29.060000000000002</v>
      </c>
      <c r="K1468" s="38"/>
    </row>
    <row r="1469" spans="1:14" ht="15" customHeight="1" x14ac:dyDescent="0.25">
      <c r="A1469" s="3"/>
      <c r="B1469" s="3"/>
      <c r="C1469" s="3"/>
      <c r="D1469" s="3"/>
      <c r="E1469" s="3"/>
      <c r="F1469" s="3"/>
      <c r="G1469" s="3"/>
      <c r="H1469" s="3"/>
      <c r="I1469" s="3"/>
      <c r="J1469" s="3"/>
      <c r="K1469" s="3"/>
    </row>
    <row r="1470" spans="1:14" ht="15" customHeight="1" x14ac:dyDescent="0.25">
      <c r="A1470" s="10" t="s">
        <v>502</v>
      </c>
      <c r="B1470" s="10" t="s">
        <v>32</v>
      </c>
      <c r="C1470" s="70" t="s">
        <v>8</v>
      </c>
      <c r="D1470" s="71"/>
      <c r="E1470" s="71"/>
      <c r="F1470" s="71"/>
      <c r="G1470" s="6" t="s">
        <v>33</v>
      </c>
      <c r="H1470" s="6" t="s">
        <v>503</v>
      </c>
      <c r="I1470" s="6" t="s">
        <v>504</v>
      </c>
      <c r="J1470" s="44" t="s">
        <v>10</v>
      </c>
      <c r="K1470" s="45"/>
    </row>
    <row r="1471" spans="1:14" ht="45" customHeight="1" x14ac:dyDescent="0.25">
      <c r="A1471" s="6" t="s">
        <v>518</v>
      </c>
      <c r="B1471" s="6">
        <v>101621</v>
      </c>
      <c r="C1471" s="76" t="str">
        <f>VLOOKUP(B1471,S!$A:$D,2,FALSE)</f>
        <v>PREPARO DE FUNDO DE VALA COM LARGURA MAIOR OU IGUAL A 1,5 M E MENOR QUE 2,5 M, COM CAMADA DE BRITA, LANÇAMENTO MANUAL. AF_08/2020</v>
      </c>
      <c r="D1471" s="76"/>
      <c r="E1471" s="76"/>
      <c r="F1471" s="77"/>
      <c r="G1471" s="6" t="str">
        <f>VLOOKUP(B1471,S!$A:$D,3,FALSE)</f>
        <v>M3</v>
      </c>
      <c r="H1471" s="20"/>
      <c r="I1471" s="20">
        <f>J1477</f>
        <v>327.08999999999997</v>
      </c>
      <c r="J1471" s="64"/>
      <c r="K1471" s="65"/>
      <c r="L1471" s="20">
        <f>VLOOKUP(B1471,S!$A:$D,4,FALSE)</f>
        <v>327.08999999999997</v>
      </c>
      <c r="M1471" s="6" t="str">
        <f>IF(ROUND((L1471-I1471),2)=0,"OK, confere com a tabela.",IF(ROUND((L1471-I1471),2)&lt;0,"ACIMA ("&amp;TEXT(ROUND(I1471*100/L1471,4),"0,0000")&amp;" %) da tabela.","ABAIXO ("&amp;TEXT(ROUND(I1471*100/L1471,4),"0,0000")&amp;" %) da tabela."))</f>
        <v>OK, confere com a tabela.</v>
      </c>
    </row>
    <row r="1472" spans="1:14" ht="30" customHeight="1" x14ac:dyDescent="0.25">
      <c r="A1472" s="16" t="s">
        <v>506</v>
      </c>
      <c r="B1472" s="16">
        <v>4720</v>
      </c>
      <c r="C1472" s="66" t="str">
        <f>VLOOKUP(B1472,IF(A1472="COMPOSICAO",S!$A:$D,I!$A:$D),2,FALSE)</f>
        <v>PEDRA BRITADA N. 0, OU PEDRISCO (4,8 A 9,5 MM) POSTO PEDREIRA/FORNECEDOR, SEM FRETE</v>
      </c>
      <c r="D1472" s="66"/>
      <c r="E1472" s="66"/>
      <c r="F1472" s="66"/>
      <c r="G1472" s="16" t="str">
        <f>VLOOKUP(B1472,IF(A1472="COMPOSICAO",S!$A:$D,I!$A:$D),3,FALSE)</f>
        <v>M3</v>
      </c>
      <c r="H1472" s="21">
        <f>1.1</f>
        <v>1.1000000000000001</v>
      </c>
      <c r="I1472" s="17">
        <f>IF(A1472="COMPOSICAO",VLOOKUP("TOTAL - "&amp;B1472,COMPOSICAO_AUX_1!$A:$J,10,FALSE),VLOOKUP(B1472,I!$A:$D,4,FALSE))</f>
        <v>195.24</v>
      </c>
      <c r="J1472" s="37">
        <f>TRUNC(H1472*I1472,2)</f>
        <v>214.76</v>
      </c>
      <c r="K1472" s="38"/>
      <c r="L1472" s="3"/>
      <c r="M1472" s="3"/>
      <c r="N1472" s="3"/>
    </row>
    <row r="1473" spans="1:14" ht="15" customHeight="1" x14ac:dyDescent="0.25">
      <c r="A1473" s="16" t="s">
        <v>507</v>
      </c>
      <c r="B1473" s="16">
        <v>88309</v>
      </c>
      <c r="C1473" s="66" t="str">
        <f>VLOOKUP(B1473,IF(A1473="COMPOSICAO",S!$A:$D,I!$A:$D),2,FALSE)</f>
        <v>PEDREIRO COM ENCARGOS COMPLEMENTARES</v>
      </c>
      <c r="D1473" s="66"/>
      <c r="E1473" s="66"/>
      <c r="F1473" s="66"/>
      <c r="G1473" s="16" t="str">
        <f>VLOOKUP(B1473,IF(A1473="COMPOSICAO",S!$A:$D,I!$A:$D),3,FALSE)</f>
        <v>H</v>
      </c>
      <c r="H1473" s="21">
        <f>2.1092</f>
        <v>2.1092</v>
      </c>
      <c r="I1473" s="17">
        <f>IF(A1473="COMPOSICAO",VLOOKUP("TOTAL - "&amp;B1473,COMPOSICAO_AUX_1!$A:$J,10,FALSE),VLOOKUP(B1473,I!$A:$D,4,FALSE))</f>
        <v>23.539999999999996</v>
      </c>
      <c r="J1473" s="37">
        <f>TRUNC(H1473*I1473,2)</f>
        <v>49.65</v>
      </c>
      <c r="K1473" s="38"/>
      <c r="L1473" s="3"/>
      <c r="M1473" s="3"/>
      <c r="N1473" s="3"/>
    </row>
    <row r="1474" spans="1:14" ht="15" customHeight="1" x14ac:dyDescent="0.25">
      <c r="A1474" s="16" t="s">
        <v>507</v>
      </c>
      <c r="B1474" s="16">
        <v>88316</v>
      </c>
      <c r="C1474" s="66" t="str">
        <f>VLOOKUP(B1474,IF(A1474="COMPOSICAO",S!$A:$D,I!$A:$D),2,FALSE)</f>
        <v>SERVENTE COM ENCARGOS COMPLEMENTARES</v>
      </c>
      <c r="D1474" s="66"/>
      <c r="E1474" s="66"/>
      <c r="F1474" s="66"/>
      <c r="G1474" s="16" t="str">
        <f>VLOOKUP(B1474,IF(A1474="COMPOSICAO",S!$A:$D,I!$A:$D),3,FALSE)</f>
        <v>H</v>
      </c>
      <c r="H1474" s="21">
        <f>3.1637</f>
        <v>3.1637</v>
      </c>
      <c r="I1474" s="17">
        <f>IF(A1474="COMPOSICAO",VLOOKUP("TOTAL - "&amp;B1474,COMPOSICAO_AUX_1!$A:$J,10,FALSE),VLOOKUP(B1474,I!$A:$D,4,FALSE))</f>
        <v>19.150000000000002</v>
      </c>
      <c r="J1474" s="37">
        <f>TRUNC(H1474*I1474,2)</f>
        <v>60.58</v>
      </c>
      <c r="K1474" s="38"/>
      <c r="L1474" s="3"/>
      <c r="M1474" s="3"/>
      <c r="N1474" s="3"/>
    </row>
    <row r="1475" spans="1:14" ht="45" customHeight="1" x14ac:dyDescent="0.25">
      <c r="A1475" s="16" t="s">
        <v>507</v>
      </c>
      <c r="B1475" s="16">
        <v>91533</v>
      </c>
      <c r="C1475" s="66" t="str">
        <f>VLOOKUP(B1475,IF(A1475="COMPOSICAO",S!$A:$D,I!$A:$D),2,FALSE)</f>
        <v>COMPACTADOR DE SOLOS DE PERCUSSÃO (SOQUETE) COM MOTOR A GASOLINA 4 TEMPOS, POTÊNCIA 4 CV - CHP DIURNO. AF_08/2015</v>
      </c>
      <c r="D1475" s="66"/>
      <c r="E1475" s="66"/>
      <c r="F1475" s="66"/>
      <c r="G1475" s="16" t="str">
        <f>VLOOKUP(B1475,IF(A1475="COMPOSICAO",S!$A:$D,I!$A:$D),3,FALSE)</f>
        <v>CHP</v>
      </c>
      <c r="H1475" s="21">
        <f>0.0325</f>
        <v>3.2500000000000001E-2</v>
      </c>
      <c r="I1475" s="17">
        <f>IF(A1475="COMPOSICAO",VLOOKUP("TOTAL - "&amp;B1475,COMPOSICAO_AUX_1!$A:$J,10,FALSE),VLOOKUP(B1475,I!$A:$D,4,FALSE))</f>
        <v>36.660000000000004</v>
      </c>
      <c r="J1475" s="37">
        <f>TRUNC(H1475*I1475,2)</f>
        <v>1.19</v>
      </c>
      <c r="K1475" s="38"/>
      <c r="L1475" s="3"/>
      <c r="M1475" s="3"/>
      <c r="N1475" s="3"/>
    </row>
    <row r="1476" spans="1:14" ht="45" customHeight="1" x14ac:dyDescent="0.25">
      <c r="A1476" s="16" t="s">
        <v>507</v>
      </c>
      <c r="B1476" s="16">
        <v>91534</v>
      </c>
      <c r="C1476" s="66" t="str">
        <f>VLOOKUP(B1476,IF(A1476="COMPOSICAO",S!$A:$D,I!$A:$D),2,FALSE)</f>
        <v>COMPACTADOR DE SOLOS DE PERCUSSÃO (SOQUETE) COM MOTOR A GASOLINA 4 TEMPOS, POTÊNCIA 4 CV - CHI DIURNO. AF_08/2015</v>
      </c>
      <c r="D1476" s="66"/>
      <c r="E1476" s="66"/>
      <c r="F1476" s="66"/>
      <c r="G1476" s="16" t="str">
        <f>VLOOKUP(B1476,IF(A1476="COMPOSICAO",S!$A:$D,I!$A:$D),3,FALSE)</f>
        <v>CHI</v>
      </c>
      <c r="H1476" s="21">
        <f>0.0302</f>
        <v>3.0200000000000001E-2</v>
      </c>
      <c r="I1476" s="17">
        <f>IF(A1476="COMPOSICAO",VLOOKUP("TOTAL - "&amp;B1476,COMPOSICAO_AUX_1!$A:$J,10,FALSE),VLOOKUP(B1476,I!$A:$D,4,FALSE))</f>
        <v>30.230000000000004</v>
      </c>
      <c r="J1476" s="37">
        <f>TRUNC(H1476*I1476,2)</f>
        <v>0.91</v>
      </c>
      <c r="K1476" s="38"/>
      <c r="L1476" s="3"/>
      <c r="M1476" s="3"/>
      <c r="N1476" s="3"/>
    </row>
    <row r="1477" spans="1:14" ht="15" customHeight="1" x14ac:dyDescent="0.25">
      <c r="A1477" s="22" t="s">
        <v>508</v>
      </c>
      <c r="B1477" s="23"/>
      <c r="C1477" s="23"/>
      <c r="D1477" s="23"/>
      <c r="E1477" s="23"/>
      <c r="F1477" s="23"/>
      <c r="G1477" s="24"/>
      <c r="H1477" s="25"/>
      <c r="I1477" s="18"/>
      <c r="J1477" s="37">
        <f>SUM(J1471:K1476)</f>
        <v>327.08999999999997</v>
      </c>
      <c r="K1477" s="38"/>
    </row>
    <row r="1478" spans="1:14" ht="15" customHeight="1" x14ac:dyDescent="0.25">
      <c r="A1478" s="22" t="str">
        <f>"TAXA DE BDI ("&amp;BDI&amp;" %)"</f>
        <v>TAXA DE BDI (20,34 %)</v>
      </c>
      <c r="B1478" s="23"/>
      <c r="C1478" s="23"/>
      <c r="D1478" s="23"/>
      <c r="E1478" s="23"/>
      <c r="F1478" s="23"/>
      <c r="G1478" s="24"/>
      <c r="H1478" s="25"/>
      <c r="I1478" s="18"/>
      <c r="J1478" s="37">
        <f>ROUND(J1477*(BDI/100),2)</f>
        <v>66.53</v>
      </c>
      <c r="K1478" s="38"/>
    </row>
    <row r="1479" spans="1:14" ht="15" customHeight="1" x14ac:dyDescent="0.25">
      <c r="A1479" s="22" t="s">
        <v>662</v>
      </c>
      <c r="B1479" s="23"/>
      <c r="C1479" s="23"/>
      <c r="D1479" s="23"/>
      <c r="E1479" s="23"/>
      <c r="F1479" s="23"/>
      <c r="G1479" s="24"/>
      <c r="H1479" s="25"/>
      <c r="I1479" s="18"/>
      <c r="J1479" s="37">
        <f>SUM(J1477:K1478)</f>
        <v>393.62</v>
      </c>
      <c r="K1479" s="38"/>
    </row>
    <row r="1480" spans="1:14" ht="15" customHeight="1" x14ac:dyDescent="0.25">
      <c r="A1480" s="3"/>
      <c r="B1480" s="3"/>
      <c r="C1480" s="3"/>
      <c r="D1480" s="3"/>
      <c r="E1480" s="3"/>
      <c r="F1480" s="3"/>
      <c r="G1480" s="3"/>
      <c r="H1480" s="3"/>
      <c r="I1480" s="3"/>
      <c r="J1480" s="3"/>
      <c r="K1480" s="3"/>
    </row>
    <row r="1481" spans="1:14" ht="15" customHeight="1" x14ac:dyDescent="0.25">
      <c r="A1481" s="10" t="s">
        <v>502</v>
      </c>
      <c r="B1481" s="10" t="s">
        <v>32</v>
      </c>
      <c r="C1481" s="70" t="s">
        <v>8</v>
      </c>
      <c r="D1481" s="71"/>
      <c r="E1481" s="71"/>
      <c r="F1481" s="71"/>
      <c r="G1481" s="6" t="s">
        <v>33</v>
      </c>
      <c r="H1481" s="6" t="s">
        <v>503</v>
      </c>
      <c r="I1481" s="6" t="s">
        <v>504</v>
      </c>
      <c r="J1481" s="44" t="s">
        <v>10</v>
      </c>
      <c r="K1481" s="45"/>
    </row>
    <row r="1482" spans="1:14" ht="45" customHeight="1" x14ac:dyDescent="0.25">
      <c r="A1482" s="6" t="s">
        <v>512</v>
      </c>
      <c r="B1482" s="6">
        <v>95241</v>
      </c>
      <c r="C1482" s="76" t="str">
        <f>VLOOKUP(B1482,S!$A:$D,2,FALSE)</f>
        <v>LASTRO DE CONCRETO MAGRO, APLICADO EM PISOS, LAJES SOBRE SOLO OU RADIERS, ESPESSURA DE 5 CM. AF_07/2016</v>
      </c>
      <c r="D1482" s="76"/>
      <c r="E1482" s="76"/>
      <c r="F1482" s="77"/>
      <c r="G1482" s="6" t="str">
        <f>VLOOKUP(B1482,S!$A:$D,3,FALSE)</f>
        <v>M2</v>
      </c>
      <c r="H1482" s="20"/>
      <c r="I1482" s="20">
        <f>J1486</f>
        <v>30.73</v>
      </c>
      <c r="J1482" s="64"/>
      <c r="K1482" s="65"/>
      <c r="L1482" s="20">
        <f>VLOOKUP(B1482,S!$A:$D,4,FALSE)</f>
        <v>30.73</v>
      </c>
      <c r="M1482" s="6" t="str">
        <f>IF(ROUND((L1482-I1482),2)=0,"OK, confere com a tabela.",IF(ROUND((L1482-I1482),2)&lt;0,"ACIMA ("&amp;TEXT(ROUND(I1482*100/L1482,4),"0,0000")&amp;" %) da tabela.","ABAIXO ("&amp;TEXT(ROUND(I1482*100/L1482,4),"0,0000")&amp;" %) da tabela."))</f>
        <v>OK, confere com a tabela.</v>
      </c>
    </row>
    <row r="1483" spans="1:14" ht="15" customHeight="1" x14ac:dyDescent="0.25">
      <c r="A1483" s="16" t="s">
        <v>507</v>
      </c>
      <c r="B1483" s="16">
        <v>88309</v>
      </c>
      <c r="C1483" s="66" t="str">
        <f>VLOOKUP(B1483,IF(A1483="COMPOSICAO",S!$A:$D,I!$A:$D),2,FALSE)</f>
        <v>PEDREIRO COM ENCARGOS COMPLEMENTARES</v>
      </c>
      <c r="D1483" s="66"/>
      <c r="E1483" s="66"/>
      <c r="F1483" s="66"/>
      <c r="G1483" s="16" t="str">
        <f>VLOOKUP(B1483,IF(A1483="COMPOSICAO",S!$A:$D,I!$A:$D),3,FALSE)</f>
        <v>H</v>
      </c>
      <c r="H1483" s="21">
        <f>0.2718</f>
        <v>0.27179999999999999</v>
      </c>
      <c r="I1483" s="17">
        <f>IF(A1483="COMPOSICAO",VLOOKUP("TOTAL - "&amp;B1483,COMPOSICAO_AUX_1!$A:$J,10,FALSE),VLOOKUP(B1483,I!$A:$D,4,FALSE))</f>
        <v>23.539999999999996</v>
      </c>
      <c r="J1483" s="37">
        <f>TRUNC(H1483*I1483,2)</f>
        <v>6.39</v>
      </c>
      <c r="K1483" s="38"/>
      <c r="L1483" s="3"/>
      <c r="M1483" s="3"/>
      <c r="N1483" s="3"/>
    </row>
    <row r="1484" spans="1:14" ht="15" customHeight="1" x14ac:dyDescent="0.25">
      <c r="A1484" s="16" t="s">
        <v>507</v>
      </c>
      <c r="B1484" s="16">
        <v>88316</v>
      </c>
      <c r="C1484" s="66" t="str">
        <f>VLOOKUP(B1484,IF(A1484="COMPOSICAO",S!$A:$D,I!$A:$D),2,FALSE)</f>
        <v>SERVENTE COM ENCARGOS COMPLEMENTARES</v>
      </c>
      <c r="D1484" s="66"/>
      <c r="E1484" s="66"/>
      <c r="F1484" s="66"/>
      <c r="G1484" s="16" t="str">
        <f>VLOOKUP(B1484,IF(A1484="COMPOSICAO",S!$A:$D,I!$A:$D),3,FALSE)</f>
        <v>H</v>
      </c>
      <c r="H1484" s="21">
        <f>0.0741</f>
        <v>7.4099999999999999E-2</v>
      </c>
      <c r="I1484" s="17">
        <f>IF(A1484="COMPOSICAO",VLOOKUP("TOTAL - "&amp;B1484,COMPOSICAO_AUX_1!$A:$J,10,FALSE),VLOOKUP(B1484,I!$A:$D,4,FALSE))</f>
        <v>19.150000000000002</v>
      </c>
      <c r="J1484" s="37">
        <f>TRUNC(H1484*I1484,2)</f>
        <v>1.41</v>
      </c>
      <c r="K1484" s="38"/>
      <c r="L1484" s="3"/>
      <c r="M1484" s="3"/>
      <c r="N1484" s="3"/>
    </row>
    <row r="1485" spans="1:14" ht="60" customHeight="1" x14ac:dyDescent="0.25">
      <c r="A1485" s="16" t="s">
        <v>507</v>
      </c>
      <c r="B1485" s="16">
        <v>94968</v>
      </c>
      <c r="C1485" s="66" t="str">
        <f>VLOOKUP(B1485,IF(A1485="COMPOSICAO",S!$A:$D,I!$A:$D),2,FALSE)</f>
        <v>CONCRETO MAGRO PARA LASTRO, TRAÇO 1:4,5:4,5 (EM MASSA SECA DE CIMENTO/ AREIA MÉDIA/ BRITA 1) - PREPARO MECÂNICO COM BETONEIRA 600 L. AF_05/2021</v>
      </c>
      <c r="D1485" s="66"/>
      <c r="E1485" s="66"/>
      <c r="F1485" s="66"/>
      <c r="G1485" s="16" t="str">
        <f>VLOOKUP(B1485,IF(A1485="COMPOSICAO",S!$A:$D,I!$A:$D),3,FALSE)</f>
        <v>M3</v>
      </c>
      <c r="H1485" s="21">
        <f>0.0565</f>
        <v>5.6500000000000002E-2</v>
      </c>
      <c r="I1485" s="17">
        <f>IF(A1485="COMPOSICAO",VLOOKUP("TOTAL - "&amp;B1485,COMPOSICAO_AUX_1!$A:$J,10,FALSE),VLOOKUP(B1485,I!$A:$D,4,FALSE))</f>
        <v>405.90000000000003</v>
      </c>
      <c r="J1485" s="37">
        <f>TRUNC(H1485*I1485,2)</f>
        <v>22.93</v>
      </c>
      <c r="K1485" s="38"/>
      <c r="L1485" s="3"/>
      <c r="M1485" s="3"/>
      <c r="N1485" s="3"/>
    </row>
    <row r="1486" spans="1:14" ht="15" customHeight="1" x14ac:dyDescent="0.25">
      <c r="A1486" s="22" t="s">
        <v>508</v>
      </c>
      <c r="B1486" s="23"/>
      <c r="C1486" s="23"/>
      <c r="D1486" s="23"/>
      <c r="E1486" s="23"/>
      <c r="F1486" s="23"/>
      <c r="G1486" s="24"/>
      <c r="H1486" s="25"/>
      <c r="I1486" s="18"/>
      <c r="J1486" s="37">
        <f>SUM(J1482:K1485)</f>
        <v>30.73</v>
      </c>
      <c r="K1486" s="38"/>
    </row>
    <row r="1487" spans="1:14" ht="15" customHeight="1" x14ac:dyDescent="0.25">
      <c r="A1487" s="22" t="str">
        <f>"TAXA DE BDI ("&amp;BDI&amp;" %)"</f>
        <v>TAXA DE BDI (20,34 %)</v>
      </c>
      <c r="B1487" s="23"/>
      <c r="C1487" s="23"/>
      <c r="D1487" s="23"/>
      <c r="E1487" s="23"/>
      <c r="F1487" s="23"/>
      <c r="G1487" s="24"/>
      <c r="H1487" s="25"/>
      <c r="I1487" s="18"/>
      <c r="J1487" s="37">
        <f>ROUND(J1486*(BDI/100),2)</f>
        <v>6.25</v>
      </c>
      <c r="K1487" s="38"/>
    </row>
    <row r="1488" spans="1:14" ht="15" customHeight="1" x14ac:dyDescent="0.25">
      <c r="A1488" s="22" t="s">
        <v>663</v>
      </c>
      <c r="B1488" s="23"/>
      <c r="C1488" s="23"/>
      <c r="D1488" s="23"/>
      <c r="E1488" s="23"/>
      <c r="F1488" s="23"/>
      <c r="G1488" s="24"/>
      <c r="H1488" s="25"/>
      <c r="I1488" s="18"/>
      <c r="J1488" s="37">
        <f>SUM(J1486:K1487)</f>
        <v>36.980000000000004</v>
      </c>
      <c r="K1488" s="38"/>
    </row>
    <row r="1489" spans="1:14" ht="15" customHeight="1" x14ac:dyDescent="0.25">
      <c r="A1489" s="3"/>
      <c r="B1489" s="3"/>
      <c r="C1489" s="3"/>
      <c r="D1489" s="3"/>
      <c r="E1489" s="3"/>
      <c r="F1489" s="3"/>
      <c r="G1489" s="3"/>
      <c r="H1489" s="3"/>
      <c r="I1489" s="3"/>
      <c r="J1489" s="3"/>
      <c r="K1489" s="3"/>
    </row>
    <row r="1490" spans="1:14" ht="15" customHeight="1" x14ac:dyDescent="0.25">
      <c r="A1490" s="10" t="s">
        <v>502</v>
      </c>
      <c r="B1490" s="10" t="s">
        <v>32</v>
      </c>
      <c r="C1490" s="70" t="s">
        <v>8</v>
      </c>
      <c r="D1490" s="71"/>
      <c r="E1490" s="71"/>
      <c r="F1490" s="71"/>
      <c r="G1490" s="6" t="s">
        <v>33</v>
      </c>
      <c r="H1490" s="6" t="s">
        <v>503</v>
      </c>
      <c r="I1490" s="6" t="s">
        <v>504</v>
      </c>
      <c r="J1490" s="44" t="s">
        <v>10</v>
      </c>
      <c r="K1490" s="45"/>
    </row>
    <row r="1491" spans="1:14" ht="60" customHeight="1" x14ac:dyDescent="0.25">
      <c r="A1491" s="6" t="s">
        <v>664</v>
      </c>
      <c r="B1491" s="6">
        <v>87246</v>
      </c>
      <c r="C1491" s="76" t="str">
        <f>VLOOKUP(B1491,S!$A:$D,2,FALSE)</f>
        <v>REVESTIMENTO CERÂMICO PARA PISO COM PLACAS TIPO ESMALTADA EXTRA DE DIMENSÕES 35X35 CM APLICADA EM AMBIENTES DE ÁREA MENOR QUE 5 M2. AF_06/2014</v>
      </c>
      <c r="D1491" s="76"/>
      <c r="E1491" s="76"/>
      <c r="F1491" s="77"/>
      <c r="G1491" s="6" t="str">
        <f>VLOOKUP(B1491,S!$A:$D,3,FALSE)</f>
        <v>M2</v>
      </c>
      <c r="H1491" s="20"/>
      <c r="I1491" s="20">
        <f>J1497</f>
        <v>56.4</v>
      </c>
      <c r="J1491" s="64"/>
      <c r="K1491" s="65"/>
      <c r="L1491" s="20">
        <f>VLOOKUP(B1491,S!$A:$D,4,FALSE)</f>
        <v>56.4</v>
      </c>
      <c r="M1491" s="6" t="str">
        <f>IF(ROUND((L1491-I1491),2)=0,"OK, confere com a tabela.",IF(ROUND((L1491-I1491),2)&lt;0,"ACIMA ("&amp;TEXT(ROUND(I1491*100/L1491,4),"0,0000")&amp;" %) da tabela.","ABAIXO ("&amp;TEXT(ROUND(I1491*100/L1491,4),"0,0000")&amp;" %) da tabela."))</f>
        <v>OK, confere com a tabela.</v>
      </c>
    </row>
    <row r="1492" spans="1:14" ht="45" customHeight="1" x14ac:dyDescent="0.25">
      <c r="A1492" s="16" t="s">
        <v>506</v>
      </c>
      <c r="B1492" s="16">
        <v>1287</v>
      </c>
      <c r="C1492" s="66" t="str">
        <f>VLOOKUP(B1492,IF(A1492="COMPOSICAO",S!$A:$D,I!$A:$D),2,FALSE)</f>
        <v>PISO EM CERAMICA ESMALTADA EXTRA, PEI MAIOR OU IGUAL A 4, FORMATO MENOR OU IGUAL A 2025 CM2</v>
      </c>
      <c r="D1492" s="66"/>
      <c r="E1492" s="66"/>
      <c r="F1492" s="66"/>
      <c r="G1492" s="16" t="str">
        <f>VLOOKUP(B1492,IF(A1492="COMPOSICAO",S!$A:$D,I!$A:$D),3,FALSE)</f>
        <v>M2</v>
      </c>
      <c r="H1492" s="21">
        <f>1.08</f>
        <v>1.08</v>
      </c>
      <c r="I1492" s="17">
        <f>IF(A1492="COMPOSICAO",VLOOKUP("TOTAL - "&amp;B1492,COMPOSICAO_AUX_1!$A:$J,10,FALSE),VLOOKUP(B1492,I!$A:$D,4,FALSE))</f>
        <v>29.99</v>
      </c>
      <c r="J1492" s="37">
        <f>TRUNC(H1492*I1492,2)</f>
        <v>32.380000000000003</v>
      </c>
      <c r="K1492" s="38"/>
      <c r="L1492" s="3"/>
      <c r="M1492" s="3"/>
      <c r="N1492" s="3"/>
    </row>
    <row r="1493" spans="1:14" ht="15" customHeight="1" x14ac:dyDescent="0.25">
      <c r="A1493" s="16" t="s">
        <v>506</v>
      </c>
      <c r="B1493" s="16">
        <v>1381</v>
      </c>
      <c r="C1493" s="66" t="str">
        <f>VLOOKUP(B1493,IF(A1493="COMPOSICAO",S!$A:$D,I!$A:$D),2,FALSE)</f>
        <v>ARGAMASSA COLANTE AC I PARA CERAMICAS</v>
      </c>
      <c r="D1493" s="66"/>
      <c r="E1493" s="66"/>
      <c r="F1493" s="66"/>
      <c r="G1493" s="16" t="str">
        <f>VLOOKUP(B1493,IF(A1493="COMPOSICAO",S!$A:$D,I!$A:$D),3,FALSE)</f>
        <v>KG</v>
      </c>
      <c r="H1493" s="21">
        <f>4.86</f>
        <v>4.8600000000000003</v>
      </c>
      <c r="I1493" s="17">
        <f>IF(A1493="COMPOSICAO",VLOOKUP("TOTAL - "&amp;B1493,COMPOSICAO_AUX_1!$A:$J,10,FALSE),VLOOKUP(B1493,I!$A:$D,4,FALSE))</f>
        <v>0.65</v>
      </c>
      <c r="J1493" s="37">
        <f>TRUNC(H1493*I1493,2)</f>
        <v>3.15</v>
      </c>
      <c r="K1493" s="38"/>
      <c r="L1493" s="3"/>
      <c r="M1493" s="3"/>
      <c r="N1493" s="3"/>
    </row>
    <row r="1494" spans="1:14" ht="15" customHeight="1" x14ac:dyDescent="0.25">
      <c r="A1494" s="16" t="s">
        <v>506</v>
      </c>
      <c r="B1494" s="16">
        <v>34357</v>
      </c>
      <c r="C1494" s="66" t="str">
        <f>VLOOKUP(B1494,IF(A1494="COMPOSICAO",S!$A:$D,I!$A:$D),2,FALSE)</f>
        <v>REJUNTE CIMENTICIO, QUALQUER COR</v>
      </c>
      <c r="D1494" s="66"/>
      <c r="E1494" s="66"/>
      <c r="F1494" s="66"/>
      <c r="G1494" s="16" t="str">
        <f>VLOOKUP(B1494,IF(A1494="COMPOSICAO",S!$A:$D,I!$A:$D),3,FALSE)</f>
        <v>KG</v>
      </c>
      <c r="H1494" s="21">
        <f>0.24</f>
        <v>0.24</v>
      </c>
      <c r="I1494" s="17">
        <f>IF(A1494="COMPOSICAO",VLOOKUP("TOTAL - "&amp;B1494,COMPOSICAO_AUX_1!$A:$J,10,FALSE),VLOOKUP(B1494,I!$A:$D,4,FALSE))</f>
        <v>3.81</v>
      </c>
      <c r="J1494" s="37">
        <f>TRUNC(H1494*I1494,2)</f>
        <v>0.91</v>
      </c>
      <c r="K1494" s="38"/>
      <c r="L1494" s="3"/>
      <c r="M1494" s="3"/>
      <c r="N1494" s="3"/>
    </row>
    <row r="1495" spans="1:14" ht="30" customHeight="1" x14ac:dyDescent="0.25">
      <c r="A1495" s="16" t="s">
        <v>507</v>
      </c>
      <c r="B1495" s="16">
        <v>88256</v>
      </c>
      <c r="C1495" s="66" t="str">
        <f>VLOOKUP(B1495,IF(A1495="COMPOSICAO",S!$A:$D,I!$A:$D),2,FALSE)</f>
        <v>AZULEJISTA OU LADRILHISTA COM ENCARGOS COMPLEMENTARES</v>
      </c>
      <c r="D1495" s="66"/>
      <c r="E1495" s="66"/>
      <c r="F1495" s="66"/>
      <c r="G1495" s="16" t="str">
        <f>VLOOKUP(B1495,IF(A1495="COMPOSICAO",S!$A:$D,I!$A:$D),3,FALSE)</f>
        <v>H</v>
      </c>
      <c r="H1495" s="21">
        <f>0.64</f>
        <v>0.64</v>
      </c>
      <c r="I1495" s="17">
        <f>IF(A1495="COMPOSICAO",VLOOKUP("TOTAL - "&amp;B1495,COMPOSICAO_AUX_1!$A:$J,10,FALSE),VLOOKUP(B1495,I!$A:$D,4,FALSE))</f>
        <v>23.429999999999996</v>
      </c>
      <c r="J1495" s="37">
        <f>TRUNC(H1495*I1495,2)</f>
        <v>14.99</v>
      </c>
      <c r="K1495" s="38"/>
      <c r="L1495" s="3"/>
      <c r="M1495" s="3"/>
      <c r="N1495" s="3"/>
    </row>
    <row r="1496" spans="1:14" ht="15" customHeight="1" x14ac:dyDescent="0.25">
      <c r="A1496" s="16" t="s">
        <v>507</v>
      </c>
      <c r="B1496" s="16">
        <v>88316</v>
      </c>
      <c r="C1496" s="66" t="str">
        <f>VLOOKUP(B1496,IF(A1496="COMPOSICAO",S!$A:$D,I!$A:$D),2,FALSE)</f>
        <v>SERVENTE COM ENCARGOS COMPLEMENTARES</v>
      </c>
      <c r="D1496" s="66"/>
      <c r="E1496" s="66"/>
      <c r="F1496" s="66"/>
      <c r="G1496" s="16" t="str">
        <f>VLOOKUP(B1496,IF(A1496="COMPOSICAO",S!$A:$D,I!$A:$D),3,FALSE)</f>
        <v>H</v>
      </c>
      <c r="H1496" s="21">
        <f>0.26</f>
        <v>0.26</v>
      </c>
      <c r="I1496" s="17">
        <f>IF(A1496="COMPOSICAO",VLOOKUP("TOTAL - "&amp;B1496,COMPOSICAO_AUX_1!$A:$J,10,FALSE),VLOOKUP(B1496,I!$A:$D,4,FALSE))</f>
        <v>19.150000000000002</v>
      </c>
      <c r="J1496" s="37">
        <f>TRUNC(H1496*I1496,2)</f>
        <v>4.97</v>
      </c>
      <c r="K1496" s="38"/>
      <c r="L1496" s="3"/>
      <c r="M1496" s="3"/>
      <c r="N1496" s="3"/>
    </row>
    <row r="1497" spans="1:14" ht="15" customHeight="1" x14ac:dyDescent="0.25">
      <c r="A1497" s="22" t="s">
        <v>508</v>
      </c>
      <c r="B1497" s="23"/>
      <c r="C1497" s="23"/>
      <c r="D1497" s="23"/>
      <c r="E1497" s="23"/>
      <c r="F1497" s="23"/>
      <c r="G1497" s="24"/>
      <c r="H1497" s="25"/>
      <c r="I1497" s="18"/>
      <c r="J1497" s="37">
        <f>SUM(J1491:K1496)</f>
        <v>56.4</v>
      </c>
      <c r="K1497" s="38"/>
    </row>
    <row r="1498" spans="1:14" ht="15" customHeight="1" x14ac:dyDescent="0.25">
      <c r="A1498" s="22" t="str">
        <f>"TAXA DE BDI ("&amp;BDI&amp;" %)"</f>
        <v>TAXA DE BDI (20,34 %)</v>
      </c>
      <c r="B1498" s="23"/>
      <c r="C1498" s="23"/>
      <c r="D1498" s="23"/>
      <c r="E1498" s="23"/>
      <c r="F1498" s="23"/>
      <c r="G1498" s="24"/>
      <c r="H1498" s="25"/>
      <c r="I1498" s="18"/>
      <c r="J1498" s="37">
        <f>ROUND(J1497*(BDI/100),2)</f>
        <v>11.47</v>
      </c>
      <c r="K1498" s="38"/>
    </row>
    <row r="1499" spans="1:14" ht="15" customHeight="1" x14ac:dyDescent="0.25">
      <c r="A1499" s="22" t="s">
        <v>665</v>
      </c>
      <c r="B1499" s="23"/>
      <c r="C1499" s="23"/>
      <c r="D1499" s="23"/>
      <c r="E1499" s="23"/>
      <c r="F1499" s="23"/>
      <c r="G1499" s="24"/>
      <c r="H1499" s="25"/>
      <c r="I1499" s="18"/>
      <c r="J1499" s="37">
        <f>SUM(J1497:K1498)</f>
        <v>67.87</v>
      </c>
      <c r="K1499" s="38"/>
    </row>
    <row r="1500" spans="1:14" ht="15" customHeight="1" x14ac:dyDescent="0.25">
      <c r="A1500" s="3"/>
      <c r="B1500" s="3"/>
      <c r="C1500" s="3"/>
      <c r="D1500" s="3"/>
      <c r="E1500" s="3"/>
      <c r="F1500" s="3"/>
      <c r="G1500" s="3"/>
      <c r="H1500" s="3"/>
      <c r="I1500" s="3"/>
      <c r="J1500" s="3"/>
      <c r="K1500" s="3"/>
    </row>
    <row r="1501" spans="1:14" ht="15" customHeight="1" x14ac:dyDescent="0.25">
      <c r="A1501" s="10" t="s">
        <v>502</v>
      </c>
      <c r="B1501" s="10" t="s">
        <v>32</v>
      </c>
      <c r="C1501" s="70" t="s">
        <v>8</v>
      </c>
      <c r="D1501" s="71"/>
      <c r="E1501" s="71"/>
      <c r="F1501" s="71"/>
      <c r="G1501" s="6" t="s">
        <v>33</v>
      </c>
      <c r="H1501" s="6" t="s">
        <v>503</v>
      </c>
      <c r="I1501" s="6" t="s">
        <v>504</v>
      </c>
      <c r="J1501" s="44" t="s">
        <v>10</v>
      </c>
      <c r="K1501" s="45"/>
    </row>
    <row r="1502" spans="1:14" ht="60" customHeight="1" x14ac:dyDescent="0.25">
      <c r="A1502" s="6" t="s">
        <v>664</v>
      </c>
      <c r="B1502" s="6">
        <v>87247</v>
      </c>
      <c r="C1502" s="76" t="str">
        <f>VLOOKUP(B1502,S!$A:$D,2,FALSE)</f>
        <v>REVESTIMENTO CERÂMICO PARA PISO COM PLACAS TIPO ESMALTADA EXTRA DE DIMENSÕES 35X35 CM APLICADA EM AMBIENTES DE ÁREA ENTRE 5 M2 E 10 M2. AF_06/2014</v>
      </c>
      <c r="D1502" s="76"/>
      <c r="E1502" s="76"/>
      <c r="F1502" s="77"/>
      <c r="G1502" s="6" t="str">
        <f>VLOOKUP(B1502,S!$A:$D,3,FALSE)</f>
        <v>M2</v>
      </c>
      <c r="H1502" s="20"/>
      <c r="I1502" s="20">
        <f>J1508</f>
        <v>49.739999999999995</v>
      </c>
      <c r="J1502" s="64"/>
      <c r="K1502" s="65"/>
      <c r="L1502" s="20">
        <f>VLOOKUP(B1502,S!$A:$D,4,FALSE)</f>
        <v>49.74</v>
      </c>
      <c r="M1502" s="6" t="str">
        <f>IF(ROUND((L1502-I1502),2)=0,"OK, confere com a tabela.",IF(ROUND((L1502-I1502),2)&lt;0,"ACIMA ("&amp;TEXT(ROUND(I1502*100/L1502,4),"0,0000")&amp;" %) da tabela.","ABAIXO ("&amp;TEXT(ROUND(I1502*100/L1502,4),"0,0000")&amp;" %) da tabela."))</f>
        <v>OK, confere com a tabela.</v>
      </c>
    </row>
    <row r="1503" spans="1:14" ht="45" customHeight="1" x14ac:dyDescent="0.25">
      <c r="A1503" s="16" t="s">
        <v>506</v>
      </c>
      <c r="B1503" s="16">
        <v>1287</v>
      </c>
      <c r="C1503" s="66" t="str">
        <f>VLOOKUP(B1503,IF(A1503="COMPOSICAO",S!$A:$D,I!$A:$D),2,FALSE)</f>
        <v>PISO EM CERAMICA ESMALTADA EXTRA, PEI MAIOR OU IGUAL A 4, FORMATO MENOR OU IGUAL A 2025 CM2</v>
      </c>
      <c r="D1503" s="66"/>
      <c r="E1503" s="66"/>
      <c r="F1503" s="66"/>
      <c r="G1503" s="16" t="str">
        <f>VLOOKUP(B1503,IF(A1503="COMPOSICAO",S!$A:$D,I!$A:$D),3,FALSE)</f>
        <v>M2</v>
      </c>
      <c r="H1503" s="21">
        <f>1.06</f>
        <v>1.06</v>
      </c>
      <c r="I1503" s="17">
        <f>IF(A1503="COMPOSICAO",VLOOKUP("TOTAL - "&amp;B1503,COMPOSICAO_AUX_1!$A:$J,10,FALSE),VLOOKUP(B1503,I!$A:$D,4,FALSE))</f>
        <v>29.99</v>
      </c>
      <c r="J1503" s="37">
        <f>TRUNC(H1503*I1503,2)</f>
        <v>31.78</v>
      </c>
      <c r="K1503" s="38"/>
      <c r="L1503" s="3"/>
      <c r="M1503" s="3"/>
      <c r="N1503" s="3"/>
    </row>
    <row r="1504" spans="1:14" ht="15" customHeight="1" x14ac:dyDescent="0.25">
      <c r="A1504" s="16" t="s">
        <v>506</v>
      </c>
      <c r="B1504" s="16">
        <v>1381</v>
      </c>
      <c r="C1504" s="66" t="str">
        <f>VLOOKUP(B1504,IF(A1504="COMPOSICAO",S!$A:$D,I!$A:$D),2,FALSE)</f>
        <v>ARGAMASSA COLANTE AC I PARA CERAMICAS</v>
      </c>
      <c r="D1504" s="66"/>
      <c r="E1504" s="66"/>
      <c r="F1504" s="66"/>
      <c r="G1504" s="16" t="str">
        <f>VLOOKUP(B1504,IF(A1504="COMPOSICAO",S!$A:$D,I!$A:$D),3,FALSE)</f>
        <v>KG</v>
      </c>
      <c r="H1504" s="21">
        <f>4.86</f>
        <v>4.8600000000000003</v>
      </c>
      <c r="I1504" s="17">
        <f>IF(A1504="COMPOSICAO",VLOOKUP("TOTAL - "&amp;B1504,COMPOSICAO_AUX_1!$A:$J,10,FALSE),VLOOKUP(B1504,I!$A:$D,4,FALSE))</f>
        <v>0.65</v>
      </c>
      <c r="J1504" s="37">
        <f>TRUNC(H1504*I1504,2)</f>
        <v>3.15</v>
      </c>
      <c r="K1504" s="38"/>
      <c r="L1504" s="3"/>
      <c r="M1504" s="3"/>
      <c r="N1504" s="3"/>
    </row>
    <row r="1505" spans="1:14" ht="15" customHeight="1" x14ac:dyDescent="0.25">
      <c r="A1505" s="16" t="s">
        <v>506</v>
      </c>
      <c r="B1505" s="16">
        <v>34357</v>
      </c>
      <c r="C1505" s="66" t="str">
        <f>VLOOKUP(B1505,IF(A1505="COMPOSICAO",S!$A:$D,I!$A:$D),2,FALSE)</f>
        <v>REJUNTE CIMENTICIO, QUALQUER COR</v>
      </c>
      <c r="D1505" s="66"/>
      <c r="E1505" s="66"/>
      <c r="F1505" s="66"/>
      <c r="G1505" s="16" t="str">
        <f>VLOOKUP(B1505,IF(A1505="COMPOSICAO",S!$A:$D,I!$A:$D),3,FALSE)</f>
        <v>KG</v>
      </c>
      <c r="H1505" s="21">
        <f>0.24</f>
        <v>0.24</v>
      </c>
      <c r="I1505" s="17">
        <f>IF(A1505="COMPOSICAO",VLOOKUP("TOTAL - "&amp;B1505,COMPOSICAO_AUX_1!$A:$J,10,FALSE),VLOOKUP(B1505,I!$A:$D,4,FALSE))</f>
        <v>3.81</v>
      </c>
      <c r="J1505" s="37">
        <f>TRUNC(H1505*I1505,2)</f>
        <v>0.91</v>
      </c>
      <c r="K1505" s="38"/>
      <c r="L1505" s="3"/>
      <c r="M1505" s="3"/>
      <c r="N1505" s="3"/>
    </row>
    <row r="1506" spans="1:14" ht="30" customHeight="1" x14ac:dyDescent="0.25">
      <c r="A1506" s="16" t="s">
        <v>507</v>
      </c>
      <c r="B1506" s="16">
        <v>88256</v>
      </c>
      <c r="C1506" s="66" t="str">
        <f>VLOOKUP(B1506,IF(A1506="COMPOSICAO",S!$A:$D,I!$A:$D),2,FALSE)</f>
        <v>AZULEJISTA OU LADRILHISTA COM ENCARGOS COMPLEMENTARES</v>
      </c>
      <c r="D1506" s="66"/>
      <c r="E1506" s="66"/>
      <c r="F1506" s="66"/>
      <c r="G1506" s="16" t="str">
        <f>VLOOKUP(B1506,IF(A1506="COMPOSICAO",S!$A:$D,I!$A:$D),3,FALSE)</f>
        <v>H</v>
      </c>
      <c r="H1506" s="21">
        <f>0.43</f>
        <v>0.43</v>
      </c>
      <c r="I1506" s="17">
        <f>IF(A1506="COMPOSICAO",VLOOKUP("TOTAL - "&amp;B1506,COMPOSICAO_AUX_1!$A:$J,10,FALSE),VLOOKUP(B1506,I!$A:$D,4,FALSE))</f>
        <v>23.429999999999996</v>
      </c>
      <c r="J1506" s="37">
        <f>TRUNC(H1506*I1506,2)</f>
        <v>10.07</v>
      </c>
      <c r="K1506" s="38"/>
      <c r="L1506" s="3"/>
      <c r="M1506" s="3"/>
      <c r="N1506" s="3"/>
    </row>
    <row r="1507" spans="1:14" ht="15" customHeight="1" x14ac:dyDescent="0.25">
      <c r="A1507" s="16" t="s">
        <v>507</v>
      </c>
      <c r="B1507" s="16">
        <v>88316</v>
      </c>
      <c r="C1507" s="66" t="str">
        <f>VLOOKUP(B1507,IF(A1507="COMPOSICAO",S!$A:$D,I!$A:$D),2,FALSE)</f>
        <v>SERVENTE COM ENCARGOS COMPLEMENTARES</v>
      </c>
      <c r="D1507" s="66"/>
      <c r="E1507" s="66"/>
      <c r="F1507" s="66"/>
      <c r="G1507" s="16" t="str">
        <f>VLOOKUP(B1507,IF(A1507="COMPOSICAO",S!$A:$D,I!$A:$D),3,FALSE)</f>
        <v>H</v>
      </c>
      <c r="H1507" s="21">
        <f>0.2</f>
        <v>0.2</v>
      </c>
      <c r="I1507" s="17">
        <f>IF(A1507="COMPOSICAO",VLOOKUP("TOTAL - "&amp;B1507,COMPOSICAO_AUX_1!$A:$J,10,FALSE),VLOOKUP(B1507,I!$A:$D,4,FALSE))</f>
        <v>19.150000000000002</v>
      </c>
      <c r="J1507" s="37">
        <f>TRUNC(H1507*I1507,2)</f>
        <v>3.83</v>
      </c>
      <c r="K1507" s="38"/>
      <c r="L1507" s="3"/>
      <c r="M1507" s="3"/>
      <c r="N1507" s="3"/>
    </row>
    <row r="1508" spans="1:14" ht="15" customHeight="1" x14ac:dyDescent="0.25">
      <c r="A1508" s="22" t="s">
        <v>508</v>
      </c>
      <c r="B1508" s="23"/>
      <c r="C1508" s="23"/>
      <c r="D1508" s="23"/>
      <c r="E1508" s="23"/>
      <c r="F1508" s="23"/>
      <c r="G1508" s="24"/>
      <c r="H1508" s="25"/>
      <c r="I1508" s="18"/>
      <c r="J1508" s="37">
        <f>SUM(J1502:K1507)</f>
        <v>49.739999999999995</v>
      </c>
      <c r="K1508" s="38"/>
    </row>
    <row r="1509" spans="1:14" ht="15" customHeight="1" x14ac:dyDescent="0.25">
      <c r="A1509" s="22" t="str">
        <f>"TAXA DE BDI ("&amp;BDI&amp;" %)"</f>
        <v>TAXA DE BDI (20,34 %)</v>
      </c>
      <c r="B1509" s="23"/>
      <c r="C1509" s="23"/>
      <c r="D1509" s="23"/>
      <c r="E1509" s="23"/>
      <c r="F1509" s="23"/>
      <c r="G1509" s="24"/>
      <c r="H1509" s="25"/>
      <c r="I1509" s="18"/>
      <c r="J1509" s="37">
        <f>ROUND(J1508*(BDI/100),2)</f>
        <v>10.119999999999999</v>
      </c>
      <c r="K1509" s="38"/>
    </row>
    <row r="1510" spans="1:14" ht="15" customHeight="1" x14ac:dyDescent="0.25">
      <c r="A1510" s="22" t="s">
        <v>666</v>
      </c>
      <c r="B1510" s="23"/>
      <c r="C1510" s="23"/>
      <c r="D1510" s="23"/>
      <c r="E1510" s="23"/>
      <c r="F1510" s="23"/>
      <c r="G1510" s="24"/>
      <c r="H1510" s="25"/>
      <c r="I1510" s="18"/>
      <c r="J1510" s="37">
        <f>SUM(J1508:K1509)</f>
        <v>59.859999999999992</v>
      </c>
      <c r="K1510" s="38"/>
    </row>
    <row r="1511" spans="1:14" ht="15" customHeight="1" x14ac:dyDescent="0.25">
      <c r="A1511" s="3"/>
      <c r="B1511" s="3"/>
      <c r="C1511" s="3"/>
      <c r="D1511" s="3"/>
      <c r="E1511" s="3"/>
      <c r="F1511" s="3"/>
      <c r="G1511" s="3"/>
      <c r="H1511" s="3"/>
      <c r="I1511" s="3"/>
      <c r="J1511" s="3"/>
      <c r="K1511" s="3"/>
    </row>
    <row r="1512" spans="1:14" ht="15" customHeight="1" x14ac:dyDescent="0.25">
      <c r="A1512" s="10" t="s">
        <v>502</v>
      </c>
      <c r="B1512" s="10" t="s">
        <v>32</v>
      </c>
      <c r="C1512" s="70" t="s">
        <v>8</v>
      </c>
      <c r="D1512" s="71"/>
      <c r="E1512" s="71"/>
      <c r="F1512" s="71"/>
      <c r="G1512" s="6" t="s">
        <v>33</v>
      </c>
      <c r="H1512" s="6" t="s">
        <v>503</v>
      </c>
      <c r="I1512" s="6" t="s">
        <v>504</v>
      </c>
      <c r="J1512" s="44" t="s">
        <v>10</v>
      </c>
      <c r="K1512" s="45"/>
    </row>
    <row r="1513" spans="1:14" ht="60" customHeight="1" x14ac:dyDescent="0.25">
      <c r="A1513" s="6" t="s">
        <v>664</v>
      </c>
      <c r="B1513" s="6">
        <v>87248</v>
      </c>
      <c r="C1513" s="76" t="str">
        <f>VLOOKUP(B1513,S!$A:$D,2,FALSE)</f>
        <v>REVESTIMENTO CERÂMICO PARA PISO COM PLACAS TIPO ESMALTADA EXTRA DE DIMENSÕES 35X35 CM APLICADA EM AMBIENTES DE ÁREA MAIOR QUE 10 M2. AF_06/2014</v>
      </c>
      <c r="D1513" s="76"/>
      <c r="E1513" s="76"/>
      <c r="F1513" s="77"/>
      <c r="G1513" s="6" t="str">
        <f>VLOOKUP(B1513,S!$A:$D,3,FALSE)</f>
        <v>M2</v>
      </c>
      <c r="H1513" s="20"/>
      <c r="I1513" s="20">
        <f>J1519</f>
        <v>44.329999999999991</v>
      </c>
      <c r="J1513" s="64"/>
      <c r="K1513" s="65"/>
      <c r="L1513" s="20">
        <f>VLOOKUP(B1513,S!$A:$D,4,FALSE)</f>
        <v>44.33</v>
      </c>
      <c r="M1513" s="6" t="str">
        <f>IF(ROUND((L1513-I1513),2)=0,"OK, confere com a tabela.",IF(ROUND((L1513-I1513),2)&lt;0,"ACIMA ("&amp;TEXT(ROUND(I1513*100/L1513,4),"0,0000")&amp;" %) da tabela.","ABAIXO ("&amp;TEXT(ROUND(I1513*100/L1513,4),"0,0000")&amp;" %) da tabela."))</f>
        <v>OK, confere com a tabela.</v>
      </c>
    </row>
    <row r="1514" spans="1:14" ht="45" customHeight="1" x14ac:dyDescent="0.25">
      <c r="A1514" s="16" t="s">
        <v>506</v>
      </c>
      <c r="B1514" s="16">
        <v>1287</v>
      </c>
      <c r="C1514" s="66" t="str">
        <f>VLOOKUP(B1514,IF(A1514="COMPOSICAO",S!$A:$D,I!$A:$D),2,FALSE)</f>
        <v>PISO EM CERAMICA ESMALTADA EXTRA, PEI MAIOR OU IGUAL A 4, FORMATO MENOR OU IGUAL A 2025 CM2</v>
      </c>
      <c r="D1514" s="66"/>
      <c r="E1514" s="66"/>
      <c r="F1514" s="66"/>
      <c r="G1514" s="16" t="str">
        <f>VLOOKUP(B1514,IF(A1514="COMPOSICAO",S!$A:$D,I!$A:$D),3,FALSE)</f>
        <v>M2</v>
      </c>
      <c r="H1514" s="21">
        <f>1.06</f>
        <v>1.06</v>
      </c>
      <c r="I1514" s="17">
        <f>IF(A1514="COMPOSICAO",VLOOKUP("TOTAL - "&amp;B1514,COMPOSICAO_AUX_1!$A:$J,10,FALSE),VLOOKUP(B1514,I!$A:$D,4,FALSE))</f>
        <v>29.99</v>
      </c>
      <c r="J1514" s="37">
        <f>TRUNC(H1514*I1514,2)</f>
        <v>31.78</v>
      </c>
      <c r="K1514" s="38"/>
      <c r="L1514" s="3"/>
      <c r="M1514" s="3"/>
      <c r="N1514" s="3"/>
    </row>
    <row r="1515" spans="1:14" ht="15" customHeight="1" x14ac:dyDescent="0.25">
      <c r="A1515" s="16" t="s">
        <v>506</v>
      </c>
      <c r="B1515" s="16">
        <v>1381</v>
      </c>
      <c r="C1515" s="66" t="str">
        <f>VLOOKUP(B1515,IF(A1515="COMPOSICAO",S!$A:$D,I!$A:$D),2,FALSE)</f>
        <v>ARGAMASSA COLANTE AC I PARA CERAMICAS</v>
      </c>
      <c r="D1515" s="66"/>
      <c r="E1515" s="66"/>
      <c r="F1515" s="66"/>
      <c r="G1515" s="16" t="str">
        <f>VLOOKUP(B1515,IF(A1515="COMPOSICAO",S!$A:$D,I!$A:$D),3,FALSE)</f>
        <v>KG</v>
      </c>
      <c r="H1515" s="21">
        <f>4.86</f>
        <v>4.8600000000000003</v>
      </c>
      <c r="I1515" s="17">
        <f>IF(A1515="COMPOSICAO",VLOOKUP("TOTAL - "&amp;B1515,COMPOSICAO_AUX_1!$A:$J,10,FALSE),VLOOKUP(B1515,I!$A:$D,4,FALSE))</f>
        <v>0.65</v>
      </c>
      <c r="J1515" s="37">
        <f>TRUNC(H1515*I1515,2)</f>
        <v>3.15</v>
      </c>
      <c r="K1515" s="38"/>
      <c r="L1515" s="3"/>
      <c r="M1515" s="3"/>
      <c r="N1515" s="3"/>
    </row>
    <row r="1516" spans="1:14" ht="15" customHeight="1" x14ac:dyDescent="0.25">
      <c r="A1516" s="16" t="s">
        <v>506</v>
      </c>
      <c r="B1516" s="16">
        <v>34357</v>
      </c>
      <c r="C1516" s="66" t="str">
        <f>VLOOKUP(B1516,IF(A1516="COMPOSICAO",S!$A:$D,I!$A:$D),2,FALSE)</f>
        <v>REJUNTE CIMENTICIO, QUALQUER COR</v>
      </c>
      <c r="D1516" s="66"/>
      <c r="E1516" s="66"/>
      <c r="F1516" s="66"/>
      <c r="G1516" s="16" t="str">
        <f>VLOOKUP(B1516,IF(A1516="COMPOSICAO",S!$A:$D,I!$A:$D),3,FALSE)</f>
        <v>KG</v>
      </c>
      <c r="H1516" s="21">
        <f>0.24</f>
        <v>0.24</v>
      </c>
      <c r="I1516" s="17">
        <f>IF(A1516="COMPOSICAO",VLOOKUP("TOTAL - "&amp;B1516,COMPOSICAO_AUX_1!$A:$J,10,FALSE),VLOOKUP(B1516,I!$A:$D,4,FALSE))</f>
        <v>3.81</v>
      </c>
      <c r="J1516" s="37">
        <f>TRUNC(H1516*I1516,2)</f>
        <v>0.91</v>
      </c>
      <c r="K1516" s="38"/>
      <c r="L1516" s="3"/>
      <c r="M1516" s="3"/>
      <c r="N1516" s="3"/>
    </row>
    <row r="1517" spans="1:14" ht="30" customHeight="1" x14ac:dyDescent="0.25">
      <c r="A1517" s="16" t="s">
        <v>507</v>
      </c>
      <c r="B1517" s="16">
        <v>88256</v>
      </c>
      <c r="C1517" s="66" t="str">
        <f>VLOOKUP(B1517,IF(A1517="COMPOSICAO",S!$A:$D,I!$A:$D),2,FALSE)</f>
        <v>AZULEJISTA OU LADRILHISTA COM ENCARGOS COMPLEMENTARES</v>
      </c>
      <c r="D1517" s="66"/>
      <c r="E1517" s="66"/>
      <c r="F1517" s="66"/>
      <c r="G1517" s="16" t="str">
        <f>VLOOKUP(B1517,IF(A1517="COMPOSICAO",S!$A:$D,I!$A:$D),3,FALSE)</f>
        <v>H</v>
      </c>
      <c r="H1517" s="21">
        <f>0.24</f>
        <v>0.24</v>
      </c>
      <c r="I1517" s="17">
        <f>IF(A1517="COMPOSICAO",VLOOKUP("TOTAL - "&amp;B1517,COMPOSICAO_AUX_1!$A:$J,10,FALSE),VLOOKUP(B1517,I!$A:$D,4,FALSE))</f>
        <v>23.429999999999996</v>
      </c>
      <c r="J1517" s="37">
        <f>TRUNC(H1517*I1517,2)</f>
        <v>5.62</v>
      </c>
      <c r="K1517" s="38"/>
      <c r="L1517" s="3"/>
      <c r="M1517" s="3"/>
      <c r="N1517" s="3"/>
    </row>
    <row r="1518" spans="1:14" ht="15" customHeight="1" x14ac:dyDescent="0.25">
      <c r="A1518" s="16" t="s">
        <v>507</v>
      </c>
      <c r="B1518" s="16">
        <v>88316</v>
      </c>
      <c r="C1518" s="66" t="str">
        <f>VLOOKUP(B1518,IF(A1518="COMPOSICAO",S!$A:$D,I!$A:$D),2,FALSE)</f>
        <v>SERVENTE COM ENCARGOS COMPLEMENTARES</v>
      </c>
      <c r="D1518" s="66"/>
      <c r="E1518" s="66"/>
      <c r="F1518" s="66"/>
      <c r="G1518" s="16" t="str">
        <f>VLOOKUP(B1518,IF(A1518="COMPOSICAO",S!$A:$D,I!$A:$D),3,FALSE)</f>
        <v>H</v>
      </c>
      <c r="H1518" s="21">
        <f>0.15</f>
        <v>0.15</v>
      </c>
      <c r="I1518" s="17">
        <f>IF(A1518="COMPOSICAO",VLOOKUP("TOTAL - "&amp;B1518,COMPOSICAO_AUX_1!$A:$J,10,FALSE),VLOOKUP(B1518,I!$A:$D,4,FALSE))</f>
        <v>19.150000000000002</v>
      </c>
      <c r="J1518" s="37">
        <f>TRUNC(H1518*I1518,2)</f>
        <v>2.87</v>
      </c>
      <c r="K1518" s="38"/>
      <c r="L1518" s="3"/>
      <c r="M1518" s="3"/>
      <c r="N1518" s="3"/>
    </row>
    <row r="1519" spans="1:14" ht="15" customHeight="1" x14ac:dyDescent="0.25">
      <c r="A1519" s="22" t="s">
        <v>508</v>
      </c>
      <c r="B1519" s="23"/>
      <c r="C1519" s="23"/>
      <c r="D1519" s="23"/>
      <c r="E1519" s="23"/>
      <c r="F1519" s="23"/>
      <c r="G1519" s="24"/>
      <c r="H1519" s="25"/>
      <c r="I1519" s="18"/>
      <c r="J1519" s="37">
        <f>SUM(J1513:K1518)</f>
        <v>44.329999999999991</v>
      </c>
      <c r="K1519" s="38"/>
    </row>
    <row r="1520" spans="1:14" ht="15" customHeight="1" x14ac:dyDescent="0.25">
      <c r="A1520" s="22" t="str">
        <f>"TAXA DE BDI ("&amp;BDI&amp;" %)"</f>
        <v>TAXA DE BDI (20,34 %)</v>
      </c>
      <c r="B1520" s="23"/>
      <c r="C1520" s="23"/>
      <c r="D1520" s="23"/>
      <c r="E1520" s="23"/>
      <c r="F1520" s="23"/>
      <c r="G1520" s="24"/>
      <c r="H1520" s="25"/>
      <c r="I1520" s="18"/>
      <c r="J1520" s="37">
        <f>ROUND(J1519*(BDI/100),2)</f>
        <v>9.02</v>
      </c>
      <c r="K1520" s="38"/>
    </row>
    <row r="1521" spans="1:14" ht="15" customHeight="1" x14ac:dyDescent="0.25">
      <c r="A1521" s="22" t="s">
        <v>667</v>
      </c>
      <c r="B1521" s="23"/>
      <c r="C1521" s="23"/>
      <c r="D1521" s="23"/>
      <c r="E1521" s="23"/>
      <c r="F1521" s="23"/>
      <c r="G1521" s="24"/>
      <c r="H1521" s="25"/>
      <c r="I1521" s="18"/>
      <c r="J1521" s="37">
        <f>SUM(J1519:K1520)</f>
        <v>53.349999999999994</v>
      </c>
      <c r="K1521" s="38"/>
    </row>
    <row r="1522" spans="1:14" ht="15" customHeight="1" x14ac:dyDescent="0.25">
      <c r="A1522" s="3"/>
      <c r="B1522" s="3"/>
      <c r="C1522" s="3"/>
      <c r="D1522" s="3"/>
      <c r="E1522" s="3"/>
      <c r="F1522" s="3"/>
      <c r="G1522" s="3"/>
      <c r="H1522" s="3"/>
      <c r="I1522" s="3"/>
      <c r="J1522" s="3"/>
      <c r="K1522" s="3"/>
    </row>
    <row r="1523" spans="1:14" ht="15" customHeight="1" x14ac:dyDescent="0.25">
      <c r="A1523" s="10" t="s">
        <v>502</v>
      </c>
      <c r="B1523" s="10" t="s">
        <v>32</v>
      </c>
      <c r="C1523" s="70" t="s">
        <v>8</v>
      </c>
      <c r="D1523" s="71"/>
      <c r="E1523" s="71"/>
      <c r="F1523" s="71"/>
      <c r="G1523" s="6" t="s">
        <v>33</v>
      </c>
      <c r="H1523" s="6" t="s">
        <v>503</v>
      </c>
      <c r="I1523" s="6" t="s">
        <v>504</v>
      </c>
      <c r="J1523" s="44" t="s">
        <v>10</v>
      </c>
      <c r="K1523" s="45"/>
    </row>
    <row r="1524" spans="1:14" ht="30" customHeight="1" x14ac:dyDescent="0.25">
      <c r="A1524" s="6" t="s">
        <v>664</v>
      </c>
      <c r="B1524" s="6">
        <v>98695</v>
      </c>
      <c r="C1524" s="76" t="str">
        <f>VLOOKUP(B1524,S!$A:$D,2,FALSE)</f>
        <v>SOLEIRA EM MÁRMORE, LARGURA 15 CM, ESPESSURA 2,0 CM. AF_09/2020</v>
      </c>
      <c r="D1524" s="76"/>
      <c r="E1524" s="76"/>
      <c r="F1524" s="77"/>
      <c r="G1524" s="6" t="str">
        <f>VLOOKUP(B1524,S!$A:$D,3,FALSE)</f>
        <v>M</v>
      </c>
      <c r="H1524" s="20"/>
      <c r="I1524" s="20">
        <f>J1529</f>
        <v>94.320000000000007</v>
      </c>
      <c r="J1524" s="64"/>
      <c r="K1524" s="65"/>
      <c r="L1524" s="20">
        <f>VLOOKUP(B1524,S!$A:$D,4,FALSE)</f>
        <v>94.32</v>
      </c>
      <c r="M1524" s="6" t="str">
        <f>IF(ROUND((L1524-I1524),2)=0,"OK, confere com a tabela.",IF(ROUND((L1524-I1524),2)&lt;0,"ACIMA ("&amp;TEXT(ROUND(I1524*100/L1524,4),"0,0000")&amp;" %) da tabela.","ABAIXO ("&amp;TEXT(ROUND(I1524*100/L1524,4),"0,0000")&amp;" %) da tabela."))</f>
        <v>OK, confere com a tabela.</v>
      </c>
    </row>
    <row r="1525" spans="1:14" ht="30" customHeight="1" x14ac:dyDescent="0.25">
      <c r="A1525" s="16" t="s">
        <v>506</v>
      </c>
      <c r="B1525" s="16">
        <v>4828</v>
      </c>
      <c r="C1525" s="66" t="str">
        <f>VLOOKUP(B1525,IF(A1525="COMPOSICAO",S!$A:$D,I!$A:$D),2,FALSE)</f>
        <v>SOLEIRA/ PEITORIL EM MARMORE, POLIDO, BRANCO COMUM, L= *15* CM, E=  *2* CM,  CORTE RETO</v>
      </c>
      <c r="D1525" s="66"/>
      <c r="E1525" s="66"/>
      <c r="F1525" s="66"/>
      <c r="G1525" s="16" t="str">
        <f>VLOOKUP(B1525,IF(A1525="COMPOSICAO",S!$A:$D,I!$A:$D),3,FALSE)</f>
        <v>M</v>
      </c>
      <c r="H1525" s="21">
        <f>1</f>
        <v>1</v>
      </c>
      <c r="I1525" s="17">
        <f>IF(A1525="COMPOSICAO",VLOOKUP("TOTAL - "&amp;B1525,COMPOSICAO_AUX_1!$A:$J,10,FALSE),VLOOKUP(B1525,I!$A:$D,4,FALSE))</f>
        <v>73.73</v>
      </c>
      <c r="J1525" s="37">
        <f>TRUNC(H1525*I1525,2)</f>
        <v>73.73</v>
      </c>
      <c r="K1525" s="38"/>
      <c r="L1525" s="3"/>
      <c r="M1525" s="3"/>
      <c r="N1525" s="3"/>
    </row>
    <row r="1526" spans="1:14" ht="15" customHeight="1" x14ac:dyDescent="0.25">
      <c r="A1526" s="16" t="s">
        <v>506</v>
      </c>
      <c r="B1526" s="16">
        <v>37595</v>
      </c>
      <c r="C1526" s="66" t="str">
        <f>VLOOKUP(B1526,IF(A1526="COMPOSICAO",S!$A:$D,I!$A:$D),2,FALSE)</f>
        <v>ARGAMASSA COLANTE TIPO AC III</v>
      </c>
      <c r="D1526" s="66"/>
      <c r="E1526" s="66"/>
      <c r="F1526" s="66"/>
      <c r="G1526" s="16" t="str">
        <f>VLOOKUP(B1526,IF(A1526="COMPOSICAO",S!$A:$D,I!$A:$D),3,FALSE)</f>
        <v>KG</v>
      </c>
      <c r="H1526" s="21">
        <f>1.29</f>
        <v>1.29</v>
      </c>
      <c r="I1526" s="17">
        <f>IF(A1526="COMPOSICAO",VLOOKUP("TOTAL - "&amp;B1526,COMPOSICAO_AUX_1!$A:$J,10,FALSE),VLOOKUP(B1526,I!$A:$D,4,FALSE))</f>
        <v>1.99</v>
      </c>
      <c r="J1526" s="37">
        <f>TRUNC(H1526*I1526,2)</f>
        <v>2.56</v>
      </c>
      <c r="K1526" s="38"/>
      <c r="L1526" s="3"/>
      <c r="M1526" s="3"/>
      <c r="N1526" s="3"/>
    </row>
    <row r="1527" spans="1:14" ht="30" customHeight="1" x14ac:dyDescent="0.25">
      <c r="A1527" s="16" t="s">
        <v>507</v>
      </c>
      <c r="B1527" s="16">
        <v>88274</v>
      </c>
      <c r="C1527" s="66" t="str">
        <f>VLOOKUP(B1527,IF(A1527="COMPOSICAO",S!$A:$D,I!$A:$D),2,FALSE)</f>
        <v>MARMORISTA/GRANITEIRO COM ENCARGOS COMPLEMENTARES</v>
      </c>
      <c r="D1527" s="66"/>
      <c r="E1527" s="66"/>
      <c r="F1527" s="66"/>
      <c r="G1527" s="16" t="str">
        <f>VLOOKUP(B1527,IF(A1527="COMPOSICAO",S!$A:$D,I!$A:$D),3,FALSE)</f>
        <v>H</v>
      </c>
      <c r="H1527" s="21">
        <f>0.547</f>
        <v>0.54700000000000004</v>
      </c>
      <c r="I1527" s="17">
        <f>IF(A1527="COMPOSICAO",VLOOKUP("TOTAL - "&amp;B1527,COMPOSICAO_AUX_1!$A:$J,10,FALSE),VLOOKUP(B1527,I!$A:$D,4,FALSE))</f>
        <v>23.429999999999996</v>
      </c>
      <c r="J1527" s="37">
        <f>TRUNC(H1527*I1527,2)</f>
        <v>12.81</v>
      </c>
      <c r="K1527" s="38"/>
      <c r="L1527" s="3"/>
      <c r="M1527" s="3"/>
      <c r="N1527" s="3"/>
    </row>
    <row r="1528" spans="1:14" ht="15" customHeight="1" x14ac:dyDescent="0.25">
      <c r="A1528" s="16" t="s">
        <v>507</v>
      </c>
      <c r="B1528" s="16">
        <v>88316</v>
      </c>
      <c r="C1528" s="66" t="str">
        <f>VLOOKUP(B1528,IF(A1528="COMPOSICAO",S!$A:$D,I!$A:$D),2,FALSE)</f>
        <v>SERVENTE COM ENCARGOS COMPLEMENTARES</v>
      </c>
      <c r="D1528" s="66"/>
      <c r="E1528" s="66"/>
      <c r="F1528" s="66"/>
      <c r="G1528" s="16" t="str">
        <f>VLOOKUP(B1528,IF(A1528="COMPOSICAO",S!$A:$D,I!$A:$D),3,FALSE)</f>
        <v>H</v>
      </c>
      <c r="H1528" s="21">
        <f>0.273</f>
        <v>0.27300000000000002</v>
      </c>
      <c r="I1528" s="17">
        <f>IF(A1528="COMPOSICAO",VLOOKUP("TOTAL - "&amp;B1528,COMPOSICAO_AUX_1!$A:$J,10,FALSE),VLOOKUP(B1528,I!$A:$D,4,FALSE))</f>
        <v>19.150000000000002</v>
      </c>
      <c r="J1528" s="37">
        <f>TRUNC(H1528*I1528,2)</f>
        <v>5.22</v>
      </c>
      <c r="K1528" s="38"/>
      <c r="L1528" s="3"/>
      <c r="M1528" s="3"/>
      <c r="N1528" s="3"/>
    </row>
    <row r="1529" spans="1:14" ht="15" customHeight="1" x14ac:dyDescent="0.25">
      <c r="A1529" s="22" t="s">
        <v>508</v>
      </c>
      <c r="B1529" s="23"/>
      <c r="C1529" s="23"/>
      <c r="D1529" s="23"/>
      <c r="E1529" s="23"/>
      <c r="F1529" s="23"/>
      <c r="G1529" s="24"/>
      <c r="H1529" s="25"/>
      <c r="I1529" s="18"/>
      <c r="J1529" s="37">
        <f>SUM(J1524:K1528)</f>
        <v>94.320000000000007</v>
      </c>
      <c r="K1529" s="38"/>
    </row>
    <row r="1530" spans="1:14" ht="15" customHeight="1" x14ac:dyDescent="0.25">
      <c r="A1530" s="22" t="str">
        <f>"TAXA DE BDI ("&amp;BDI&amp;" %)"</f>
        <v>TAXA DE BDI (20,34 %)</v>
      </c>
      <c r="B1530" s="23"/>
      <c r="C1530" s="23"/>
      <c r="D1530" s="23"/>
      <c r="E1530" s="23"/>
      <c r="F1530" s="23"/>
      <c r="G1530" s="24"/>
      <c r="H1530" s="25"/>
      <c r="I1530" s="18"/>
      <c r="J1530" s="37">
        <f>ROUND(J1529*(BDI/100),2)</f>
        <v>19.18</v>
      </c>
      <c r="K1530" s="38"/>
    </row>
    <row r="1531" spans="1:14" ht="15" customHeight="1" x14ac:dyDescent="0.25">
      <c r="A1531" s="22" t="s">
        <v>668</v>
      </c>
      <c r="B1531" s="23"/>
      <c r="C1531" s="23"/>
      <c r="D1531" s="23"/>
      <c r="E1531" s="23"/>
      <c r="F1531" s="23"/>
      <c r="G1531" s="24"/>
      <c r="H1531" s="25"/>
      <c r="I1531" s="18"/>
      <c r="J1531" s="37">
        <f>SUM(J1529:K1530)</f>
        <v>113.5</v>
      </c>
      <c r="K1531" s="38"/>
    </row>
    <row r="1532" spans="1:14" ht="15" customHeight="1" x14ac:dyDescent="0.25">
      <c r="A1532" s="3"/>
      <c r="B1532" s="3"/>
      <c r="C1532" s="3"/>
      <c r="D1532" s="3"/>
      <c r="E1532" s="3"/>
      <c r="F1532" s="3"/>
      <c r="G1532" s="3"/>
      <c r="H1532" s="3"/>
      <c r="I1532" s="3"/>
      <c r="J1532" s="3"/>
      <c r="K1532" s="3"/>
    </row>
    <row r="1533" spans="1:14" ht="15" customHeight="1" x14ac:dyDescent="0.25">
      <c r="A1533" s="10" t="s">
        <v>502</v>
      </c>
      <c r="B1533" s="10" t="s">
        <v>32</v>
      </c>
      <c r="C1533" s="70" t="s">
        <v>8</v>
      </c>
      <c r="D1533" s="71"/>
      <c r="E1533" s="71"/>
      <c r="F1533" s="71"/>
      <c r="G1533" s="6" t="s">
        <v>33</v>
      </c>
      <c r="H1533" s="6" t="s">
        <v>503</v>
      </c>
      <c r="I1533" s="6" t="s">
        <v>504</v>
      </c>
      <c r="J1533" s="44" t="s">
        <v>10</v>
      </c>
      <c r="K1533" s="45"/>
    </row>
    <row r="1534" spans="1:14" ht="45" customHeight="1" x14ac:dyDescent="0.25">
      <c r="A1534" s="6" t="s">
        <v>664</v>
      </c>
      <c r="B1534" s="6">
        <v>88648</v>
      </c>
      <c r="C1534" s="76" t="str">
        <f>VLOOKUP(B1534,S!$A:$D,2,FALSE)</f>
        <v>RODAPÉ CERÂMICO DE 7CM DE ALTURA COM PLACAS TIPO ESMALTADA EXTRA  DE DIMENSÕES 35X35CM. AF_06/2014</v>
      </c>
      <c r="D1534" s="76"/>
      <c r="E1534" s="76"/>
      <c r="F1534" s="77"/>
      <c r="G1534" s="6" t="str">
        <f>VLOOKUP(B1534,S!$A:$D,3,FALSE)</f>
        <v>M</v>
      </c>
      <c r="H1534" s="20"/>
      <c r="I1534" s="20">
        <f>J1540</f>
        <v>6.62</v>
      </c>
      <c r="J1534" s="64"/>
      <c r="K1534" s="65"/>
      <c r="L1534" s="20">
        <f>VLOOKUP(B1534,S!$A:$D,4,FALSE)</f>
        <v>6.62</v>
      </c>
      <c r="M1534" s="6" t="str">
        <f>IF(ROUND((L1534-I1534),2)=0,"OK, confere com a tabela.",IF(ROUND((L1534-I1534),2)&lt;0,"ACIMA ("&amp;TEXT(ROUND(I1534*100/L1534,4),"0,0000")&amp;" %) da tabela.","ABAIXO ("&amp;TEXT(ROUND(I1534*100/L1534,4),"0,0000")&amp;" %) da tabela."))</f>
        <v>OK, confere com a tabela.</v>
      </c>
    </row>
    <row r="1535" spans="1:14" ht="45" customHeight="1" x14ac:dyDescent="0.25">
      <c r="A1535" s="16" t="s">
        <v>506</v>
      </c>
      <c r="B1535" s="16">
        <v>1287</v>
      </c>
      <c r="C1535" s="66" t="str">
        <f>VLOOKUP(B1535,IF(A1535="COMPOSICAO",S!$A:$D,I!$A:$D),2,FALSE)</f>
        <v>PISO EM CERAMICA ESMALTADA EXTRA, PEI MAIOR OU IGUAL A 4, FORMATO MENOR OU IGUAL A 2025 CM2</v>
      </c>
      <c r="D1535" s="66"/>
      <c r="E1535" s="66"/>
      <c r="F1535" s="66"/>
      <c r="G1535" s="16" t="str">
        <f>VLOOKUP(B1535,IF(A1535="COMPOSICAO",S!$A:$D,I!$A:$D),3,FALSE)</f>
        <v>M2</v>
      </c>
      <c r="H1535" s="21">
        <f>0.123</f>
        <v>0.123</v>
      </c>
      <c r="I1535" s="17">
        <f>IF(A1535="COMPOSICAO",VLOOKUP("TOTAL - "&amp;B1535,COMPOSICAO_AUX_1!$A:$J,10,FALSE),VLOOKUP(B1535,I!$A:$D,4,FALSE))</f>
        <v>29.99</v>
      </c>
      <c r="J1535" s="37">
        <f>TRUNC(H1535*I1535,2)</f>
        <v>3.68</v>
      </c>
      <c r="K1535" s="38"/>
      <c r="L1535" s="3"/>
      <c r="M1535" s="3"/>
      <c r="N1535" s="3"/>
    </row>
    <row r="1536" spans="1:14" ht="15" customHeight="1" x14ac:dyDescent="0.25">
      <c r="A1536" s="16" t="s">
        <v>506</v>
      </c>
      <c r="B1536" s="16">
        <v>1381</v>
      </c>
      <c r="C1536" s="66" t="str">
        <f>VLOOKUP(B1536,IF(A1536="COMPOSICAO",S!$A:$D,I!$A:$D),2,FALSE)</f>
        <v>ARGAMASSA COLANTE AC I PARA CERAMICAS</v>
      </c>
      <c r="D1536" s="66"/>
      <c r="E1536" s="66"/>
      <c r="F1536" s="66"/>
      <c r="G1536" s="16" t="str">
        <f>VLOOKUP(B1536,IF(A1536="COMPOSICAO",S!$A:$D,I!$A:$D),3,FALSE)</f>
        <v>KG</v>
      </c>
      <c r="H1536" s="21">
        <f>0.603</f>
        <v>0.60299999999999998</v>
      </c>
      <c r="I1536" s="17">
        <f>IF(A1536="COMPOSICAO",VLOOKUP("TOTAL - "&amp;B1536,COMPOSICAO_AUX_1!$A:$J,10,FALSE),VLOOKUP(B1536,I!$A:$D,4,FALSE))</f>
        <v>0.65</v>
      </c>
      <c r="J1536" s="37">
        <f>TRUNC(H1536*I1536,2)</f>
        <v>0.39</v>
      </c>
      <c r="K1536" s="38"/>
      <c r="L1536" s="3"/>
      <c r="M1536" s="3"/>
      <c r="N1536" s="3"/>
    </row>
    <row r="1537" spans="1:14" ht="15" customHeight="1" x14ac:dyDescent="0.25">
      <c r="A1537" s="16" t="s">
        <v>506</v>
      </c>
      <c r="B1537" s="16">
        <v>34357</v>
      </c>
      <c r="C1537" s="66" t="str">
        <f>VLOOKUP(B1537,IF(A1537="COMPOSICAO",S!$A:$D,I!$A:$D),2,FALSE)</f>
        <v>REJUNTE CIMENTICIO, QUALQUER COR</v>
      </c>
      <c r="D1537" s="66"/>
      <c r="E1537" s="66"/>
      <c r="F1537" s="66"/>
      <c r="G1537" s="16" t="str">
        <f>VLOOKUP(B1537,IF(A1537="COMPOSICAO",S!$A:$D,I!$A:$D),3,FALSE)</f>
        <v>KG</v>
      </c>
      <c r="H1537" s="21">
        <f>0.085</f>
        <v>8.5000000000000006E-2</v>
      </c>
      <c r="I1537" s="17">
        <f>IF(A1537="COMPOSICAO",VLOOKUP("TOTAL - "&amp;B1537,COMPOSICAO_AUX_1!$A:$J,10,FALSE),VLOOKUP(B1537,I!$A:$D,4,FALSE))</f>
        <v>3.81</v>
      </c>
      <c r="J1537" s="37">
        <f>TRUNC(H1537*I1537,2)</f>
        <v>0.32</v>
      </c>
      <c r="K1537" s="38"/>
      <c r="L1537" s="3"/>
      <c r="M1537" s="3"/>
      <c r="N1537" s="3"/>
    </row>
    <row r="1538" spans="1:14" ht="30" customHeight="1" x14ac:dyDescent="0.25">
      <c r="A1538" s="16" t="s">
        <v>507</v>
      </c>
      <c r="B1538" s="16">
        <v>88256</v>
      </c>
      <c r="C1538" s="66" t="str">
        <f>VLOOKUP(B1538,IF(A1538="COMPOSICAO",S!$A:$D,I!$A:$D),2,FALSE)</f>
        <v>AZULEJISTA OU LADRILHISTA COM ENCARGOS COMPLEMENTARES</v>
      </c>
      <c r="D1538" s="66"/>
      <c r="E1538" s="66"/>
      <c r="F1538" s="66"/>
      <c r="G1538" s="16" t="str">
        <f>VLOOKUP(B1538,IF(A1538="COMPOSICAO",S!$A:$D,I!$A:$D),3,FALSE)</f>
        <v>H</v>
      </c>
      <c r="H1538" s="21">
        <f>0.07</f>
        <v>7.0000000000000007E-2</v>
      </c>
      <c r="I1538" s="17">
        <f>IF(A1538="COMPOSICAO",VLOOKUP("TOTAL - "&amp;B1538,COMPOSICAO_AUX_1!$A:$J,10,FALSE),VLOOKUP(B1538,I!$A:$D,4,FALSE))</f>
        <v>23.429999999999996</v>
      </c>
      <c r="J1538" s="37">
        <f>TRUNC(H1538*I1538,2)</f>
        <v>1.64</v>
      </c>
      <c r="K1538" s="38"/>
      <c r="L1538" s="3"/>
      <c r="M1538" s="3"/>
      <c r="N1538" s="3"/>
    </row>
    <row r="1539" spans="1:14" ht="15" customHeight="1" x14ac:dyDescent="0.25">
      <c r="A1539" s="16" t="s">
        <v>507</v>
      </c>
      <c r="B1539" s="16">
        <v>88316</v>
      </c>
      <c r="C1539" s="66" t="str">
        <f>VLOOKUP(B1539,IF(A1539="COMPOSICAO",S!$A:$D,I!$A:$D),2,FALSE)</f>
        <v>SERVENTE COM ENCARGOS COMPLEMENTARES</v>
      </c>
      <c r="D1539" s="66"/>
      <c r="E1539" s="66"/>
      <c r="F1539" s="66"/>
      <c r="G1539" s="16" t="str">
        <f>VLOOKUP(B1539,IF(A1539="COMPOSICAO",S!$A:$D,I!$A:$D),3,FALSE)</f>
        <v>H</v>
      </c>
      <c r="H1539" s="21">
        <f>0.031</f>
        <v>3.1E-2</v>
      </c>
      <c r="I1539" s="17">
        <f>IF(A1539="COMPOSICAO",VLOOKUP("TOTAL - "&amp;B1539,COMPOSICAO_AUX_1!$A:$J,10,FALSE),VLOOKUP(B1539,I!$A:$D,4,FALSE))</f>
        <v>19.150000000000002</v>
      </c>
      <c r="J1539" s="37">
        <f>TRUNC(H1539*I1539,2)</f>
        <v>0.59</v>
      </c>
      <c r="K1539" s="38"/>
      <c r="L1539" s="3"/>
      <c r="M1539" s="3"/>
      <c r="N1539" s="3"/>
    </row>
    <row r="1540" spans="1:14" ht="15" customHeight="1" x14ac:dyDescent="0.25">
      <c r="A1540" s="22" t="s">
        <v>508</v>
      </c>
      <c r="B1540" s="23"/>
      <c r="C1540" s="23"/>
      <c r="D1540" s="23"/>
      <c r="E1540" s="23"/>
      <c r="F1540" s="23"/>
      <c r="G1540" s="24"/>
      <c r="H1540" s="25"/>
      <c r="I1540" s="18"/>
      <c r="J1540" s="37">
        <f>SUM(J1534:K1539)</f>
        <v>6.62</v>
      </c>
      <c r="K1540" s="38"/>
    </row>
    <row r="1541" spans="1:14" ht="15" customHeight="1" x14ac:dyDescent="0.25">
      <c r="A1541" s="22" t="str">
        <f>"TAXA DE BDI ("&amp;BDI&amp;" %)"</f>
        <v>TAXA DE BDI (20,34 %)</v>
      </c>
      <c r="B1541" s="23"/>
      <c r="C1541" s="23"/>
      <c r="D1541" s="23"/>
      <c r="E1541" s="23"/>
      <c r="F1541" s="23"/>
      <c r="G1541" s="24"/>
      <c r="H1541" s="25"/>
      <c r="I1541" s="18"/>
      <c r="J1541" s="37">
        <f>ROUND(J1540*(BDI/100),2)</f>
        <v>1.35</v>
      </c>
      <c r="K1541" s="38"/>
    </row>
    <row r="1542" spans="1:14" ht="15" customHeight="1" x14ac:dyDescent="0.25">
      <c r="A1542" s="22" t="s">
        <v>669</v>
      </c>
      <c r="B1542" s="23"/>
      <c r="C1542" s="23"/>
      <c r="D1542" s="23"/>
      <c r="E1542" s="23"/>
      <c r="F1542" s="23"/>
      <c r="G1542" s="24"/>
      <c r="H1542" s="25"/>
      <c r="I1542" s="18"/>
      <c r="J1542" s="37">
        <f>SUM(J1540:K1541)</f>
        <v>7.9700000000000006</v>
      </c>
      <c r="K1542" s="38"/>
    </row>
    <row r="1543" spans="1:14" ht="15" customHeight="1" x14ac:dyDescent="0.25">
      <c r="A1543" s="3"/>
      <c r="B1543" s="3"/>
      <c r="C1543" s="3"/>
      <c r="D1543" s="3"/>
      <c r="E1543" s="3"/>
      <c r="F1543" s="3"/>
      <c r="G1543" s="3"/>
      <c r="H1543" s="3"/>
      <c r="I1543" s="3"/>
      <c r="J1543" s="3"/>
      <c r="K1543" s="3"/>
    </row>
    <row r="1544" spans="1:14" ht="15" customHeight="1" x14ac:dyDescent="0.25">
      <c r="A1544" s="10" t="s">
        <v>502</v>
      </c>
      <c r="B1544" s="10" t="s">
        <v>32</v>
      </c>
      <c r="C1544" s="70" t="s">
        <v>8</v>
      </c>
      <c r="D1544" s="71"/>
      <c r="E1544" s="71"/>
      <c r="F1544" s="71"/>
      <c r="G1544" s="6" t="s">
        <v>33</v>
      </c>
      <c r="H1544" s="6" t="s">
        <v>503</v>
      </c>
      <c r="I1544" s="6" t="s">
        <v>504</v>
      </c>
      <c r="J1544" s="44" t="s">
        <v>10</v>
      </c>
      <c r="K1544" s="45"/>
    </row>
    <row r="1545" spans="1:14" ht="75" customHeight="1" x14ac:dyDescent="0.25">
      <c r="A1545" s="6" t="s">
        <v>664</v>
      </c>
      <c r="B1545" s="6">
        <v>87745</v>
      </c>
      <c r="C1545" s="76" t="str">
        <f>VLOOKUP(B1545,S!$A:$D,2,FALSE)</f>
        <v>CONTRAPISO EM ARGAMASSA TRAÇO 1:4 (CIMENTO E AREIA), PREPARO MECÂNICO COM BETONEIRA 400 L, APLICADO EM ÁREAS MOLHADAS SOBRE LAJE, ADERIDO, ACABAMENTO NÃO REFORÇADO, ESPESSURA 3CM. AF_07/2021</v>
      </c>
      <c r="D1545" s="76"/>
      <c r="E1545" s="76"/>
      <c r="F1545" s="77"/>
      <c r="G1545" s="6" t="str">
        <f>VLOOKUP(B1545,S!$A:$D,3,FALSE)</f>
        <v>M2</v>
      </c>
      <c r="H1545" s="20"/>
      <c r="I1545" s="20">
        <f>J1551</f>
        <v>46.83</v>
      </c>
      <c r="J1545" s="64"/>
      <c r="K1545" s="65"/>
      <c r="L1545" s="20">
        <f>VLOOKUP(B1545,S!$A:$D,4,FALSE)</f>
        <v>46.83</v>
      </c>
      <c r="M1545" s="6" t="str">
        <f>IF(ROUND((L1545-I1545),2)=0,"OK, confere com a tabela.",IF(ROUND((L1545-I1545),2)&lt;0,"ACIMA ("&amp;TEXT(ROUND(I1545*100/L1545,4),"0,0000")&amp;" %) da tabela.","ABAIXO ("&amp;TEXT(ROUND(I1545*100/L1545,4),"0,0000")&amp;" %) da tabela."))</f>
        <v>OK, confere com a tabela.</v>
      </c>
    </row>
    <row r="1546" spans="1:14" ht="15" customHeight="1" x14ac:dyDescent="0.25">
      <c r="A1546" s="16" t="s">
        <v>506</v>
      </c>
      <c r="B1546" s="16">
        <v>1379</v>
      </c>
      <c r="C1546" s="66" t="str">
        <f>VLOOKUP(B1546,IF(A1546="COMPOSICAO",S!$A:$D,I!$A:$D),2,FALSE)</f>
        <v>CIMENTO PORTLAND COMPOSTO CP II-32</v>
      </c>
      <c r="D1546" s="66"/>
      <c r="E1546" s="66"/>
      <c r="F1546" s="66"/>
      <c r="G1546" s="16" t="str">
        <f>VLOOKUP(B1546,IF(A1546="COMPOSICAO",S!$A:$D,I!$A:$D),3,FALSE)</f>
        <v>KG</v>
      </c>
      <c r="H1546" s="21">
        <f>0.5</f>
        <v>0.5</v>
      </c>
      <c r="I1546" s="17">
        <f>IF(A1546="COMPOSICAO",VLOOKUP("TOTAL - "&amp;B1546,COMPOSICAO_AUX_1!$A:$J,10,FALSE),VLOOKUP(B1546,I!$A:$D,4,FALSE))</f>
        <v>0.7</v>
      </c>
      <c r="J1546" s="37">
        <f>TRUNC(H1546*I1546,2)</f>
        <v>0.35</v>
      </c>
      <c r="K1546" s="38"/>
      <c r="L1546" s="3"/>
      <c r="M1546" s="3"/>
      <c r="N1546" s="3"/>
    </row>
    <row r="1547" spans="1:14" ht="30" customHeight="1" x14ac:dyDescent="0.25">
      <c r="A1547" s="16" t="s">
        <v>506</v>
      </c>
      <c r="B1547" s="16">
        <v>7334</v>
      </c>
      <c r="C1547" s="66" t="str">
        <f>VLOOKUP(B1547,IF(A1547="COMPOSICAO",S!$A:$D,I!$A:$D),2,FALSE)</f>
        <v>ADITIVO ADESIVO LIQUIDO PARA ARGAMASSAS DE REVESTIMENTOS CIMENTICIOS</v>
      </c>
      <c r="D1547" s="66"/>
      <c r="E1547" s="66"/>
      <c r="F1547" s="66"/>
      <c r="G1547" s="16" t="str">
        <f>VLOOKUP(B1547,IF(A1547="COMPOSICAO",S!$A:$D,I!$A:$D),3,FALSE)</f>
        <v>L</v>
      </c>
      <c r="H1547" s="21">
        <f>0.21</f>
        <v>0.21</v>
      </c>
      <c r="I1547" s="17">
        <f>IF(A1547="COMPOSICAO",VLOOKUP("TOTAL - "&amp;B1547,COMPOSICAO_AUX_1!$A:$J,10,FALSE),VLOOKUP(B1547,I!$A:$D,4,FALSE))</f>
        <v>14.3</v>
      </c>
      <c r="J1547" s="37">
        <f>TRUNC(H1547*I1547,2)</f>
        <v>3</v>
      </c>
      <c r="K1547" s="38"/>
      <c r="L1547" s="3"/>
      <c r="M1547" s="3"/>
      <c r="N1547" s="3"/>
    </row>
    <row r="1548" spans="1:14" ht="45" customHeight="1" x14ac:dyDescent="0.25">
      <c r="A1548" s="16" t="s">
        <v>507</v>
      </c>
      <c r="B1548" s="16">
        <v>87301</v>
      </c>
      <c r="C1548" s="66" t="str">
        <f>VLOOKUP(B1548,IF(A1548="COMPOSICAO",S!$A:$D,I!$A:$D),2,FALSE)</f>
        <v>ARGAMASSA TRAÇO 1:4 (EM VOLUME DE CIMENTO E AREIA MÉDIA ÚMIDA) PARA CONTRAPISO, PREPARO MECÂNICO COM BETONEIRA 400 L. AF_08/2019</v>
      </c>
      <c r="D1548" s="66"/>
      <c r="E1548" s="66"/>
      <c r="F1548" s="66"/>
      <c r="G1548" s="16" t="str">
        <f>VLOOKUP(B1548,IF(A1548="COMPOSICAO",S!$A:$D,I!$A:$D),3,FALSE)</f>
        <v>M3</v>
      </c>
      <c r="H1548" s="21">
        <f>0.0431</f>
        <v>4.3099999999999999E-2</v>
      </c>
      <c r="I1548" s="17">
        <f>IF(A1548="COMPOSICAO",VLOOKUP("TOTAL - "&amp;B1548,COMPOSICAO_AUX_1!$A:$J,10,FALSE),VLOOKUP(B1548,I!$A:$D,4,FALSE))</f>
        <v>578.21</v>
      </c>
      <c r="J1548" s="37">
        <f>TRUNC(H1548*I1548,2)</f>
        <v>24.92</v>
      </c>
      <c r="K1548" s="38"/>
      <c r="L1548" s="3"/>
      <c r="M1548" s="3"/>
      <c r="N1548" s="3"/>
    </row>
    <row r="1549" spans="1:14" ht="15" customHeight="1" x14ac:dyDescent="0.25">
      <c r="A1549" s="16" t="s">
        <v>507</v>
      </c>
      <c r="B1549" s="16">
        <v>88309</v>
      </c>
      <c r="C1549" s="66" t="str">
        <f>VLOOKUP(B1549,IF(A1549="COMPOSICAO",S!$A:$D,I!$A:$D),2,FALSE)</f>
        <v>PEDREIRO COM ENCARGOS COMPLEMENTARES</v>
      </c>
      <c r="D1549" s="66"/>
      <c r="E1549" s="66"/>
      <c r="F1549" s="66"/>
      <c r="G1549" s="16" t="str">
        <f>VLOOKUP(B1549,IF(A1549="COMPOSICAO",S!$A:$D,I!$A:$D),3,FALSE)</f>
        <v>H</v>
      </c>
      <c r="H1549" s="21">
        <f>0.561</f>
        <v>0.56100000000000005</v>
      </c>
      <c r="I1549" s="17">
        <f>IF(A1549="COMPOSICAO",VLOOKUP("TOTAL - "&amp;B1549,COMPOSICAO_AUX_1!$A:$J,10,FALSE),VLOOKUP(B1549,I!$A:$D,4,FALSE))</f>
        <v>23.539999999999996</v>
      </c>
      <c r="J1549" s="37">
        <f>TRUNC(H1549*I1549,2)</f>
        <v>13.2</v>
      </c>
      <c r="K1549" s="38"/>
      <c r="L1549" s="3"/>
      <c r="M1549" s="3"/>
      <c r="N1549" s="3"/>
    </row>
    <row r="1550" spans="1:14" ht="15" customHeight="1" x14ac:dyDescent="0.25">
      <c r="A1550" s="16" t="s">
        <v>507</v>
      </c>
      <c r="B1550" s="16">
        <v>88316</v>
      </c>
      <c r="C1550" s="66" t="str">
        <f>VLOOKUP(B1550,IF(A1550="COMPOSICAO",S!$A:$D,I!$A:$D),2,FALSE)</f>
        <v>SERVENTE COM ENCARGOS COMPLEMENTARES</v>
      </c>
      <c r="D1550" s="66"/>
      <c r="E1550" s="66"/>
      <c r="F1550" s="66"/>
      <c r="G1550" s="16" t="str">
        <f>VLOOKUP(B1550,IF(A1550="COMPOSICAO",S!$A:$D,I!$A:$D),3,FALSE)</f>
        <v>H</v>
      </c>
      <c r="H1550" s="21">
        <f>0.28</f>
        <v>0.28000000000000003</v>
      </c>
      <c r="I1550" s="17">
        <f>IF(A1550="COMPOSICAO",VLOOKUP("TOTAL - "&amp;B1550,COMPOSICAO_AUX_1!$A:$J,10,FALSE),VLOOKUP(B1550,I!$A:$D,4,FALSE))</f>
        <v>19.150000000000002</v>
      </c>
      <c r="J1550" s="37">
        <f>TRUNC(H1550*I1550,2)</f>
        <v>5.36</v>
      </c>
      <c r="K1550" s="38"/>
      <c r="L1550" s="3"/>
      <c r="M1550" s="3"/>
      <c r="N1550" s="3"/>
    </row>
    <row r="1551" spans="1:14" ht="15" customHeight="1" x14ac:dyDescent="0.25">
      <c r="A1551" s="22" t="s">
        <v>508</v>
      </c>
      <c r="B1551" s="23"/>
      <c r="C1551" s="23"/>
      <c r="D1551" s="23"/>
      <c r="E1551" s="23"/>
      <c r="F1551" s="23"/>
      <c r="G1551" s="24"/>
      <c r="H1551" s="25"/>
      <c r="I1551" s="18"/>
      <c r="J1551" s="37">
        <f>SUM(J1545:K1550)</f>
        <v>46.83</v>
      </c>
      <c r="K1551" s="38"/>
    </row>
    <row r="1552" spans="1:14" ht="15" customHeight="1" x14ac:dyDescent="0.25">
      <c r="A1552" s="22" t="str">
        <f>"TAXA DE BDI ("&amp;BDI&amp;" %)"</f>
        <v>TAXA DE BDI (20,34 %)</v>
      </c>
      <c r="B1552" s="23"/>
      <c r="C1552" s="23"/>
      <c r="D1552" s="23"/>
      <c r="E1552" s="23"/>
      <c r="F1552" s="23"/>
      <c r="G1552" s="24"/>
      <c r="H1552" s="25"/>
      <c r="I1552" s="18"/>
      <c r="J1552" s="37">
        <f>ROUND(J1551*(BDI/100),2)</f>
        <v>9.5299999999999994</v>
      </c>
      <c r="K1552" s="38"/>
    </row>
    <row r="1553" spans="1:14" ht="15" customHeight="1" x14ac:dyDescent="0.25">
      <c r="A1553" s="22" t="s">
        <v>670</v>
      </c>
      <c r="B1553" s="23"/>
      <c r="C1553" s="23"/>
      <c r="D1553" s="23"/>
      <c r="E1553" s="23"/>
      <c r="F1553" s="23"/>
      <c r="G1553" s="24"/>
      <c r="H1553" s="25"/>
      <c r="I1553" s="18"/>
      <c r="J1553" s="37">
        <f>SUM(J1551:K1552)</f>
        <v>56.36</v>
      </c>
      <c r="K1553" s="38"/>
    </row>
    <row r="1554" spans="1:14" ht="15" customHeight="1" x14ac:dyDescent="0.25">
      <c r="A1554" s="3"/>
      <c r="B1554" s="3"/>
      <c r="C1554" s="3"/>
      <c r="D1554" s="3"/>
      <c r="E1554" s="3"/>
      <c r="F1554" s="3"/>
      <c r="G1554" s="3"/>
      <c r="H1554" s="3"/>
      <c r="I1554" s="3"/>
      <c r="J1554" s="3"/>
      <c r="K1554" s="3"/>
    </row>
    <row r="1555" spans="1:14" ht="15" customHeight="1" x14ac:dyDescent="0.25">
      <c r="A1555" s="10" t="s">
        <v>502</v>
      </c>
      <c r="B1555" s="10" t="s">
        <v>32</v>
      </c>
      <c r="C1555" s="70" t="s">
        <v>8</v>
      </c>
      <c r="D1555" s="71"/>
      <c r="E1555" s="71"/>
      <c r="F1555" s="71"/>
      <c r="G1555" s="6" t="s">
        <v>33</v>
      </c>
      <c r="H1555" s="6" t="s">
        <v>503</v>
      </c>
      <c r="I1555" s="6" t="s">
        <v>504</v>
      </c>
      <c r="J1555" s="44" t="s">
        <v>10</v>
      </c>
      <c r="K1555" s="45"/>
    </row>
    <row r="1556" spans="1:14" ht="75" customHeight="1" x14ac:dyDescent="0.25">
      <c r="A1556" s="6" t="s">
        <v>664</v>
      </c>
      <c r="B1556" s="6">
        <v>87640</v>
      </c>
      <c r="C1556" s="76" t="str">
        <f>VLOOKUP(B1556,S!$A:$D,2,FALSE)</f>
        <v>CONTRAPISO EM ARGAMASSA TRAÇO 1:4 (CIMENTO E AREIA), PREPARO MECÂNICO COM BETONEIRA 400 L, APLICADO EM ÁREAS SECAS SOBRE LAJE, ADERIDO, ACABAMENTO NÃO REFORÇADO, ESPESSURA 4CM. AF_07/2021</v>
      </c>
      <c r="D1556" s="76"/>
      <c r="E1556" s="76"/>
      <c r="F1556" s="77"/>
      <c r="G1556" s="6" t="str">
        <f>VLOOKUP(B1556,S!$A:$D,3,FALSE)</f>
        <v>M2</v>
      </c>
      <c r="H1556" s="20"/>
      <c r="I1556" s="20">
        <f>J1562</f>
        <v>42.96</v>
      </c>
      <c r="J1556" s="64"/>
      <c r="K1556" s="65"/>
      <c r="L1556" s="20">
        <f>VLOOKUP(B1556,S!$A:$D,4,FALSE)</f>
        <v>42.96</v>
      </c>
      <c r="M1556" s="6" t="str">
        <f>IF(ROUND((L1556-I1556),2)=0,"OK, confere com a tabela.",IF(ROUND((L1556-I1556),2)&lt;0,"ACIMA ("&amp;TEXT(ROUND(I1556*100/L1556,4),"0,0000")&amp;" %) da tabela.","ABAIXO ("&amp;TEXT(ROUND(I1556*100/L1556,4),"0,0000")&amp;" %) da tabela."))</f>
        <v>OK, confere com a tabela.</v>
      </c>
    </row>
    <row r="1557" spans="1:14" ht="15" customHeight="1" x14ac:dyDescent="0.25">
      <c r="A1557" s="16" t="s">
        <v>506</v>
      </c>
      <c r="B1557" s="16">
        <v>1379</v>
      </c>
      <c r="C1557" s="66" t="str">
        <f>VLOOKUP(B1557,IF(A1557="COMPOSICAO",S!$A:$D,I!$A:$D),2,FALSE)</f>
        <v>CIMENTO PORTLAND COMPOSTO CP II-32</v>
      </c>
      <c r="D1557" s="66"/>
      <c r="E1557" s="66"/>
      <c r="F1557" s="66"/>
      <c r="G1557" s="16" t="str">
        <f>VLOOKUP(B1557,IF(A1557="COMPOSICAO",S!$A:$D,I!$A:$D),3,FALSE)</f>
        <v>KG</v>
      </c>
      <c r="H1557" s="21">
        <f>0.5</f>
        <v>0.5</v>
      </c>
      <c r="I1557" s="17">
        <f>IF(A1557="COMPOSICAO",VLOOKUP("TOTAL - "&amp;B1557,COMPOSICAO_AUX_1!$A:$J,10,FALSE),VLOOKUP(B1557,I!$A:$D,4,FALSE))</f>
        <v>0.7</v>
      </c>
      <c r="J1557" s="37">
        <f>TRUNC(H1557*I1557,2)</f>
        <v>0.35</v>
      </c>
      <c r="K1557" s="38"/>
      <c r="L1557" s="3"/>
      <c r="M1557" s="3"/>
      <c r="N1557" s="3"/>
    </row>
    <row r="1558" spans="1:14" ht="30" customHeight="1" x14ac:dyDescent="0.25">
      <c r="A1558" s="16" t="s">
        <v>506</v>
      </c>
      <c r="B1558" s="16">
        <v>7334</v>
      </c>
      <c r="C1558" s="66" t="str">
        <f>VLOOKUP(B1558,IF(A1558="COMPOSICAO",S!$A:$D,I!$A:$D),2,FALSE)</f>
        <v>ADITIVO ADESIVO LIQUIDO PARA ARGAMASSAS DE REVESTIMENTOS CIMENTICIOS</v>
      </c>
      <c r="D1558" s="66"/>
      <c r="E1558" s="66"/>
      <c r="F1558" s="66"/>
      <c r="G1558" s="16" t="str">
        <f>VLOOKUP(B1558,IF(A1558="COMPOSICAO",S!$A:$D,I!$A:$D),3,FALSE)</f>
        <v>L</v>
      </c>
      <c r="H1558" s="21">
        <f>0.21</f>
        <v>0.21</v>
      </c>
      <c r="I1558" s="17">
        <f>IF(A1558="COMPOSICAO",VLOOKUP("TOTAL - "&amp;B1558,COMPOSICAO_AUX_1!$A:$J,10,FALSE),VLOOKUP(B1558,I!$A:$D,4,FALSE))</f>
        <v>14.3</v>
      </c>
      <c r="J1558" s="37">
        <f>TRUNC(H1558*I1558,2)</f>
        <v>3</v>
      </c>
      <c r="K1558" s="38"/>
      <c r="L1558" s="3"/>
      <c r="M1558" s="3"/>
      <c r="N1558" s="3"/>
    </row>
    <row r="1559" spans="1:14" ht="45" customHeight="1" x14ac:dyDescent="0.25">
      <c r="A1559" s="16" t="s">
        <v>507</v>
      </c>
      <c r="B1559" s="16">
        <v>87301</v>
      </c>
      <c r="C1559" s="66" t="str">
        <f>VLOOKUP(B1559,IF(A1559="COMPOSICAO",S!$A:$D,I!$A:$D),2,FALSE)</f>
        <v>ARGAMASSA TRAÇO 1:4 (EM VOLUME DE CIMENTO E AREIA MÉDIA ÚMIDA) PARA CONTRAPISO, PREPARO MECÂNICO COM BETONEIRA 400 L. AF_08/2019</v>
      </c>
      <c r="D1559" s="66"/>
      <c r="E1559" s="66"/>
      <c r="F1559" s="66"/>
      <c r="G1559" s="16" t="str">
        <f>VLOOKUP(B1559,IF(A1559="COMPOSICAO",S!$A:$D,I!$A:$D),3,FALSE)</f>
        <v>M3</v>
      </c>
      <c r="H1559" s="21">
        <f>0.053</f>
        <v>5.2999999999999999E-2</v>
      </c>
      <c r="I1559" s="17">
        <f>IF(A1559="COMPOSICAO",VLOOKUP("TOTAL - "&amp;B1559,COMPOSICAO_AUX_1!$A:$J,10,FALSE),VLOOKUP(B1559,I!$A:$D,4,FALSE))</f>
        <v>578.21</v>
      </c>
      <c r="J1559" s="37">
        <f>TRUNC(H1559*I1559,2)</f>
        <v>30.64</v>
      </c>
      <c r="K1559" s="38"/>
      <c r="L1559" s="3"/>
      <c r="M1559" s="3"/>
      <c r="N1559" s="3"/>
    </row>
    <row r="1560" spans="1:14" ht="15" customHeight="1" x14ac:dyDescent="0.25">
      <c r="A1560" s="16" t="s">
        <v>507</v>
      </c>
      <c r="B1560" s="16">
        <v>88309</v>
      </c>
      <c r="C1560" s="66" t="str">
        <f>VLOOKUP(B1560,IF(A1560="COMPOSICAO",S!$A:$D,I!$A:$D),2,FALSE)</f>
        <v>PEDREIRO COM ENCARGOS COMPLEMENTARES</v>
      </c>
      <c r="D1560" s="66"/>
      <c r="E1560" s="66"/>
      <c r="F1560" s="66"/>
      <c r="G1560" s="16" t="str">
        <f>VLOOKUP(B1560,IF(A1560="COMPOSICAO",S!$A:$D,I!$A:$D),3,FALSE)</f>
        <v>H</v>
      </c>
      <c r="H1560" s="21">
        <f>0.271</f>
        <v>0.27100000000000002</v>
      </c>
      <c r="I1560" s="17">
        <f>IF(A1560="COMPOSICAO",VLOOKUP("TOTAL - "&amp;B1560,COMPOSICAO_AUX_1!$A:$J,10,FALSE),VLOOKUP(B1560,I!$A:$D,4,FALSE))</f>
        <v>23.539999999999996</v>
      </c>
      <c r="J1560" s="37">
        <f>TRUNC(H1560*I1560,2)</f>
        <v>6.37</v>
      </c>
      <c r="K1560" s="38"/>
      <c r="L1560" s="3"/>
      <c r="M1560" s="3"/>
      <c r="N1560" s="3"/>
    </row>
    <row r="1561" spans="1:14" ht="15" customHeight="1" x14ac:dyDescent="0.25">
      <c r="A1561" s="16" t="s">
        <v>507</v>
      </c>
      <c r="B1561" s="16">
        <v>88316</v>
      </c>
      <c r="C1561" s="66" t="str">
        <f>VLOOKUP(B1561,IF(A1561="COMPOSICAO",S!$A:$D,I!$A:$D),2,FALSE)</f>
        <v>SERVENTE COM ENCARGOS COMPLEMENTARES</v>
      </c>
      <c r="D1561" s="66"/>
      <c r="E1561" s="66"/>
      <c r="F1561" s="66"/>
      <c r="G1561" s="16" t="str">
        <f>VLOOKUP(B1561,IF(A1561="COMPOSICAO",S!$A:$D,I!$A:$D),3,FALSE)</f>
        <v>H</v>
      </c>
      <c r="H1561" s="21">
        <f>0.136</f>
        <v>0.13600000000000001</v>
      </c>
      <c r="I1561" s="17">
        <f>IF(A1561="COMPOSICAO",VLOOKUP("TOTAL - "&amp;B1561,COMPOSICAO_AUX_1!$A:$J,10,FALSE),VLOOKUP(B1561,I!$A:$D,4,FALSE))</f>
        <v>19.150000000000002</v>
      </c>
      <c r="J1561" s="37">
        <f>TRUNC(H1561*I1561,2)</f>
        <v>2.6</v>
      </c>
      <c r="K1561" s="38"/>
      <c r="L1561" s="3"/>
      <c r="M1561" s="3"/>
      <c r="N1561" s="3"/>
    </row>
    <row r="1562" spans="1:14" ht="15" customHeight="1" x14ac:dyDescent="0.25">
      <c r="A1562" s="22" t="s">
        <v>508</v>
      </c>
      <c r="B1562" s="23"/>
      <c r="C1562" s="23"/>
      <c r="D1562" s="23"/>
      <c r="E1562" s="23"/>
      <c r="F1562" s="23"/>
      <c r="G1562" s="24"/>
      <c r="H1562" s="25"/>
      <c r="I1562" s="18"/>
      <c r="J1562" s="37">
        <f>SUM(J1556:K1561)</f>
        <v>42.96</v>
      </c>
      <c r="K1562" s="38"/>
    </row>
    <row r="1563" spans="1:14" ht="15" customHeight="1" x14ac:dyDescent="0.25">
      <c r="A1563" s="22" t="str">
        <f>"TAXA DE BDI ("&amp;BDI&amp;" %)"</f>
        <v>TAXA DE BDI (20,34 %)</v>
      </c>
      <c r="B1563" s="23"/>
      <c r="C1563" s="23"/>
      <c r="D1563" s="23"/>
      <c r="E1563" s="23"/>
      <c r="F1563" s="23"/>
      <c r="G1563" s="24"/>
      <c r="H1563" s="25"/>
      <c r="I1563" s="18"/>
      <c r="J1563" s="37">
        <f>ROUND(J1562*(BDI/100),2)</f>
        <v>8.74</v>
      </c>
      <c r="K1563" s="38"/>
    </row>
    <row r="1564" spans="1:14" ht="15" customHeight="1" x14ac:dyDescent="0.25">
      <c r="A1564" s="22" t="s">
        <v>671</v>
      </c>
      <c r="B1564" s="23"/>
      <c r="C1564" s="23"/>
      <c r="D1564" s="23"/>
      <c r="E1564" s="23"/>
      <c r="F1564" s="23"/>
      <c r="G1564" s="24"/>
      <c r="H1564" s="25"/>
      <c r="I1564" s="18"/>
      <c r="J1564" s="37">
        <f>SUM(J1562:K1563)</f>
        <v>51.7</v>
      </c>
      <c r="K1564" s="38"/>
    </row>
    <row r="1565" spans="1:14" ht="15" customHeight="1" x14ac:dyDescent="0.25">
      <c r="A1565" s="3"/>
      <c r="B1565" s="3"/>
      <c r="C1565" s="3"/>
      <c r="D1565" s="3"/>
      <c r="E1565" s="3"/>
      <c r="F1565" s="3"/>
      <c r="G1565" s="3"/>
      <c r="H1565" s="3"/>
      <c r="I1565" s="3"/>
      <c r="J1565" s="3"/>
      <c r="K1565" s="3"/>
    </row>
    <row r="1566" spans="1:14" ht="15" customHeight="1" x14ac:dyDescent="0.25">
      <c r="A1566" s="10" t="s">
        <v>502</v>
      </c>
      <c r="B1566" s="10" t="s">
        <v>32</v>
      </c>
      <c r="C1566" s="70" t="s">
        <v>8</v>
      </c>
      <c r="D1566" s="71"/>
      <c r="E1566" s="71"/>
      <c r="F1566" s="71"/>
      <c r="G1566" s="6" t="s">
        <v>33</v>
      </c>
      <c r="H1566" s="6" t="s">
        <v>503</v>
      </c>
      <c r="I1566" s="6" t="s">
        <v>504</v>
      </c>
      <c r="J1566" s="44" t="s">
        <v>10</v>
      </c>
      <c r="K1566" s="45"/>
    </row>
    <row r="1567" spans="1:14" ht="30" customHeight="1" x14ac:dyDescent="0.25">
      <c r="A1567" s="6" t="s">
        <v>672</v>
      </c>
      <c r="B1567" s="6" t="s">
        <v>441</v>
      </c>
      <c r="C1567" s="76" t="s">
        <v>673</v>
      </c>
      <c r="D1567" s="76"/>
      <c r="E1567" s="76"/>
      <c r="F1567" s="77"/>
      <c r="G1567" s="6" t="s">
        <v>674</v>
      </c>
      <c r="H1567" s="20"/>
      <c r="I1567" s="20">
        <f>J1569</f>
        <v>2.25</v>
      </c>
      <c r="J1567" s="64"/>
      <c r="K1567" s="65"/>
      <c r="L1567" s="20">
        <v>0</v>
      </c>
      <c r="M1567" s="6" t="s">
        <v>615</v>
      </c>
    </row>
    <row r="1568" spans="1:14" ht="15" customHeight="1" x14ac:dyDescent="0.25">
      <c r="A1568" s="16" t="s">
        <v>506</v>
      </c>
      <c r="B1568" s="16">
        <v>3777</v>
      </c>
      <c r="C1568" s="66" t="str">
        <f>VLOOKUP(B1568,IF(A1568="COMPOSICAO",S!$A:$D,I!$A:$D),2,FALSE)</f>
        <v>LONA PLASTICA PESADA PRETA, E = 150 MICRA</v>
      </c>
      <c r="D1568" s="66"/>
      <c r="E1568" s="66"/>
      <c r="F1568" s="66"/>
      <c r="G1568" s="16" t="str">
        <f>VLOOKUP(B1568,IF(A1568="COMPOSICAO",S!$A:$D,I!$A:$D),3,FALSE)</f>
        <v>M2</v>
      </c>
      <c r="H1568" s="21">
        <f>1</f>
        <v>1</v>
      </c>
      <c r="I1568" s="17">
        <f>IF(A1568="COMPOSICAO",VLOOKUP("TOTAL - "&amp;B1568,COMPOSICAO_AUX_1!$A:$J,10,FALSE),VLOOKUP(B1568,I!$A:$D,4,FALSE))</f>
        <v>2.25</v>
      </c>
      <c r="J1568" s="37">
        <f>TRUNC(H1568*I1568,2)</f>
        <v>2.25</v>
      </c>
      <c r="K1568" s="38"/>
      <c r="L1568" s="3"/>
      <c r="M1568" s="3"/>
      <c r="N1568" s="3"/>
    </row>
    <row r="1569" spans="1:14" ht="15" customHeight="1" x14ac:dyDescent="0.25">
      <c r="A1569" s="22" t="s">
        <v>508</v>
      </c>
      <c r="B1569" s="23"/>
      <c r="C1569" s="23"/>
      <c r="D1569" s="23"/>
      <c r="E1569" s="23"/>
      <c r="F1569" s="23"/>
      <c r="G1569" s="24"/>
      <c r="H1569" s="25"/>
      <c r="I1569" s="18"/>
      <c r="J1569" s="37">
        <f>SUM(J1567:K1568)</f>
        <v>2.25</v>
      </c>
      <c r="K1569" s="38"/>
    </row>
    <row r="1570" spans="1:14" ht="15" customHeight="1" x14ac:dyDescent="0.25">
      <c r="A1570" s="22" t="str">
        <f>"TAXA DE BDI ("&amp;BDI&amp;" %)"</f>
        <v>TAXA DE BDI (20,34 %)</v>
      </c>
      <c r="B1570" s="23"/>
      <c r="C1570" s="23"/>
      <c r="D1570" s="23"/>
      <c r="E1570" s="23"/>
      <c r="F1570" s="23"/>
      <c r="G1570" s="24"/>
      <c r="H1570" s="25"/>
      <c r="I1570" s="18"/>
      <c r="J1570" s="37">
        <f>ROUND(J1569*(BDI/100),2)</f>
        <v>0.46</v>
      </c>
      <c r="K1570" s="38"/>
    </row>
    <row r="1571" spans="1:14" ht="15" customHeight="1" x14ac:dyDescent="0.25">
      <c r="A1571" s="22" t="s">
        <v>675</v>
      </c>
      <c r="B1571" s="23"/>
      <c r="C1571" s="23"/>
      <c r="D1571" s="23"/>
      <c r="E1571" s="23"/>
      <c r="F1571" s="23"/>
      <c r="G1571" s="24"/>
      <c r="H1571" s="25"/>
      <c r="I1571" s="18"/>
      <c r="J1571" s="37">
        <f>SUM(J1569:K1570)</f>
        <v>2.71</v>
      </c>
      <c r="K1571" s="38"/>
    </row>
    <row r="1572" spans="1:14" ht="15" customHeight="1" x14ac:dyDescent="0.25">
      <c r="A1572" s="3"/>
      <c r="B1572" s="3"/>
      <c r="C1572" s="3"/>
      <c r="D1572" s="3"/>
      <c r="E1572" s="3"/>
      <c r="F1572" s="3"/>
      <c r="G1572" s="3"/>
      <c r="H1572" s="3"/>
      <c r="I1572" s="3"/>
      <c r="J1572" s="3"/>
      <c r="K1572" s="3"/>
    </row>
    <row r="1573" spans="1:14" ht="15" customHeight="1" x14ac:dyDescent="0.25">
      <c r="A1573" s="10" t="s">
        <v>502</v>
      </c>
      <c r="B1573" s="10" t="s">
        <v>32</v>
      </c>
      <c r="C1573" s="70" t="s">
        <v>8</v>
      </c>
      <c r="D1573" s="71"/>
      <c r="E1573" s="71"/>
      <c r="F1573" s="71"/>
      <c r="G1573" s="6" t="s">
        <v>33</v>
      </c>
      <c r="H1573" s="6" t="s">
        <v>503</v>
      </c>
      <c r="I1573" s="6" t="s">
        <v>504</v>
      </c>
      <c r="J1573" s="44" t="s">
        <v>10</v>
      </c>
      <c r="K1573" s="45"/>
    </row>
    <row r="1574" spans="1:14" ht="30" customHeight="1" x14ac:dyDescent="0.25">
      <c r="A1574" s="6" t="s">
        <v>676</v>
      </c>
      <c r="B1574" s="6">
        <v>102233</v>
      </c>
      <c r="C1574" s="76" t="str">
        <f>VLOOKUP(B1574,S!$A:$D,2,FALSE)</f>
        <v>PINTURA IMUNIZANTE PARA MADEIRA, 1 DEMÃO. AF_01/2021</v>
      </c>
      <c r="D1574" s="76"/>
      <c r="E1574" s="76"/>
      <c r="F1574" s="77"/>
      <c r="G1574" s="6" t="str">
        <f>VLOOKUP(B1574,S!$A:$D,3,FALSE)</f>
        <v>M2</v>
      </c>
      <c r="H1574" s="20"/>
      <c r="I1574" s="20">
        <f>J1577</f>
        <v>9.9499999999999993</v>
      </c>
      <c r="J1574" s="64"/>
      <c r="K1574" s="65"/>
      <c r="L1574" s="20">
        <f>VLOOKUP(B1574,S!$A:$D,4,FALSE)</f>
        <v>9.9499999999999993</v>
      </c>
      <c r="M1574" s="6" t="str">
        <f>IF(ROUND((L1574-I1574),2)=0,"OK, confere com a tabela.",IF(ROUND((L1574-I1574),2)&lt;0,"ACIMA ("&amp;TEXT(ROUND(I1574*100/L1574,4),"0,0000")&amp;" %) da tabela.","ABAIXO ("&amp;TEXT(ROUND(I1574*100/L1574,4),"0,0000")&amp;" %) da tabela."))</f>
        <v>OK, confere com a tabela.</v>
      </c>
    </row>
    <row r="1575" spans="1:14" ht="15" customHeight="1" x14ac:dyDescent="0.25">
      <c r="A1575" s="16" t="s">
        <v>506</v>
      </c>
      <c r="B1575" s="16">
        <v>7340</v>
      </c>
      <c r="C1575" s="66" t="str">
        <f>VLOOKUP(B1575,IF(A1575="COMPOSICAO",S!$A:$D,I!$A:$D),2,FALSE)</f>
        <v>IMUNIZANTE PARA MADEIRA, INCOLOR</v>
      </c>
      <c r="D1575" s="66"/>
      <c r="E1575" s="66"/>
      <c r="F1575" s="66"/>
      <c r="G1575" s="16" t="str">
        <f>VLOOKUP(B1575,IF(A1575="COMPOSICAO",S!$A:$D,I!$A:$D),3,FALSE)</f>
        <v>L</v>
      </c>
      <c r="H1575" s="21">
        <f>0.1629</f>
        <v>0.16289999999999999</v>
      </c>
      <c r="I1575" s="17">
        <f>IF(A1575="COMPOSICAO",VLOOKUP("TOTAL - "&amp;B1575,COMPOSICAO_AUX_1!$A:$J,10,FALSE),VLOOKUP(B1575,I!$A:$D,4,FALSE))</f>
        <v>26.7</v>
      </c>
      <c r="J1575" s="37">
        <f>TRUNC(H1575*I1575,2)</f>
        <v>4.34</v>
      </c>
      <c r="K1575" s="38"/>
      <c r="L1575" s="3"/>
      <c r="M1575" s="3"/>
      <c r="N1575" s="3"/>
    </row>
    <row r="1576" spans="1:14" ht="15" customHeight="1" x14ac:dyDescent="0.25">
      <c r="A1576" s="16" t="s">
        <v>507</v>
      </c>
      <c r="B1576" s="16">
        <v>88310</v>
      </c>
      <c r="C1576" s="66" t="str">
        <f>VLOOKUP(B1576,IF(A1576="COMPOSICAO",S!$A:$D,I!$A:$D),2,FALSE)</f>
        <v>PINTOR COM ENCARGOS COMPLEMENTARES</v>
      </c>
      <c r="D1576" s="66"/>
      <c r="E1576" s="66"/>
      <c r="F1576" s="66"/>
      <c r="G1576" s="16" t="str">
        <f>VLOOKUP(B1576,IF(A1576="COMPOSICAO",S!$A:$D,I!$A:$D),3,FALSE)</f>
        <v>H</v>
      </c>
      <c r="H1576" s="21">
        <f>0.2265</f>
        <v>0.22650000000000001</v>
      </c>
      <c r="I1576" s="17">
        <f>IF(A1576="COMPOSICAO",VLOOKUP("TOTAL - "&amp;B1576,COMPOSICAO_AUX_1!$A:$J,10,FALSE),VLOOKUP(B1576,I!$A:$D,4,FALSE))</f>
        <v>24.779999999999998</v>
      </c>
      <c r="J1576" s="37">
        <f>TRUNC(H1576*I1576,2)</f>
        <v>5.61</v>
      </c>
      <c r="K1576" s="38"/>
      <c r="L1576" s="3"/>
      <c r="M1576" s="3"/>
      <c r="N1576" s="3"/>
    </row>
    <row r="1577" spans="1:14" ht="15" customHeight="1" x14ac:dyDescent="0.25">
      <c r="A1577" s="22" t="s">
        <v>508</v>
      </c>
      <c r="B1577" s="23"/>
      <c r="C1577" s="23"/>
      <c r="D1577" s="23"/>
      <c r="E1577" s="23"/>
      <c r="F1577" s="23"/>
      <c r="G1577" s="24"/>
      <c r="H1577" s="25"/>
      <c r="I1577" s="18"/>
      <c r="J1577" s="37">
        <f>SUM(J1574:K1576)</f>
        <v>9.9499999999999993</v>
      </c>
      <c r="K1577" s="38"/>
    </row>
    <row r="1578" spans="1:14" ht="15" customHeight="1" x14ac:dyDescent="0.25">
      <c r="A1578" s="22" t="str">
        <f>"TAXA DE BDI ("&amp;BDI&amp;" %)"</f>
        <v>TAXA DE BDI (20,34 %)</v>
      </c>
      <c r="B1578" s="23"/>
      <c r="C1578" s="23"/>
      <c r="D1578" s="23"/>
      <c r="E1578" s="23"/>
      <c r="F1578" s="23"/>
      <c r="G1578" s="24"/>
      <c r="H1578" s="25"/>
      <c r="I1578" s="18"/>
      <c r="J1578" s="37">
        <f>ROUND(J1577*(BDI/100),2)</f>
        <v>2.02</v>
      </c>
      <c r="K1578" s="38"/>
    </row>
    <row r="1579" spans="1:14" ht="15" customHeight="1" x14ac:dyDescent="0.25">
      <c r="A1579" s="22" t="s">
        <v>677</v>
      </c>
      <c r="B1579" s="23"/>
      <c r="C1579" s="23"/>
      <c r="D1579" s="23"/>
      <c r="E1579" s="23"/>
      <c r="F1579" s="23"/>
      <c r="G1579" s="24"/>
      <c r="H1579" s="25"/>
      <c r="I1579" s="18"/>
      <c r="J1579" s="37">
        <f>SUM(J1577:K1578)</f>
        <v>11.969999999999999</v>
      </c>
      <c r="K1579" s="38"/>
    </row>
    <row r="1580" spans="1:14" ht="15" customHeight="1" x14ac:dyDescent="0.25">
      <c r="A1580" s="3"/>
      <c r="B1580" s="3"/>
      <c r="C1580" s="3"/>
      <c r="D1580" s="3"/>
      <c r="E1580" s="3"/>
      <c r="F1580" s="3"/>
      <c r="G1580" s="3"/>
      <c r="H1580" s="3"/>
      <c r="I1580" s="3"/>
      <c r="J1580" s="3"/>
      <c r="K1580" s="3"/>
    </row>
    <row r="1581" spans="1:14" ht="15" customHeight="1" x14ac:dyDescent="0.25">
      <c r="A1581" s="10" t="s">
        <v>502</v>
      </c>
      <c r="B1581" s="10" t="s">
        <v>32</v>
      </c>
      <c r="C1581" s="70" t="s">
        <v>8</v>
      </c>
      <c r="D1581" s="71"/>
      <c r="E1581" s="71"/>
      <c r="F1581" s="71"/>
      <c r="G1581" s="6" t="s">
        <v>33</v>
      </c>
      <c r="H1581" s="6" t="s">
        <v>503</v>
      </c>
      <c r="I1581" s="6" t="s">
        <v>504</v>
      </c>
      <c r="J1581" s="44" t="s">
        <v>10</v>
      </c>
      <c r="K1581" s="45"/>
    </row>
    <row r="1582" spans="1:14" ht="60" customHeight="1" x14ac:dyDescent="0.25">
      <c r="A1582" s="6" t="s">
        <v>678</v>
      </c>
      <c r="B1582" s="6">
        <v>92539</v>
      </c>
      <c r="C1582" s="76" t="str">
        <f>VLOOKUP(B1582,S!$A:$D,2,FALSE)</f>
        <v>TRAMA DE MADEIRA COMPOSTA POR RIPAS, CAIBROS E TERÇAS PARA TELHADOS DE ATÉ 2 ÁGUAS PARA TELHA DE ENCAIXE DE CERÂMICA OU DE CONCRETO, INCLUSO TRANSPORTE VERTICAL. AF_07/2019</v>
      </c>
      <c r="D1582" s="76"/>
      <c r="E1582" s="76"/>
      <c r="F1582" s="77"/>
      <c r="G1582" s="6" t="str">
        <f>VLOOKUP(B1582,S!$A:$D,3,FALSE)</f>
        <v>M2</v>
      </c>
      <c r="H1582" s="20"/>
      <c r="I1582" s="20">
        <f>J1593</f>
        <v>69.08</v>
      </c>
      <c r="J1582" s="64"/>
      <c r="K1582" s="65"/>
      <c r="L1582" s="20">
        <f>VLOOKUP(B1582,S!$A:$D,4,FALSE)</f>
        <v>69.08</v>
      </c>
      <c r="M1582" s="6" t="str">
        <f>IF(ROUND((L1582-I1582),2)=0,"OK, confere com a tabela.",IF(ROUND((L1582-I1582),2)&lt;0,"ACIMA ("&amp;TEXT(ROUND(I1582*100/L1582,4),"0,0000")&amp;" %) da tabela.","ABAIXO ("&amp;TEXT(ROUND(I1582*100/L1582,4),"0,0000")&amp;" %) da tabela."))</f>
        <v>OK, confere com a tabela.</v>
      </c>
    </row>
    <row r="1583" spans="1:14" ht="45" customHeight="1" x14ac:dyDescent="0.25">
      <c r="A1583" s="16" t="s">
        <v>506</v>
      </c>
      <c r="B1583" s="16">
        <v>4408</v>
      </c>
      <c r="C1583" s="66" t="str">
        <f>VLOOKUP(B1583,IF(A1583="COMPOSICAO",S!$A:$D,I!$A:$D),2,FALSE)</f>
        <v>RIPA NAO APARELHADA,  *1,5 X 5* CM, EM MACARANDUBA, ANGELIM OU EQUIVALENTE DA REGIAO -  BRUTA</v>
      </c>
      <c r="D1583" s="66"/>
      <c r="E1583" s="66"/>
      <c r="F1583" s="66"/>
      <c r="G1583" s="16" t="str">
        <f>VLOOKUP(B1583,IF(A1583="COMPOSICAO",S!$A:$D,I!$A:$D),3,FALSE)</f>
        <v>M</v>
      </c>
      <c r="H1583" s="21">
        <f>3.292</f>
        <v>3.2919999999999998</v>
      </c>
      <c r="I1583" s="17">
        <f>IF(A1583="COMPOSICAO",VLOOKUP("TOTAL - "&amp;B1583,COMPOSICAO_AUX_1!$A:$J,10,FALSE),VLOOKUP(B1583,I!$A:$D,4,FALSE))</f>
        <v>2.2599999999999998</v>
      </c>
      <c r="J1583" s="37">
        <f t="shared" ref="J1583:J1592" si="38">TRUNC(H1583*I1583,2)</f>
        <v>7.43</v>
      </c>
      <c r="K1583" s="38"/>
      <c r="L1583" s="3"/>
      <c r="M1583" s="3"/>
      <c r="N1583" s="3"/>
    </row>
    <row r="1584" spans="1:14" ht="30" customHeight="1" x14ac:dyDescent="0.25">
      <c r="A1584" s="16" t="s">
        <v>506</v>
      </c>
      <c r="B1584" s="16">
        <v>4425</v>
      </c>
      <c r="C1584" s="66" t="str">
        <f>VLOOKUP(B1584,IF(A1584="COMPOSICAO",S!$A:$D,I!$A:$D),2,FALSE)</f>
        <v>VIGA NAO APARELHADA  *6 X 12* CM, EM MACARANDUBA, ANGELIM OU EQUIVALENTE DA REGIAO - BRUTA</v>
      </c>
      <c r="D1584" s="66"/>
      <c r="E1584" s="66"/>
      <c r="F1584" s="66"/>
      <c r="G1584" s="16" t="str">
        <f>VLOOKUP(B1584,IF(A1584="COMPOSICAO",S!$A:$D,I!$A:$D),3,FALSE)</f>
        <v>M</v>
      </c>
      <c r="H1584" s="21">
        <f>0.658</f>
        <v>0.65800000000000003</v>
      </c>
      <c r="I1584" s="17">
        <f>IF(A1584="COMPOSICAO",VLOOKUP("TOTAL - "&amp;B1584,COMPOSICAO_AUX_1!$A:$J,10,FALSE),VLOOKUP(B1584,I!$A:$D,4,FALSE))</f>
        <v>25.15</v>
      </c>
      <c r="J1584" s="37">
        <f t="shared" si="38"/>
        <v>16.54</v>
      </c>
      <c r="K1584" s="38"/>
      <c r="L1584" s="3"/>
      <c r="M1584" s="3"/>
      <c r="N1584" s="3"/>
    </row>
    <row r="1585" spans="1:14" ht="45" customHeight="1" x14ac:dyDescent="0.25">
      <c r="A1585" s="16" t="s">
        <v>506</v>
      </c>
      <c r="B1585" s="16">
        <v>4430</v>
      </c>
      <c r="C1585" s="66" t="str">
        <f>VLOOKUP(B1585,IF(A1585="COMPOSICAO",S!$A:$D,I!$A:$D),2,FALSE)</f>
        <v>CAIBRO NAO APARELHADO *5 X 6* CM, EM MACARANDUBA, ANGELIM OU EQUIVALENTE DA REGIAO -  BRUTA</v>
      </c>
      <c r="D1585" s="66"/>
      <c r="E1585" s="66"/>
      <c r="F1585" s="66"/>
      <c r="G1585" s="16" t="str">
        <f>VLOOKUP(B1585,IF(A1585="COMPOSICAO",S!$A:$D,I!$A:$D),3,FALSE)</f>
        <v>M</v>
      </c>
      <c r="H1585" s="21">
        <f>1.956</f>
        <v>1.956</v>
      </c>
      <c r="I1585" s="17">
        <f>IF(A1585="COMPOSICAO",VLOOKUP("TOTAL - "&amp;B1585,COMPOSICAO_AUX_1!$A:$J,10,FALSE),VLOOKUP(B1585,I!$A:$D,4,FALSE))</f>
        <v>11.89</v>
      </c>
      <c r="J1585" s="37">
        <f t="shared" si="38"/>
        <v>23.25</v>
      </c>
      <c r="K1585" s="38"/>
      <c r="L1585" s="3"/>
      <c r="M1585" s="3"/>
      <c r="N1585" s="3"/>
    </row>
    <row r="1586" spans="1:14" ht="30" customHeight="1" x14ac:dyDescent="0.25">
      <c r="A1586" s="16" t="s">
        <v>506</v>
      </c>
      <c r="B1586" s="16">
        <v>20247</v>
      </c>
      <c r="C1586" s="66" t="str">
        <f>VLOOKUP(B1586,IF(A1586="COMPOSICAO",S!$A:$D,I!$A:$D),2,FALSE)</f>
        <v>PREGO DE ACO POLIDO COM CABECA 15 X 15 (1 1/4 X 13)</v>
      </c>
      <c r="D1586" s="66"/>
      <c r="E1586" s="66"/>
      <c r="F1586" s="66"/>
      <c r="G1586" s="16" t="str">
        <f>VLOOKUP(B1586,IF(A1586="COMPOSICAO",S!$A:$D,I!$A:$D),3,FALSE)</f>
        <v>KG</v>
      </c>
      <c r="H1586" s="21">
        <f>0.07</f>
        <v>7.0000000000000007E-2</v>
      </c>
      <c r="I1586" s="17">
        <f>IF(A1586="COMPOSICAO",VLOOKUP("TOTAL - "&amp;B1586,COMPOSICAO_AUX_1!$A:$J,10,FALSE),VLOOKUP(B1586,I!$A:$D,4,FALSE))</f>
        <v>24.78</v>
      </c>
      <c r="J1586" s="37">
        <f t="shared" si="38"/>
        <v>1.73</v>
      </c>
      <c r="K1586" s="38"/>
      <c r="L1586" s="3"/>
      <c r="M1586" s="3"/>
      <c r="N1586" s="3"/>
    </row>
    <row r="1587" spans="1:14" ht="30" customHeight="1" x14ac:dyDescent="0.25">
      <c r="A1587" s="16" t="s">
        <v>506</v>
      </c>
      <c r="B1587" s="16">
        <v>39027</v>
      </c>
      <c r="C1587" s="66" t="str">
        <f>VLOOKUP(B1587,IF(A1587="COMPOSICAO",S!$A:$D,I!$A:$D),2,FALSE)</f>
        <v>PREGO DE ACO POLIDO COM CABECA 19  X 36 (3 1/4  X  9)</v>
      </c>
      <c r="D1587" s="66"/>
      <c r="E1587" s="66"/>
      <c r="F1587" s="66"/>
      <c r="G1587" s="16" t="str">
        <f>VLOOKUP(B1587,IF(A1587="COMPOSICAO",S!$A:$D,I!$A:$D),3,FALSE)</f>
        <v>KG</v>
      </c>
      <c r="H1587" s="21">
        <f>0.05</f>
        <v>0.05</v>
      </c>
      <c r="I1587" s="17">
        <f>IF(A1587="COMPOSICAO",VLOOKUP("TOTAL - "&amp;B1587,COMPOSICAO_AUX_1!$A:$J,10,FALSE),VLOOKUP(B1587,I!$A:$D,4,FALSE))</f>
        <v>22.36</v>
      </c>
      <c r="J1587" s="37">
        <f t="shared" si="38"/>
        <v>1.1100000000000001</v>
      </c>
      <c r="K1587" s="38"/>
      <c r="L1587" s="3"/>
      <c r="M1587" s="3"/>
      <c r="N1587" s="3"/>
    </row>
    <row r="1588" spans="1:14" ht="30" customHeight="1" x14ac:dyDescent="0.25">
      <c r="A1588" s="16" t="s">
        <v>506</v>
      </c>
      <c r="B1588" s="16">
        <v>40568</v>
      </c>
      <c r="C1588" s="66" t="str">
        <f>VLOOKUP(B1588,IF(A1588="COMPOSICAO",S!$A:$D,I!$A:$D),2,FALSE)</f>
        <v>PREGO DE ACO POLIDO COM CABECA 22 X 48 (4 1/4 X 5)</v>
      </c>
      <c r="D1588" s="66"/>
      <c r="E1588" s="66"/>
      <c r="F1588" s="66"/>
      <c r="G1588" s="16" t="str">
        <f>VLOOKUP(B1588,IF(A1588="COMPOSICAO",S!$A:$D,I!$A:$D),3,FALSE)</f>
        <v>KG</v>
      </c>
      <c r="H1588" s="21">
        <f>0.03</f>
        <v>0.03</v>
      </c>
      <c r="I1588" s="17">
        <f>IF(A1588="COMPOSICAO",VLOOKUP("TOTAL - "&amp;B1588,COMPOSICAO_AUX_1!$A:$J,10,FALSE),VLOOKUP(B1588,I!$A:$D,4,FALSE))</f>
        <v>22.55</v>
      </c>
      <c r="J1588" s="37">
        <f t="shared" si="38"/>
        <v>0.67</v>
      </c>
      <c r="K1588" s="38"/>
      <c r="L1588" s="3"/>
      <c r="M1588" s="3"/>
      <c r="N1588" s="3"/>
    </row>
    <row r="1589" spans="1:14" ht="30" customHeight="1" x14ac:dyDescent="0.25">
      <c r="A1589" s="16" t="s">
        <v>507</v>
      </c>
      <c r="B1589" s="16">
        <v>88239</v>
      </c>
      <c r="C1589" s="66" t="str">
        <f>VLOOKUP(B1589,IF(A1589="COMPOSICAO",S!$A:$D,I!$A:$D),2,FALSE)</f>
        <v>AJUDANTE DE CARPINTEIRO COM ENCARGOS COMPLEMENTARES</v>
      </c>
      <c r="D1589" s="66"/>
      <c r="E1589" s="66"/>
      <c r="F1589" s="66"/>
      <c r="G1589" s="16" t="str">
        <f>VLOOKUP(B1589,IF(A1589="COMPOSICAO",S!$A:$D,I!$A:$D),3,FALSE)</f>
        <v>H</v>
      </c>
      <c r="H1589" s="21">
        <f>0.407</f>
        <v>0.40699999999999997</v>
      </c>
      <c r="I1589" s="17">
        <f>IF(A1589="COMPOSICAO",VLOOKUP("TOTAL - "&amp;B1589,COMPOSICAO_AUX_1!$A:$J,10,FALSE),VLOOKUP(B1589,I!$A:$D,4,FALSE))</f>
        <v>18.62</v>
      </c>
      <c r="J1589" s="37">
        <f t="shared" si="38"/>
        <v>7.57</v>
      </c>
      <c r="K1589" s="38"/>
      <c r="L1589" s="3"/>
      <c r="M1589" s="3"/>
      <c r="N1589" s="3"/>
    </row>
    <row r="1590" spans="1:14" ht="30" customHeight="1" x14ac:dyDescent="0.25">
      <c r="A1590" s="16" t="s">
        <v>507</v>
      </c>
      <c r="B1590" s="16">
        <v>88262</v>
      </c>
      <c r="C1590" s="66" t="str">
        <f>VLOOKUP(B1590,IF(A1590="COMPOSICAO",S!$A:$D,I!$A:$D),2,FALSE)</f>
        <v>CARPINTEIRO DE FORMAS COM ENCARGOS COMPLEMENTARES</v>
      </c>
      <c r="D1590" s="66"/>
      <c r="E1590" s="66"/>
      <c r="F1590" s="66"/>
      <c r="G1590" s="16" t="str">
        <f>VLOOKUP(B1590,IF(A1590="COMPOSICAO",S!$A:$D,I!$A:$D),3,FALSE)</f>
        <v>H</v>
      </c>
      <c r="H1590" s="21">
        <f>0.367</f>
        <v>0.36699999999999999</v>
      </c>
      <c r="I1590" s="17">
        <f>IF(A1590="COMPOSICAO",VLOOKUP("TOTAL - "&amp;B1590,COMPOSICAO_AUX_1!$A:$J,10,FALSE),VLOOKUP(B1590,I!$A:$D,4,FALSE))</f>
        <v>22.429999999999996</v>
      </c>
      <c r="J1590" s="37">
        <f t="shared" si="38"/>
        <v>8.23</v>
      </c>
      <c r="K1590" s="38"/>
      <c r="L1590" s="3"/>
      <c r="M1590" s="3"/>
      <c r="N1590" s="3"/>
    </row>
    <row r="1591" spans="1:14" ht="45" customHeight="1" x14ac:dyDescent="0.25">
      <c r="A1591" s="16" t="s">
        <v>507</v>
      </c>
      <c r="B1591" s="16">
        <v>93281</v>
      </c>
      <c r="C1591" s="66" t="str">
        <f>VLOOKUP(B1591,IF(A1591="COMPOSICAO",S!$A:$D,I!$A:$D),2,FALSE)</f>
        <v>GUINCHO ELÉTRICO DE COLUNA, CAPACIDADE 400 KG, COM MOTO FREIO, MOTOR TRIFÁSICO DE 1,25 CV - CHP DIURNO. AF_03/2016</v>
      </c>
      <c r="D1591" s="66"/>
      <c r="E1591" s="66"/>
      <c r="F1591" s="66"/>
      <c r="G1591" s="16" t="str">
        <f>VLOOKUP(B1591,IF(A1591="COMPOSICAO",S!$A:$D,I!$A:$D),3,FALSE)</f>
        <v>CHP</v>
      </c>
      <c r="H1591" s="21">
        <f>0.0431</f>
        <v>4.3099999999999999E-2</v>
      </c>
      <c r="I1591" s="17">
        <f>IF(A1591="COMPOSICAO",VLOOKUP("TOTAL - "&amp;B1591,COMPOSICAO_AUX_1!$A:$J,10,FALSE),VLOOKUP(B1591,I!$A:$D,4,FALSE))</f>
        <v>25.400000000000002</v>
      </c>
      <c r="J1591" s="37">
        <f t="shared" si="38"/>
        <v>1.0900000000000001</v>
      </c>
      <c r="K1591" s="38"/>
      <c r="L1591" s="3"/>
      <c r="M1591" s="3"/>
      <c r="N1591" s="3"/>
    </row>
    <row r="1592" spans="1:14" ht="45" customHeight="1" x14ac:dyDescent="0.25">
      <c r="A1592" s="16" t="s">
        <v>507</v>
      </c>
      <c r="B1592" s="16">
        <v>93282</v>
      </c>
      <c r="C1592" s="66" t="str">
        <f>VLOOKUP(B1592,IF(A1592="COMPOSICAO",S!$A:$D,I!$A:$D),2,FALSE)</f>
        <v>GUINCHO ELÉTRICO DE COLUNA, CAPACIDADE 400 KG, COM MOTO FREIO, MOTOR TRIFÁSICO DE 1,25 CV - CHI DIURNO. AF_03/2016</v>
      </c>
      <c r="D1592" s="66"/>
      <c r="E1592" s="66"/>
      <c r="F1592" s="66"/>
      <c r="G1592" s="16" t="str">
        <f>VLOOKUP(B1592,IF(A1592="COMPOSICAO",S!$A:$D,I!$A:$D),3,FALSE)</f>
        <v>CHI</v>
      </c>
      <c r="H1592" s="21">
        <f>0.0598</f>
        <v>5.9799999999999999E-2</v>
      </c>
      <c r="I1592" s="17">
        <f>IF(A1592="COMPOSICAO",VLOOKUP("TOTAL - "&amp;B1592,COMPOSICAO_AUX_1!$A:$J,10,FALSE),VLOOKUP(B1592,I!$A:$D,4,FALSE))</f>
        <v>24.450000000000003</v>
      </c>
      <c r="J1592" s="37">
        <f t="shared" si="38"/>
        <v>1.46</v>
      </c>
      <c r="K1592" s="38"/>
      <c r="L1592" s="3"/>
      <c r="M1592" s="3"/>
      <c r="N1592" s="3"/>
    </row>
    <row r="1593" spans="1:14" ht="15" customHeight="1" x14ac:dyDescent="0.25">
      <c r="A1593" s="22" t="s">
        <v>508</v>
      </c>
      <c r="B1593" s="23"/>
      <c r="C1593" s="23"/>
      <c r="D1593" s="23"/>
      <c r="E1593" s="23"/>
      <c r="F1593" s="23"/>
      <c r="G1593" s="24"/>
      <c r="H1593" s="25"/>
      <c r="I1593" s="18"/>
      <c r="J1593" s="37">
        <f>SUM(J1582:K1592)</f>
        <v>69.08</v>
      </c>
      <c r="K1593" s="38"/>
    </row>
    <row r="1594" spans="1:14" ht="15" customHeight="1" x14ac:dyDescent="0.25">
      <c r="A1594" s="22" t="str">
        <f>"TAXA DE BDI ("&amp;BDI&amp;" %)"</f>
        <v>TAXA DE BDI (20,34 %)</v>
      </c>
      <c r="B1594" s="23"/>
      <c r="C1594" s="23"/>
      <c r="D1594" s="23"/>
      <c r="E1594" s="23"/>
      <c r="F1594" s="23"/>
      <c r="G1594" s="24"/>
      <c r="H1594" s="25"/>
      <c r="I1594" s="18"/>
      <c r="J1594" s="37">
        <f>ROUND(J1593*(BDI/100),2)</f>
        <v>14.05</v>
      </c>
      <c r="K1594" s="38"/>
    </row>
    <row r="1595" spans="1:14" ht="15" customHeight="1" x14ac:dyDescent="0.25">
      <c r="A1595" s="22" t="s">
        <v>679</v>
      </c>
      <c r="B1595" s="23"/>
      <c r="C1595" s="23"/>
      <c r="D1595" s="23"/>
      <c r="E1595" s="23"/>
      <c r="F1595" s="23"/>
      <c r="G1595" s="24"/>
      <c r="H1595" s="25"/>
      <c r="I1595" s="18"/>
      <c r="J1595" s="37">
        <f>SUM(J1593:K1594)</f>
        <v>83.13</v>
      </c>
      <c r="K1595" s="38"/>
    </row>
    <row r="1596" spans="1:14" ht="15" customHeight="1" x14ac:dyDescent="0.25">
      <c r="A1596" s="3"/>
      <c r="B1596" s="3"/>
      <c r="C1596" s="3"/>
      <c r="D1596" s="3"/>
      <c r="E1596" s="3"/>
      <c r="F1596" s="3"/>
      <c r="G1596" s="3"/>
      <c r="H1596" s="3"/>
      <c r="I1596" s="3"/>
      <c r="J1596" s="3"/>
      <c r="K1596" s="3"/>
    </row>
    <row r="1597" spans="1:14" ht="15" customHeight="1" x14ac:dyDescent="0.25">
      <c r="A1597" s="10" t="s">
        <v>502</v>
      </c>
      <c r="B1597" s="10" t="s">
        <v>32</v>
      </c>
      <c r="C1597" s="70" t="s">
        <v>8</v>
      </c>
      <c r="D1597" s="71"/>
      <c r="E1597" s="71"/>
      <c r="F1597" s="71"/>
      <c r="G1597" s="6" t="s">
        <v>33</v>
      </c>
      <c r="H1597" s="6" t="s">
        <v>503</v>
      </c>
      <c r="I1597" s="6" t="s">
        <v>504</v>
      </c>
      <c r="J1597" s="44" t="s">
        <v>10</v>
      </c>
      <c r="K1597" s="45"/>
    </row>
    <row r="1598" spans="1:14" ht="45" customHeight="1" x14ac:dyDescent="0.25">
      <c r="A1598" s="6" t="s">
        <v>678</v>
      </c>
      <c r="B1598" s="6">
        <v>94440</v>
      </c>
      <c r="C1598" s="76" t="str">
        <f>VLOOKUP(B1598,S!$A:$D,2,FALSE)</f>
        <v>TELHAMENTO COM TELHA CERÂMICA DE ENCAIXE, TIPO FRANCESA, COM ATÉ 2 ÁGUAS, INCLUSO TRANSPORTE VERTICAL. AF_07/2019</v>
      </c>
      <c r="D1598" s="76"/>
      <c r="E1598" s="76"/>
      <c r="F1598" s="77"/>
      <c r="G1598" s="6" t="str">
        <f>VLOOKUP(B1598,S!$A:$D,3,FALSE)</f>
        <v>M2</v>
      </c>
      <c r="H1598" s="20"/>
      <c r="I1598" s="20">
        <f>J1604</f>
        <v>25.81</v>
      </c>
      <c r="J1598" s="64"/>
      <c r="K1598" s="65"/>
      <c r="L1598" s="20">
        <f>VLOOKUP(B1598,S!$A:$D,4,FALSE)</f>
        <v>25.81</v>
      </c>
      <c r="M1598" s="6" t="str">
        <f>IF(ROUND((L1598-I1598),2)=0,"OK, confere com a tabela.",IF(ROUND((L1598-I1598),2)&lt;0,"ACIMA ("&amp;TEXT(ROUND(I1598*100/L1598,4),"0,0000")&amp;" %) da tabela.","ABAIXO ("&amp;TEXT(ROUND(I1598*100/L1598,4),"0,0000")&amp;" %) da tabela."))</f>
        <v>OK, confere com a tabela.</v>
      </c>
    </row>
    <row r="1599" spans="1:14" ht="60" customHeight="1" x14ac:dyDescent="0.25">
      <c r="A1599" s="16" t="s">
        <v>506</v>
      </c>
      <c r="B1599" s="16">
        <v>7175</v>
      </c>
      <c r="C1599" s="66" t="str">
        <f>VLOOKUP(B1599,IF(A1599="COMPOSICAO",S!$A:$D,I!$A:$D),2,FALSE)</f>
        <v>TELHA DE BARRO / CERAMICA, NAO ESMALTADA, TIPO ROMANA, AMERICANA, PORTUGUESA, FRANCESA, COMPRIMENTO DE *41* CM,  RENDIMENTO DE *16* TELHAS/M2</v>
      </c>
      <c r="D1599" s="66"/>
      <c r="E1599" s="66"/>
      <c r="F1599" s="66"/>
      <c r="G1599" s="16" t="str">
        <f>VLOOKUP(B1599,IF(A1599="COMPOSICAO",S!$A:$D,I!$A:$D),3,FALSE)</f>
        <v>UN</v>
      </c>
      <c r="H1599" s="21">
        <f>17.749</f>
        <v>17.748999999999999</v>
      </c>
      <c r="I1599" s="17">
        <f>IF(A1599="COMPOSICAO",VLOOKUP("TOTAL - "&amp;B1599,COMPOSICAO_AUX_1!$A:$J,10,FALSE),VLOOKUP(B1599,I!$A:$D,4,FALSE))</f>
        <v>1</v>
      </c>
      <c r="J1599" s="37">
        <f>TRUNC(H1599*I1599,2)</f>
        <v>17.739999999999998</v>
      </c>
      <c r="K1599" s="38"/>
      <c r="L1599" s="3"/>
      <c r="M1599" s="3"/>
      <c r="N1599" s="3"/>
    </row>
    <row r="1600" spans="1:14" ht="15" customHeight="1" x14ac:dyDescent="0.25">
      <c r="A1600" s="16" t="s">
        <v>507</v>
      </c>
      <c r="B1600" s="16">
        <v>88316</v>
      </c>
      <c r="C1600" s="66" t="str">
        <f>VLOOKUP(B1600,IF(A1600="COMPOSICAO",S!$A:$D,I!$A:$D),2,FALSE)</f>
        <v>SERVENTE COM ENCARGOS COMPLEMENTARES</v>
      </c>
      <c r="D1600" s="66"/>
      <c r="E1600" s="66"/>
      <c r="F1600" s="66"/>
      <c r="G1600" s="16" t="str">
        <f>VLOOKUP(B1600,IF(A1600="COMPOSICAO",S!$A:$D,I!$A:$D),3,FALSE)</f>
        <v>H</v>
      </c>
      <c r="H1600" s="21">
        <f>0.253</f>
        <v>0.253</v>
      </c>
      <c r="I1600" s="17">
        <f>IF(A1600="COMPOSICAO",VLOOKUP("TOTAL - "&amp;B1600,COMPOSICAO_AUX_1!$A:$J,10,FALSE),VLOOKUP(B1600,I!$A:$D,4,FALSE))</f>
        <v>19.150000000000002</v>
      </c>
      <c r="J1600" s="37">
        <f>TRUNC(H1600*I1600,2)</f>
        <v>4.84</v>
      </c>
      <c r="K1600" s="38"/>
      <c r="L1600" s="3"/>
      <c r="M1600" s="3"/>
      <c r="N1600" s="3"/>
    </row>
    <row r="1601" spans="1:14" ht="15" customHeight="1" x14ac:dyDescent="0.25">
      <c r="A1601" s="16" t="s">
        <v>507</v>
      </c>
      <c r="B1601" s="16">
        <v>88323</v>
      </c>
      <c r="C1601" s="66" t="str">
        <f>VLOOKUP(B1601,IF(A1601="COMPOSICAO",S!$A:$D,I!$A:$D),2,FALSE)</f>
        <v>TELHADISTA COM ENCARGOS COMPLEMENTARES</v>
      </c>
      <c r="D1601" s="66"/>
      <c r="E1601" s="66"/>
      <c r="F1601" s="66"/>
      <c r="G1601" s="16" t="str">
        <f>VLOOKUP(B1601,IF(A1601="COMPOSICAO",S!$A:$D,I!$A:$D),3,FALSE)</f>
        <v>H</v>
      </c>
      <c r="H1601" s="21">
        <f>0.082</f>
        <v>8.2000000000000003E-2</v>
      </c>
      <c r="I1601" s="17">
        <f>IF(A1601="COMPOSICAO",VLOOKUP("TOTAL - "&amp;B1601,COMPOSICAO_AUX_1!$A:$J,10,FALSE),VLOOKUP(B1601,I!$A:$D,4,FALSE))</f>
        <v>22.24</v>
      </c>
      <c r="J1601" s="37">
        <f>TRUNC(H1601*I1601,2)</f>
        <v>1.82</v>
      </c>
      <c r="K1601" s="38"/>
      <c r="L1601" s="3"/>
      <c r="M1601" s="3"/>
      <c r="N1601" s="3"/>
    </row>
    <row r="1602" spans="1:14" ht="45" customHeight="1" x14ac:dyDescent="0.25">
      <c r="A1602" s="16" t="s">
        <v>507</v>
      </c>
      <c r="B1602" s="16">
        <v>93281</v>
      </c>
      <c r="C1602" s="66" t="str">
        <f>VLOOKUP(B1602,IF(A1602="COMPOSICAO",S!$A:$D,I!$A:$D),2,FALSE)</f>
        <v>GUINCHO ELÉTRICO DE COLUNA, CAPACIDADE 400 KG, COM MOTO FREIO, MOTOR TRIFÁSICO DE 1,25 CV - CHP DIURNO. AF_03/2016</v>
      </c>
      <c r="D1602" s="66"/>
      <c r="E1602" s="66"/>
      <c r="F1602" s="66"/>
      <c r="G1602" s="16" t="str">
        <f>VLOOKUP(B1602,IF(A1602="COMPOSICAO",S!$A:$D,I!$A:$D),3,FALSE)</f>
        <v>CHP</v>
      </c>
      <c r="H1602" s="21">
        <f>0.024</f>
        <v>2.4E-2</v>
      </c>
      <c r="I1602" s="17">
        <f>IF(A1602="COMPOSICAO",VLOOKUP("TOTAL - "&amp;B1602,COMPOSICAO_AUX_1!$A:$J,10,FALSE),VLOOKUP(B1602,I!$A:$D,4,FALSE))</f>
        <v>25.400000000000002</v>
      </c>
      <c r="J1602" s="37">
        <f>TRUNC(H1602*I1602,2)</f>
        <v>0.6</v>
      </c>
      <c r="K1602" s="38"/>
      <c r="L1602" s="3"/>
      <c r="M1602" s="3"/>
      <c r="N1602" s="3"/>
    </row>
    <row r="1603" spans="1:14" ht="45" customHeight="1" x14ac:dyDescent="0.25">
      <c r="A1603" s="16" t="s">
        <v>507</v>
      </c>
      <c r="B1603" s="16">
        <v>93282</v>
      </c>
      <c r="C1603" s="66" t="str">
        <f>VLOOKUP(B1603,IF(A1603="COMPOSICAO",S!$A:$D,I!$A:$D),2,FALSE)</f>
        <v>GUINCHO ELÉTRICO DE COLUNA, CAPACIDADE 400 KG, COM MOTO FREIO, MOTOR TRIFÁSICO DE 1,25 CV - CHI DIURNO. AF_03/2016</v>
      </c>
      <c r="D1603" s="66"/>
      <c r="E1603" s="66"/>
      <c r="F1603" s="66"/>
      <c r="G1603" s="16" t="str">
        <f>VLOOKUP(B1603,IF(A1603="COMPOSICAO",S!$A:$D,I!$A:$D),3,FALSE)</f>
        <v>CHI</v>
      </c>
      <c r="H1603" s="21">
        <f>0.0333</f>
        <v>3.3300000000000003E-2</v>
      </c>
      <c r="I1603" s="17">
        <f>IF(A1603="COMPOSICAO",VLOOKUP("TOTAL - "&amp;B1603,COMPOSICAO_AUX_1!$A:$J,10,FALSE),VLOOKUP(B1603,I!$A:$D,4,FALSE))</f>
        <v>24.450000000000003</v>
      </c>
      <c r="J1603" s="37">
        <f>TRUNC(H1603*I1603,2)</f>
        <v>0.81</v>
      </c>
      <c r="K1603" s="38"/>
      <c r="L1603" s="3"/>
      <c r="M1603" s="3"/>
      <c r="N1603" s="3"/>
    </row>
    <row r="1604" spans="1:14" ht="15" customHeight="1" x14ac:dyDescent="0.25">
      <c r="A1604" s="22" t="s">
        <v>508</v>
      </c>
      <c r="B1604" s="23"/>
      <c r="C1604" s="23"/>
      <c r="D1604" s="23"/>
      <c r="E1604" s="23"/>
      <c r="F1604" s="23"/>
      <c r="G1604" s="24"/>
      <c r="H1604" s="25"/>
      <c r="I1604" s="18"/>
      <c r="J1604" s="37">
        <f>SUM(J1598:K1603)</f>
        <v>25.81</v>
      </c>
      <c r="K1604" s="38"/>
    </row>
    <row r="1605" spans="1:14" ht="15" customHeight="1" x14ac:dyDescent="0.25">
      <c r="A1605" s="22" t="str">
        <f>"TAXA DE BDI ("&amp;BDI&amp;" %)"</f>
        <v>TAXA DE BDI (20,34 %)</v>
      </c>
      <c r="B1605" s="23"/>
      <c r="C1605" s="23"/>
      <c r="D1605" s="23"/>
      <c r="E1605" s="23"/>
      <c r="F1605" s="23"/>
      <c r="G1605" s="24"/>
      <c r="H1605" s="25"/>
      <c r="I1605" s="18"/>
      <c r="J1605" s="37">
        <f>ROUND(J1604*(BDI/100),2)</f>
        <v>5.25</v>
      </c>
      <c r="K1605" s="38"/>
    </row>
    <row r="1606" spans="1:14" ht="15" customHeight="1" x14ac:dyDescent="0.25">
      <c r="A1606" s="22" t="s">
        <v>680</v>
      </c>
      <c r="B1606" s="23"/>
      <c r="C1606" s="23"/>
      <c r="D1606" s="23"/>
      <c r="E1606" s="23"/>
      <c r="F1606" s="23"/>
      <c r="G1606" s="24"/>
      <c r="H1606" s="25"/>
      <c r="I1606" s="18"/>
      <c r="J1606" s="37">
        <f>SUM(J1604:K1605)</f>
        <v>31.06</v>
      </c>
      <c r="K1606" s="38"/>
    </row>
    <row r="1607" spans="1:14" ht="15" customHeight="1" x14ac:dyDescent="0.25">
      <c r="A1607" s="3"/>
      <c r="B1607" s="3"/>
      <c r="C1607" s="3"/>
      <c r="D1607" s="3"/>
      <c r="E1607" s="3"/>
      <c r="F1607" s="3"/>
      <c r="G1607" s="3"/>
      <c r="H1607" s="3"/>
      <c r="I1607" s="3"/>
      <c r="J1607" s="3"/>
      <c r="K1607" s="3"/>
    </row>
    <row r="1608" spans="1:14" ht="15" customHeight="1" x14ac:dyDescent="0.25">
      <c r="A1608" s="10" t="s">
        <v>502</v>
      </c>
      <c r="B1608" s="10" t="s">
        <v>32</v>
      </c>
      <c r="C1608" s="70" t="s">
        <v>8</v>
      </c>
      <c r="D1608" s="71"/>
      <c r="E1608" s="71"/>
      <c r="F1608" s="71"/>
      <c r="G1608" s="6" t="s">
        <v>33</v>
      </c>
      <c r="H1608" s="6" t="s">
        <v>503</v>
      </c>
      <c r="I1608" s="6" t="s">
        <v>504</v>
      </c>
      <c r="J1608" s="44" t="s">
        <v>10</v>
      </c>
      <c r="K1608" s="45"/>
    </row>
    <row r="1609" spans="1:14" ht="60" customHeight="1" x14ac:dyDescent="0.25">
      <c r="A1609" s="6" t="s">
        <v>678</v>
      </c>
      <c r="B1609" s="6">
        <v>94221</v>
      </c>
      <c r="C1609" s="76" t="str">
        <f>VLOOKUP(B1609,S!$A:$D,2,FALSE)</f>
        <v>CUMEEIRA PARA TELHA CERÂMICA EMBOÇADA COM ARGAMASSA TRAÇO 1:2:9 (CIMENTO, CAL E AREIA) PARA TELHADOS COM ATÉ 2 ÁGUAS, INCLUSO TRANSPORTE VERTICAL. AF_07/2019</v>
      </c>
      <c r="D1609" s="76"/>
      <c r="E1609" s="76"/>
      <c r="F1609" s="77"/>
      <c r="G1609" s="6" t="str">
        <f>VLOOKUP(B1609,S!$A:$D,3,FALSE)</f>
        <v>M</v>
      </c>
      <c r="H1609" s="20"/>
      <c r="I1609" s="20">
        <f>J1616</f>
        <v>19.93</v>
      </c>
      <c r="J1609" s="64"/>
      <c r="K1609" s="65"/>
      <c r="L1609" s="20">
        <f>VLOOKUP(B1609,S!$A:$D,4,FALSE)</f>
        <v>19.93</v>
      </c>
      <c r="M1609" s="6" t="str">
        <f>IF(ROUND((L1609-I1609),2)=0,"OK, confere com a tabela.",IF(ROUND((L1609-I1609),2)&lt;0,"ACIMA ("&amp;TEXT(ROUND(I1609*100/L1609,4),"0,0000")&amp;" %) da tabela.","ABAIXO ("&amp;TEXT(ROUND(I1609*100/L1609,4),"0,0000")&amp;" %) da tabela."))</f>
        <v>OK, confere com a tabela.</v>
      </c>
    </row>
    <row r="1610" spans="1:14" ht="30" customHeight="1" x14ac:dyDescent="0.25">
      <c r="A1610" s="16" t="s">
        <v>506</v>
      </c>
      <c r="B1610" s="16">
        <v>7181</v>
      </c>
      <c r="C1610" s="66" t="str">
        <f>VLOOKUP(B1610,IF(A1610="COMPOSICAO",S!$A:$D,I!$A:$D),2,FALSE)</f>
        <v>CUMEEIRA PARA TELHA CERAMICA, COMPRIMENTO DE *41* CM, RENDIMENTO DE *3* TELHAS/M</v>
      </c>
      <c r="D1610" s="66"/>
      <c r="E1610" s="66"/>
      <c r="F1610" s="66"/>
      <c r="G1610" s="16" t="str">
        <f>VLOOKUP(B1610,IF(A1610="COMPOSICAO",S!$A:$D,I!$A:$D),3,FALSE)</f>
        <v>UN</v>
      </c>
      <c r="H1610" s="21">
        <f>3</f>
        <v>3</v>
      </c>
      <c r="I1610" s="17">
        <f>IF(A1610="COMPOSICAO",VLOOKUP("TOTAL - "&amp;B1610,COMPOSICAO_AUX_1!$A:$J,10,FALSE),VLOOKUP(B1610,I!$A:$D,4,FALSE))</f>
        <v>2.29</v>
      </c>
      <c r="J1610" s="37">
        <f t="shared" ref="J1610:J1615" si="39">TRUNC(H1610*I1610,2)</f>
        <v>6.87</v>
      </c>
      <c r="K1610" s="38"/>
      <c r="L1610" s="3"/>
      <c r="M1610" s="3"/>
      <c r="N1610" s="3"/>
    </row>
    <row r="1611" spans="1:14" ht="75" customHeight="1" x14ac:dyDescent="0.25">
      <c r="A1611" s="16" t="s">
        <v>507</v>
      </c>
      <c r="B1611" s="16">
        <v>87337</v>
      </c>
      <c r="C1611" s="66" t="str">
        <f>VLOOKUP(B1611,IF(A1611="COMPOSICAO",S!$A:$D,I!$A:$D),2,FALSE)</f>
        <v>ARGAMASSA TRAÇO 1:2:9 (EM VOLUME DE CIMENTO, CAL E AREIA MÉDIA ÚMIDA) PARA EMBOÇO/MASSA ÚNICA/ASSENTAMENTO DE ALVENARIA DE VEDAÇÃO, PREPARO MECÂNICO COM MISTURADOR DE EIXO HORIZONTAL DE 300 KG. AF_08/2019</v>
      </c>
      <c r="D1611" s="66"/>
      <c r="E1611" s="66"/>
      <c r="F1611" s="66"/>
      <c r="G1611" s="16" t="str">
        <f>VLOOKUP(B1611,IF(A1611="COMPOSICAO",S!$A:$D,I!$A:$D),3,FALSE)</f>
        <v>M3</v>
      </c>
      <c r="H1611" s="21">
        <f>0.0117</f>
        <v>1.17E-2</v>
      </c>
      <c r="I1611" s="17">
        <f>IF(A1611="COMPOSICAO",VLOOKUP("TOTAL - "&amp;B1611,COMPOSICAO_AUX_1!$A:$J,10,FALSE),VLOOKUP(B1611,I!$A:$D,4,FALSE))</f>
        <v>431.98</v>
      </c>
      <c r="J1611" s="37">
        <f t="shared" si="39"/>
        <v>5.05</v>
      </c>
      <c r="K1611" s="38"/>
      <c r="L1611" s="3"/>
      <c r="M1611" s="3"/>
      <c r="N1611" s="3"/>
    </row>
    <row r="1612" spans="1:14" ht="15" customHeight="1" x14ac:dyDescent="0.25">
      <c r="A1612" s="16" t="s">
        <v>507</v>
      </c>
      <c r="B1612" s="16">
        <v>88316</v>
      </c>
      <c r="C1612" s="66" t="str">
        <f>VLOOKUP(B1612,IF(A1612="COMPOSICAO",S!$A:$D,I!$A:$D),2,FALSE)</f>
        <v>SERVENTE COM ENCARGOS COMPLEMENTARES</v>
      </c>
      <c r="D1612" s="66"/>
      <c r="E1612" s="66"/>
      <c r="F1612" s="66"/>
      <c r="G1612" s="16" t="str">
        <f>VLOOKUP(B1612,IF(A1612="COMPOSICAO",S!$A:$D,I!$A:$D),3,FALSE)</f>
        <v>H</v>
      </c>
      <c r="H1612" s="21">
        <f>0.209</f>
        <v>0.20899999999999999</v>
      </c>
      <c r="I1612" s="17">
        <f>IF(A1612="COMPOSICAO",VLOOKUP("TOTAL - "&amp;B1612,COMPOSICAO_AUX_1!$A:$J,10,FALSE),VLOOKUP(B1612,I!$A:$D,4,FALSE))</f>
        <v>19.150000000000002</v>
      </c>
      <c r="J1612" s="37">
        <f t="shared" si="39"/>
        <v>4</v>
      </c>
      <c r="K1612" s="38"/>
      <c r="L1612" s="3"/>
      <c r="M1612" s="3"/>
      <c r="N1612" s="3"/>
    </row>
    <row r="1613" spans="1:14" ht="15" customHeight="1" x14ac:dyDescent="0.25">
      <c r="A1613" s="16" t="s">
        <v>507</v>
      </c>
      <c r="B1613" s="16">
        <v>88323</v>
      </c>
      <c r="C1613" s="66" t="str">
        <f>VLOOKUP(B1613,IF(A1613="COMPOSICAO",S!$A:$D,I!$A:$D),2,FALSE)</f>
        <v>TELHADISTA COM ENCARGOS COMPLEMENTARES</v>
      </c>
      <c r="D1613" s="66"/>
      <c r="E1613" s="66"/>
      <c r="F1613" s="66"/>
      <c r="G1613" s="16" t="str">
        <f>VLOOKUP(B1613,IF(A1613="COMPOSICAO",S!$A:$D,I!$A:$D),3,FALSE)</f>
        <v>H</v>
      </c>
      <c r="H1613" s="21">
        <f>0.164</f>
        <v>0.16400000000000001</v>
      </c>
      <c r="I1613" s="17">
        <f>IF(A1613="COMPOSICAO",VLOOKUP("TOTAL - "&amp;B1613,COMPOSICAO_AUX_1!$A:$J,10,FALSE),VLOOKUP(B1613,I!$A:$D,4,FALSE))</f>
        <v>22.24</v>
      </c>
      <c r="J1613" s="37">
        <f t="shared" si="39"/>
        <v>3.64</v>
      </c>
      <c r="K1613" s="38"/>
      <c r="L1613" s="3"/>
      <c r="M1613" s="3"/>
      <c r="N1613" s="3"/>
    </row>
    <row r="1614" spans="1:14" ht="45" customHeight="1" x14ac:dyDescent="0.25">
      <c r="A1614" s="16" t="s">
        <v>507</v>
      </c>
      <c r="B1614" s="16">
        <v>93281</v>
      </c>
      <c r="C1614" s="66" t="str">
        <f>VLOOKUP(B1614,IF(A1614="COMPOSICAO",S!$A:$D,I!$A:$D),2,FALSE)</f>
        <v>GUINCHO ELÉTRICO DE COLUNA, CAPACIDADE 400 KG, COM MOTO FREIO, MOTOR TRIFÁSICO DE 1,25 CV - CHP DIURNO. AF_03/2016</v>
      </c>
      <c r="D1614" s="66"/>
      <c r="E1614" s="66"/>
      <c r="F1614" s="66"/>
      <c r="G1614" s="16" t="str">
        <f>VLOOKUP(B1614,IF(A1614="COMPOSICAO",S!$A:$D,I!$A:$D),3,FALSE)</f>
        <v>CHP</v>
      </c>
      <c r="H1614" s="21">
        <f>0.0063</f>
        <v>6.3E-3</v>
      </c>
      <c r="I1614" s="17">
        <f>IF(A1614="COMPOSICAO",VLOOKUP("TOTAL - "&amp;B1614,COMPOSICAO_AUX_1!$A:$J,10,FALSE),VLOOKUP(B1614,I!$A:$D,4,FALSE))</f>
        <v>25.400000000000002</v>
      </c>
      <c r="J1614" s="37">
        <f t="shared" si="39"/>
        <v>0.16</v>
      </c>
      <c r="K1614" s="38"/>
      <c r="L1614" s="3"/>
      <c r="M1614" s="3"/>
      <c r="N1614" s="3"/>
    </row>
    <row r="1615" spans="1:14" ht="45" customHeight="1" x14ac:dyDescent="0.25">
      <c r="A1615" s="16" t="s">
        <v>507</v>
      </c>
      <c r="B1615" s="16">
        <v>93282</v>
      </c>
      <c r="C1615" s="66" t="str">
        <f>VLOOKUP(B1615,IF(A1615="COMPOSICAO",S!$A:$D,I!$A:$D),2,FALSE)</f>
        <v>GUINCHO ELÉTRICO DE COLUNA, CAPACIDADE 400 KG, COM MOTO FREIO, MOTOR TRIFÁSICO DE 1,25 CV - CHI DIURNO. AF_03/2016</v>
      </c>
      <c r="D1615" s="66"/>
      <c r="E1615" s="66"/>
      <c r="F1615" s="66"/>
      <c r="G1615" s="16" t="str">
        <f>VLOOKUP(B1615,IF(A1615="COMPOSICAO",S!$A:$D,I!$A:$D),3,FALSE)</f>
        <v>CHI</v>
      </c>
      <c r="H1615" s="21">
        <f>0.0087</f>
        <v>8.6999999999999994E-3</v>
      </c>
      <c r="I1615" s="17">
        <f>IF(A1615="COMPOSICAO",VLOOKUP("TOTAL - "&amp;B1615,COMPOSICAO_AUX_1!$A:$J,10,FALSE),VLOOKUP(B1615,I!$A:$D,4,FALSE))</f>
        <v>24.450000000000003</v>
      </c>
      <c r="J1615" s="37">
        <f t="shared" si="39"/>
        <v>0.21</v>
      </c>
      <c r="K1615" s="38"/>
      <c r="L1615" s="3"/>
      <c r="M1615" s="3"/>
      <c r="N1615" s="3"/>
    </row>
    <row r="1616" spans="1:14" ht="15" customHeight="1" x14ac:dyDescent="0.25">
      <c r="A1616" s="22" t="s">
        <v>508</v>
      </c>
      <c r="B1616" s="23"/>
      <c r="C1616" s="23"/>
      <c r="D1616" s="23"/>
      <c r="E1616" s="23"/>
      <c r="F1616" s="23"/>
      <c r="G1616" s="24"/>
      <c r="H1616" s="25"/>
      <c r="I1616" s="18"/>
      <c r="J1616" s="37">
        <f>SUM(J1609:K1615)</f>
        <v>19.93</v>
      </c>
      <c r="K1616" s="38"/>
    </row>
    <row r="1617" spans="1:14" ht="15" customHeight="1" x14ac:dyDescent="0.25">
      <c r="A1617" s="22" t="str">
        <f>"TAXA DE BDI ("&amp;BDI&amp;" %)"</f>
        <v>TAXA DE BDI (20,34 %)</v>
      </c>
      <c r="B1617" s="23"/>
      <c r="C1617" s="23"/>
      <c r="D1617" s="23"/>
      <c r="E1617" s="23"/>
      <c r="F1617" s="23"/>
      <c r="G1617" s="24"/>
      <c r="H1617" s="25"/>
      <c r="I1617" s="18"/>
      <c r="J1617" s="37">
        <f>ROUND(J1616*(BDI/100),2)</f>
        <v>4.05</v>
      </c>
      <c r="K1617" s="38"/>
    </row>
    <row r="1618" spans="1:14" ht="15" customHeight="1" x14ac:dyDescent="0.25">
      <c r="A1618" s="22" t="s">
        <v>681</v>
      </c>
      <c r="B1618" s="23"/>
      <c r="C1618" s="23"/>
      <c r="D1618" s="23"/>
      <c r="E1618" s="23"/>
      <c r="F1618" s="23"/>
      <c r="G1618" s="24"/>
      <c r="H1618" s="25"/>
      <c r="I1618" s="18"/>
      <c r="J1618" s="37">
        <f>SUM(J1616:K1617)</f>
        <v>23.98</v>
      </c>
      <c r="K1618" s="38"/>
    </row>
    <row r="1619" spans="1:14" ht="15" customHeight="1" x14ac:dyDescent="0.25">
      <c r="A1619" s="3"/>
      <c r="B1619" s="3"/>
      <c r="C1619" s="3"/>
      <c r="D1619" s="3"/>
      <c r="E1619" s="3"/>
      <c r="F1619" s="3"/>
      <c r="G1619" s="3"/>
      <c r="H1619" s="3"/>
      <c r="I1619" s="3"/>
      <c r="J1619" s="3"/>
      <c r="K1619" s="3"/>
    </row>
    <row r="1620" spans="1:14" ht="15" customHeight="1" x14ac:dyDescent="0.25">
      <c r="A1620" s="10" t="s">
        <v>502</v>
      </c>
      <c r="B1620" s="10" t="s">
        <v>32</v>
      </c>
      <c r="C1620" s="70" t="s">
        <v>8</v>
      </c>
      <c r="D1620" s="71"/>
      <c r="E1620" s="71"/>
      <c r="F1620" s="71"/>
      <c r="G1620" s="6" t="s">
        <v>33</v>
      </c>
      <c r="H1620" s="6" t="s">
        <v>503</v>
      </c>
      <c r="I1620" s="6" t="s">
        <v>504</v>
      </c>
      <c r="J1620" s="44" t="s">
        <v>10</v>
      </c>
      <c r="K1620" s="45"/>
    </row>
    <row r="1621" spans="1:14" ht="45" customHeight="1" x14ac:dyDescent="0.25">
      <c r="A1621" s="6" t="s">
        <v>678</v>
      </c>
      <c r="B1621" s="6">
        <v>94231</v>
      </c>
      <c r="C1621" s="76" t="str">
        <f>VLOOKUP(B1621,S!$A:$D,2,FALSE)</f>
        <v>RUFO EM CHAPA DE AÇO GALVANIZADO NÚMERO 24, CORTE DE 25 CM, INCLUSO TRANSPORTE VERTICAL. AF_07/2019</v>
      </c>
      <c r="D1621" s="76"/>
      <c r="E1621" s="76"/>
      <c r="F1621" s="77"/>
      <c r="G1621" s="6" t="str">
        <f>VLOOKUP(B1621,S!$A:$D,3,FALSE)</f>
        <v>M</v>
      </c>
      <c r="H1621" s="20"/>
      <c r="I1621" s="20">
        <f>J1631</f>
        <v>48.26</v>
      </c>
      <c r="J1621" s="64"/>
      <c r="K1621" s="65"/>
      <c r="L1621" s="20">
        <f>VLOOKUP(B1621,S!$A:$D,4,FALSE)</f>
        <v>48.26</v>
      </c>
      <c r="M1621" s="6" t="str">
        <f>IF(ROUND((L1621-I1621),2)=0,"OK, confere com a tabela.",IF(ROUND((L1621-I1621),2)&lt;0,"ACIMA ("&amp;TEXT(ROUND(I1621*100/L1621,4),"0,0000")&amp;" %) da tabela.","ABAIXO ("&amp;TEXT(ROUND(I1621*100/L1621,4),"0,0000")&amp;" %) da tabela."))</f>
        <v>OK, confere com a tabela.</v>
      </c>
    </row>
    <row r="1622" spans="1:14" ht="30" customHeight="1" x14ac:dyDescent="0.25">
      <c r="A1622" s="16" t="s">
        <v>506</v>
      </c>
      <c r="B1622" s="16">
        <v>142</v>
      </c>
      <c r="C1622" s="66" t="str">
        <f>VLOOKUP(B1622,IF(A1622="COMPOSICAO",S!$A:$D,I!$A:$D),2,FALSE)</f>
        <v>SELANTE ELASTICO MONOCOMPONENTE A BASE DE POLIURETANO (PU) PARA JUNTAS DIVERSAS</v>
      </c>
      <c r="D1622" s="66"/>
      <c r="E1622" s="66"/>
      <c r="F1622" s="66"/>
      <c r="G1622" s="16" t="str">
        <f>VLOOKUP(B1622,IF(A1622="COMPOSICAO",S!$A:$D,I!$A:$D),3,FALSE)</f>
        <v>310ML</v>
      </c>
      <c r="H1622" s="21">
        <f>0.198</f>
        <v>0.19800000000000001</v>
      </c>
      <c r="I1622" s="17">
        <f>IF(A1622="COMPOSICAO",VLOOKUP("TOTAL - "&amp;B1622,COMPOSICAO_AUX_1!$A:$J,10,FALSE),VLOOKUP(B1622,I!$A:$D,4,FALSE))</f>
        <v>34.479999999999997</v>
      </c>
      <c r="J1622" s="37">
        <f t="shared" ref="J1622:J1630" si="40">TRUNC(H1622*I1622,2)</f>
        <v>6.82</v>
      </c>
      <c r="K1622" s="38"/>
      <c r="L1622" s="3"/>
      <c r="M1622" s="3"/>
      <c r="N1622" s="3"/>
    </row>
    <row r="1623" spans="1:14" ht="30" customHeight="1" x14ac:dyDescent="0.25">
      <c r="A1623" s="16" t="s">
        <v>506</v>
      </c>
      <c r="B1623" s="16">
        <v>5061</v>
      </c>
      <c r="C1623" s="66" t="str">
        <f>VLOOKUP(B1623,IF(A1623="COMPOSICAO",S!$A:$D,I!$A:$D),2,FALSE)</f>
        <v>PREGO DE ACO POLIDO COM CABECA 18 X 27 (2 1/2 X 10)</v>
      </c>
      <c r="D1623" s="66"/>
      <c r="E1623" s="66"/>
      <c r="F1623" s="66"/>
      <c r="G1623" s="16" t="str">
        <f>VLOOKUP(B1623,IF(A1623="COMPOSICAO",S!$A:$D,I!$A:$D),3,FALSE)</f>
        <v>KG</v>
      </c>
      <c r="H1623" s="21">
        <f>0.006</f>
        <v>6.0000000000000001E-3</v>
      </c>
      <c r="I1623" s="17">
        <f>IF(A1623="COMPOSICAO",VLOOKUP("TOTAL - "&amp;B1623,COMPOSICAO_AUX_1!$A:$J,10,FALSE),VLOOKUP(B1623,I!$A:$D,4,FALSE))</f>
        <v>22</v>
      </c>
      <c r="J1623" s="37">
        <f t="shared" si="40"/>
        <v>0.13</v>
      </c>
      <c r="K1623" s="38"/>
      <c r="L1623" s="3"/>
      <c r="M1623" s="3"/>
      <c r="N1623" s="3"/>
    </row>
    <row r="1624" spans="1:14" ht="30" customHeight="1" x14ac:dyDescent="0.25">
      <c r="A1624" s="16" t="s">
        <v>506</v>
      </c>
      <c r="B1624" s="16">
        <v>5104</v>
      </c>
      <c r="C1624" s="66" t="str">
        <f>VLOOKUP(B1624,IF(A1624="COMPOSICAO",S!$A:$D,I!$A:$D),2,FALSE)</f>
        <v>REBITE DE ALUMINIO VAZADO DE REPUXO, 3,2 X 8 MM (1KG = 1025 UNIDADES)</v>
      </c>
      <c r="D1624" s="66"/>
      <c r="E1624" s="66"/>
      <c r="F1624" s="66"/>
      <c r="G1624" s="16" t="str">
        <f>VLOOKUP(B1624,IF(A1624="COMPOSICAO",S!$A:$D,I!$A:$D),3,FALSE)</f>
        <v>KG</v>
      </c>
      <c r="H1624" s="21">
        <f>0.0012</f>
        <v>1.1999999999999999E-3</v>
      </c>
      <c r="I1624" s="17">
        <f>IF(A1624="COMPOSICAO",VLOOKUP("TOTAL - "&amp;B1624,COMPOSICAO_AUX_1!$A:$J,10,FALSE),VLOOKUP(B1624,I!$A:$D,4,FALSE))</f>
        <v>67.52</v>
      </c>
      <c r="J1624" s="37">
        <f t="shared" si="40"/>
        <v>0.08</v>
      </c>
      <c r="K1624" s="38"/>
      <c r="L1624" s="3"/>
      <c r="M1624" s="3"/>
      <c r="N1624" s="3"/>
    </row>
    <row r="1625" spans="1:14" ht="15" customHeight="1" x14ac:dyDescent="0.25">
      <c r="A1625" s="16" t="s">
        <v>506</v>
      </c>
      <c r="B1625" s="16">
        <v>13388</v>
      </c>
      <c r="C1625" s="66" t="str">
        <f>VLOOKUP(B1625,IF(A1625="COMPOSICAO",S!$A:$D,I!$A:$D),2,FALSE)</f>
        <v>SOLDA EM BARRA DE ESTANHO-CHUMBO 50/50</v>
      </c>
      <c r="D1625" s="66"/>
      <c r="E1625" s="66"/>
      <c r="F1625" s="66"/>
      <c r="G1625" s="16" t="str">
        <f>VLOOKUP(B1625,IF(A1625="COMPOSICAO",S!$A:$D,I!$A:$D),3,FALSE)</f>
        <v>KG</v>
      </c>
      <c r="H1625" s="21">
        <f>0.045</f>
        <v>4.4999999999999998E-2</v>
      </c>
      <c r="I1625" s="17">
        <f>IF(A1625="COMPOSICAO",VLOOKUP("TOTAL - "&amp;B1625,COMPOSICAO_AUX_1!$A:$J,10,FALSE),VLOOKUP(B1625,I!$A:$D,4,FALSE))</f>
        <v>169.64</v>
      </c>
      <c r="J1625" s="37">
        <f t="shared" si="40"/>
        <v>7.63</v>
      </c>
      <c r="K1625" s="38"/>
      <c r="L1625" s="3"/>
      <c r="M1625" s="3"/>
      <c r="N1625" s="3"/>
    </row>
    <row r="1626" spans="1:14" ht="30" customHeight="1" x14ac:dyDescent="0.25">
      <c r="A1626" s="16" t="s">
        <v>506</v>
      </c>
      <c r="B1626" s="16">
        <v>40873</v>
      </c>
      <c r="C1626" s="66" t="str">
        <f>VLOOKUP(B1626,IF(A1626="COMPOSICAO",S!$A:$D,I!$A:$D),2,FALSE)</f>
        <v>RUFO INTERNO/EXTERNO DE CHAPA DE ACO GALVANIZADA NUM 24, CORTE 25 CM</v>
      </c>
      <c r="D1626" s="66"/>
      <c r="E1626" s="66"/>
      <c r="F1626" s="66"/>
      <c r="G1626" s="16" t="str">
        <f>VLOOKUP(B1626,IF(A1626="COMPOSICAO",S!$A:$D,I!$A:$D),3,FALSE)</f>
        <v>M</v>
      </c>
      <c r="H1626" s="21">
        <f>1.05</f>
        <v>1.05</v>
      </c>
      <c r="I1626" s="17">
        <f>IF(A1626="COMPOSICAO",VLOOKUP("TOTAL - "&amp;B1626,COMPOSICAO_AUX_1!$A:$J,10,FALSE),VLOOKUP(B1626,I!$A:$D,4,FALSE))</f>
        <v>25.13</v>
      </c>
      <c r="J1626" s="37">
        <f t="shared" si="40"/>
        <v>26.38</v>
      </c>
      <c r="K1626" s="38"/>
      <c r="L1626" s="3"/>
      <c r="M1626" s="3"/>
      <c r="N1626" s="3"/>
    </row>
    <row r="1627" spans="1:14" ht="15" customHeight="1" x14ac:dyDescent="0.25">
      <c r="A1627" s="16" t="s">
        <v>507</v>
      </c>
      <c r="B1627" s="16">
        <v>88316</v>
      </c>
      <c r="C1627" s="66" t="str">
        <f>VLOOKUP(B1627,IF(A1627="COMPOSICAO",S!$A:$D,I!$A:$D),2,FALSE)</f>
        <v>SERVENTE COM ENCARGOS COMPLEMENTARES</v>
      </c>
      <c r="D1627" s="66"/>
      <c r="E1627" s="66"/>
      <c r="F1627" s="66"/>
      <c r="G1627" s="16" t="str">
        <f>VLOOKUP(B1627,IF(A1627="COMPOSICAO",S!$A:$D,I!$A:$D),3,FALSE)</f>
        <v>H</v>
      </c>
      <c r="H1627" s="21">
        <f>0.207</f>
        <v>0.20699999999999999</v>
      </c>
      <c r="I1627" s="17">
        <f>IF(A1627="COMPOSICAO",VLOOKUP("TOTAL - "&amp;B1627,COMPOSICAO_AUX_1!$A:$J,10,FALSE),VLOOKUP(B1627,I!$A:$D,4,FALSE))</f>
        <v>19.150000000000002</v>
      </c>
      <c r="J1627" s="37">
        <f t="shared" si="40"/>
        <v>3.96</v>
      </c>
      <c r="K1627" s="38"/>
      <c r="L1627" s="3"/>
      <c r="M1627" s="3"/>
      <c r="N1627" s="3"/>
    </row>
    <row r="1628" spans="1:14" ht="15" customHeight="1" x14ac:dyDescent="0.25">
      <c r="A1628" s="16" t="s">
        <v>507</v>
      </c>
      <c r="B1628" s="16">
        <v>88323</v>
      </c>
      <c r="C1628" s="66" t="str">
        <f>VLOOKUP(B1628,IF(A1628="COMPOSICAO",S!$A:$D,I!$A:$D),2,FALSE)</f>
        <v>TELHADISTA COM ENCARGOS COMPLEMENTARES</v>
      </c>
      <c r="D1628" s="66"/>
      <c r="E1628" s="66"/>
      <c r="F1628" s="66"/>
      <c r="G1628" s="16" t="str">
        <f>VLOOKUP(B1628,IF(A1628="COMPOSICAO",S!$A:$D,I!$A:$D),3,FALSE)</f>
        <v>H</v>
      </c>
      <c r="H1628" s="21">
        <f>0.112</f>
        <v>0.112</v>
      </c>
      <c r="I1628" s="17">
        <f>IF(A1628="COMPOSICAO",VLOOKUP("TOTAL - "&amp;B1628,COMPOSICAO_AUX_1!$A:$J,10,FALSE),VLOOKUP(B1628,I!$A:$D,4,FALSE))</f>
        <v>22.24</v>
      </c>
      <c r="J1628" s="37">
        <f t="shared" si="40"/>
        <v>2.4900000000000002</v>
      </c>
      <c r="K1628" s="38"/>
      <c r="L1628" s="3"/>
      <c r="M1628" s="3"/>
      <c r="N1628" s="3"/>
    </row>
    <row r="1629" spans="1:14" ht="45" customHeight="1" x14ac:dyDescent="0.25">
      <c r="A1629" s="16" t="s">
        <v>507</v>
      </c>
      <c r="B1629" s="16">
        <v>93281</v>
      </c>
      <c r="C1629" s="66" t="str">
        <f>VLOOKUP(B1629,IF(A1629="COMPOSICAO",S!$A:$D,I!$A:$D),2,FALSE)</f>
        <v>GUINCHO ELÉTRICO DE COLUNA, CAPACIDADE 400 KG, COM MOTO FREIO, MOTOR TRIFÁSICO DE 1,25 CV - CHP DIURNO. AF_03/2016</v>
      </c>
      <c r="D1629" s="66"/>
      <c r="E1629" s="66"/>
      <c r="F1629" s="66"/>
      <c r="G1629" s="16" t="str">
        <f>VLOOKUP(B1629,IF(A1629="COMPOSICAO",S!$A:$D,I!$A:$D),3,FALSE)</f>
        <v>CHP</v>
      </c>
      <c r="H1629" s="21">
        <f>0.0132</f>
        <v>1.32E-2</v>
      </c>
      <c r="I1629" s="17">
        <f>IF(A1629="COMPOSICAO",VLOOKUP("TOTAL - "&amp;B1629,COMPOSICAO_AUX_1!$A:$J,10,FALSE),VLOOKUP(B1629,I!$A:$D,4,FALSE))</f>
        <v>25.400000000000002</v>
      </c>
      <c r="J1629" s="37">
        <f t="shared" si="40"/>
        <v>0.33</v>
      </c>
      <c r="K1629" s="38"/>
      <c r="L1629" s="3"/>
      <c r="M1629" s="3"/>
      <c r="N1629" s="3"/>
    </row>
    <row r="1630" spans="1:14" ht="45" customHeight="1" x14ac:dyDescent="0.25">
      <c r="A1630" s="16" t="s">
        <v>507</v>
      </c>
      <c r="B1630" s="16">
        <v>93282</v>
      </c>
      <c r="C1630" s="66" t="str">
        <f>VLOOKUP(B1630,IF(A1630="COMPOSICAO",S!$A:$D,I!$A:$D),2,FALSE)</f>
        <v>GUINCHO ELÉTRICO DE COLUNA, CAPACIDADE 400 KG, COM MOTO FREIO, MOTOR TRIFÁSICO DE 1,25 CV - CHI DIURNO. AF_03/2016</v>
      </c>
      <c r="D1630" s="66"/>
      <c r="E1630" s="66"/>
      <c r="F1630" s="66"/>
      <c r="G1630" s="16" t="str">
        <f>VLOOKUP(B1630,IF(A1630="COMPOSICAO",S!$A:$D,I!$A:$D),3,FALSE)</f>
        <v>CHI</v>
      </c>
      <c r="H1630" s="21">
        <f>0.0183</f>
        <v>1.83E-2</v>
      </c>
      <c r="I1630" s="17">
        <f>IF(A1630="COMPOSICAO",VLOOKUP("TOTAL - "&amp;B1630,COMPOSICAO_AUX_1!$A:$J,10,FALSE),VLOOKUP(B1630,I!$A:$D,4,FALSE))</f>
        <v>24.450000000000003</v>
      </c>
      <c r="J1630" s="37">
        <f t="shared" si="40"/>
        <v>0.44</v>
      </c>
      <c r="K1630" s="38"/>
      <c r="L1630" s="3"/>
      <c r="M1630" s="3"/>
      <c r="N1630" s="3"/>
    </row>
    <row r="1631" spans="1:14" ht="15" customHeight="1" x14ac:dyDescent="0.25">
      <c r="A1631" s="22" t="s">
        <v>508</v>
      </c>
      <c r="B1631" s="23"/>
      <c r="C1631" s="23"/>
      <c r="D1631" s="23"/>
      <c r="E1631" s="23"/>
      <c r="F1631" s="23"/>
      <c r="G1631" s="24"/>
      <c r="H1631" s="25"/>
      <c r="I1631" s="18"/>
      <c r="J1631" s="37">
        <f>SUM(J1621:K1630)</f>
        <v>48.26</v>
      </c>
      <c r="K1631" s="38"/>
    </row>
    <row r="1632" spans="1:14" ht="15" customHeight="1" x14ac:dyDescent="0.25">
      <c r="A1632" s="22" t="str">
        <f>"TAXA DE BDI ("&amp;BDI&amp;" %)"</f>
        <v>TAXA DE BDI (20,34 %)</v>
      </c>
      <c r="B1632" s="23"/>
      <c r="C1632" s="23"/>
      <c r="D1632" s="23"/>
      <c r="E1632" s="23"/>
      <c r="F1632" s="23"/>
      <c r="G1632" s="24"/>
      <c r="H1632" s="25"/>
      <c r="I1632" s="18"/>
      <c r="J1632" s="37">
        <f>ROUND(J1631*(BDI/100),2)</f>
        <v>9.82</v>
      </c>
      <c r="K1632" s="38"/>
    </row>
    <row r="1633" spans="1:14" ht="15" customHeight="1" x14ac:dyDescent="0.25">
      <c r="A1633" s="22" t="s">
        <v>682</v>
      </c>
      <c r="B1633" s="23"/>
      <c r="C1633" s="23"/>
      <c r="D1633" s="23"/>
      <c r="E1633" s="23"/>
      <c r="F1633" s="23"/>
      <c r="G1633" s="24"/>
      <c r="H1633" s="25"/>
      <c r="I1633" s="18"/>
      <c r="J1633" s="37">
        <f>SUM(J1631:K1632)</f>
        <v>58.08</v>
      </c>
      <c r="K1633" s="38"/>
    </row>
    <row r="1634" spans="1:14" ht="15" customHeight="1" x14ac:dyDescent="0.25">
      <c r="A1634" s="3"/>
      <c r="B1634" s="3"/>
      <c r="C1634" s="3"/>
      <c r="D1634" s="3"/>
      <c r="E1634" s="3"/>
      <c r="F1634" s="3"/>
      <c r="G1634" s="3"/>
      <c r="H1634" s="3"/>
      <c r="I1634" s="3"/>
      <c r="J1634" s="3"/>
      <c r="K1634" s="3"/>
    </row>
    <row r="1635" spans="1:14" ht="15" customHeight="1" x14ac:dyDescent="0.25">
      <c r="A1635" s="10" t="s">
        <v>502</v>
      </c>
      <c r="B1635" s="10" t="s">
        <v>32</v>
      </c>
      <c r="C1635" s="70" t="s">
        <v>8</v>
      </c>
      <c r="D1635" s="71"/>
      <c r="E1635" s="71"/>
      <c r="F1635" s="71"/>
      <c r="G1635" s="6" t="s">
        <v>33</v>
      </c>
      <c r="H1635" s="6" t="s">
        <v>503</v>
      </c>
      <c r="I1635" s="6" t="s">
        <v>504</v>
      </c>
      <c r="J1635" s="44" t="s">
        <v>10</v>
      </c>
      <c r="K1635" s="45"/>
    </row>
    <row r="1636" spans="1:14" ht="45" customHeight="1" x14ac:dyDescent="0.25">
      <c r="A1636" s="6" t="s">
        <v>516</v>
      </c>
      <c r="B1636" s="6">
        <v>98563</v>
      </c>
      <c r="C1636" s="76" t="str">
        <f>VLOOKUP(B1636,S!$A:$D,2,FALSE)</f>
        <v>PROTEÇÃO MECÂNICA DE SUPERFÍCIE HORIZONTAL COM ARGAMASSA DE CIMENTO E AREIA, TRAÇO 1:3, E=2CM. AF_06/2018</v>
      </c>
      <c r="D1636" s="76"/>
      <c r="E1636" s="76"/>
      <c r="F1636" s="77"/>
      <c r="G1636" s="6" t="str">
        <f>VLOOKUP(B1636,S!$A:$D,3,FALSE)</f>
        <v>M2</v>
      </c>
      <c r="H1636" s="20"/>
      <c r="I1636" s="20">
        <f>J1641</f>
        <v>32.72</v>
      </c>
      <c r="J1636" s="64"/>
      <c r="K1636" s="65"/>
      <c r="L1636" s="20">
        <f>VLOOKUP(B1636,S!$A:$D,4,FALSE)</f>
        <v>32.72</v>
      </c>
      <c r="M1636" s="6" t="str">
        <f>IF(ROUND((L1636-I1636),2)=0,"OK, confere com a tabela.",IF(ROUND((L1636-I1636),2)&lt;0,"ACIMA ("&amp;TEXT(ROUND(I1636*100/L1636,4),"0,0000")&amp;" %) da tabela.","ABAIXO ("&amp;TEXT(ROUND(I1636*100/L1636,4),"0,0000")&amp;" %) da tabela."))</f>
        <v>OK, confere com a tabela.</v>
      </c>
    </row>
    <row r="1637" spans="1:14" ht="30" customHeight="1" x14ac:dyDescent="0.25">
      <c r="A1637" s="16" t="s">
        <v>506</v>
      </c>
      <c r="B1637" s="16">
        <v>38365</v>
      </c>
      <c r="C1637" s="66" t="str">
        <f>VLOOKUP(B1637,IF(A1637="COMPOSICAO",S!$A:$D,I!$A:$D),2,FALSE)</f>
        <v>CAMADA SEPARADORA DE FILME DE POLIETILENO 20 A 25 MICRA</v>
      </c>
      <c r="D1637" s="66"/>
      <c r="E1637" s="66"/>
      <c r="F1637" s="66"/>
      <c r="G1637" s="16" t="str">
        <f>VLOOKUP(B1637,IF(A1637="COMPOSICAO",S!$A:$D,I!$A:$D),3,FALSE)</f>
        <v>M2</v>
      </c>
      <c r="H1637" s="21">
        <f>1.04</f>
        <v>1.04</v>
      </c>
      <c r="I1637" s="17">
        <f>IF(A1637="COMPOSICAO",VLOOKUP("TOTAL - "&amp;B1637,COMPOSICAO_AUX_1!$A:$J,10,FALSE),VLOOKUP(B1637,I!$A:$D,4,FALSE))</f>
        <v>2.74</v>
      </c>
      <c r="J1637" s="37">
        <f>TRUNC(H1637*I1637,2)</f>
        <v>2.84</v>
      </c>
      <c r="K1637" s="38"/>
      <c r="L1637" s="3"/>
      <c r="M1637" s="3"/>
      <c r="N1637" s="3"/>
    </row>
    <row r="1638" spans="1:14" ht="45" customHeight="1" x14ac:dyDescent="0.25">
      <c r="A1638" s="16" t="s">
        <v>507</v>
      </c>
      <c r="B1638" s="16">
        <v>87372</v>
      </c>
      <c r="C1638" s="66" t="str">
        <f>VLOOKUP(B1638,IF(A1638="COMPOSICAO",S!$A:$D,I!$A:$D),2,FALSE)</f>
        <v>ARGAMASSA TRAÇO 1:3 (EM VOLUME DE CIMENTO E AREIA MÉDIA ÚMIDA) PARA CONTRAPISO, PREPARO MANUAL. AF_08/2019</v>
      </c>
      <c r="D1638" s="66"/>
      <c r="E1638" s="66"/>
      <c r="F1638" s="66"/>
      <c r="G1638" s="16" t="str">
        <f>VLOOKUP(B1638,IF(A1638="COMPOSICAO",S!$A:$D,I!$A:$D),3,FALSE)</f>
        <v>M3</v>
      </c>
      <c r="H1638" s="21">
        <f>0.025</f>
        <v>2.5000000000000001E-2</v>
      </c>
      <c r="I1638" s="17">
        <f>IF(A1638="COMPOSICAO",VLOOKUP("TOTAL - "&amp;B1638,COMPOSICAO_AUX_1!$A:$J,10,FALSE),VLOOKUP(B1638,I!$A:$D,4,FALSE))</f>
        <v>736.35</v>
      </c>
      <c r="J1638" s="37">
        <f>TRUNC(H1638*I1638,2)</f>
        <v>18.399999999999999</v>
      </c>
      <c r="K1638" s="38"/>
      <c r="L1638" s="3"/>
      <c r="M1638" s="3"/>
      <c r="N1638" s="3"/>
    </row>
    <row r="1639" spans="1:14" ht="15" customHeight="1" x14ac:dyDescent="0.25">
      <c r="A1639" s="16" t="s">
        <v>507</v>
      </c>
      <c r="B1639" s="16">
        <v>88309</v>
      </c>
      <c r="C1639" s="66" t="str">
        <f>VLOOKUP(B1639,IF(A1639="COMPOSICAO",S!$A:$D,I!$A:$D),2,FALSE)</f>
        <v>PEDREIRO COM ENCARGOS COMPLEMENTARES</v>
      </c>
      <c r="D1639" s="66"/>
      <c r="E1639" s="66"/>
      <c r="F1639" s="66"/>
      <c r="G1639" s="16" t="str">
        <f>VLOOKUP(B1639,IF(A1639="COMPOSICAO",S!$A:$D,I!$A:$D),3,FALSE)</f>
        <v>H</v>
      </c>
      <c r="H1639" s="21">
        <f>0.419</f>
        <v>0.41899999999999998</v>
      </c>
      <c r="I1639" s="17">
        <f>IF(A1639="COMPOSICAO",VLOOKUP("TOTAL - "&amp;B1639,COMPOSICAO_AUX_1!$A:$J,10,FALSE),VLOOKUP(B1639,I!$A:$D,4,FALSE))</f>
        <v>23.539999999999996</v>
      </c>
      <c r="J1639" s="37">
        <f>TRUNC(H1639*I1639,2)</f>
        <v>9.86</v>
      </c>
      <c r="K1639" s="38"/>
      <c r="L1639" s="3"/>
      <c r="M1639" s="3"/>
      <c r="N1639" s="3"/>
    </row>
    <row r="1640" spans="1:14" ht="15" customHeight="1" x14ac:dyDescent="0.25">
      <c r="A1640" s="16" t="s">
        <v>507</v>
      </c>
      <c r="B1640" s="16">
        <v>88316</v>
      </c>
      <c r="C1640" s="66" t="str">
        <f>VLOOKUP(B1640,IF(A1640="COMPOSICAO",S!$A:$D,I!$A:$D),2,FALSE)</f>
        <v>SERVENTE COM ENCARGOS COMPLEMENTARES</v>
      </c>
      <c r="D1640" s="66"/>
      <c r="E1640" s="66"/>
      <c r="F1640" s="66"/>
      <c r="G1640" s="16" t="str">
        <f>VLOOKUP(B1640,IF(A1640="COMPOSICAO",S!$A:$D,I!$A:$D),3,FALSE)</f>
        <v>H</v>
      </c>
      <c r="H1640" s="21">
        <f>0.085</f>
        <v>8.5000000000000006E-2</v>
      </c>
      <c r="I1640" s="17">
        <f>IF(A1640="COMPOSICAO",VLOOKUP("TOTAL - "&amp;B1640,COMPOSICAO_AUX_1!$A:$J,10,FALSE),VLOOKUP(B1640,I!$A:$D,4,FALSE))</f>
        <v>19.150000000000002</v>
      </c>
      <c r="J1640" s="37">
        <f>TRUNC(H1640*I1640,2)</f>
        <v>1.62</v>
      </c>
      <c r="K1640" s="38"/>
      <c r="L1640" s="3"/>
      <c r="M1640" s="3"/>
      <c r="N1640" s="3"/>
    </row>
    <row r="1641" spans="1:14" ht="15" customHeight="1" x14ac:dyDescent="0.25">
      <c r="A1641" s="22" t="s">
        <v>508</v>
      </c>
      <c r="B1641" s="23"/>
      <c r="C1641" s="23"/>
      <c r="D1641" s="23"/>
      <c r="E1641" s="23"/>
      <c r="F1641" s="23"/>
      <c r="G1641" s="24"/>
      <c r="H1641" s="25"/>
      <c r="I1641" s="18"/>
      <c r="J1641" s="37">
        <f>SUM(J1636:K1640)</f>
        <v>32.72</v>
      </c>
      <c r="K1641" s="38"/>
    </row>
    <row r="1642" spans="1:14" ht="15" customHeight="1" x14ac:dyDescent="0.25">
      <c r="A1642" s="22" t="str">
        <f>"TAXA DE BDI ("&amp;BDI&amp;" %)"</f>
        <v>TAXA DE BDI (20,34 %)</v>
      </c>
      <c r="B1642" s="23"/>
      <c r="C1642" s="23"/>
      <c r="D1642" s="23"/>
      <c r="E1642" s="23"/>
      <c r="F1642" s="23"/>
      <c r="G1642" s="24"/>
      <c r="H1642" s="25"/>
      <c r="I1642" s="18"/>
      <c r="J1642" s="37">
        <f>ROUND(J1641*(BDI/100),2)</f>
        <v>6.66</v>
      </c>
      <c r="K1642" s="38"/>
    </row>
    <row r="1643" spans="1:14" ht="15" customHeight="1" x14ac:dyDescent="0.25">
      <c r="A1643" s="22" t="s">
        <v>683</v>
      </c>
      <c r="B1643" s="23"/>
      <c r="C1643" s="23"/>
      <c r="D1643" s="23"/>
      <c r="E1643" s="23"/>
      <c r="F1643" s="23"/>
      <c r="G1643" s="24"/>
      <c r="H1643" s="25"/>
      <c r="I1643" s="18"/>
      <c r="J1643" s="37">
        <f>SUM(J1641:K1642)</f>
        <v>39.379999999999995</v>
      </c>
      <c r="K1643" s="38"/>
    </row>
    <row r="1644" spans="1:14" ht="15" customHeight="1" x14ac:dyDescent="0.25">
      <c r="A1644" s="3"/>
      <c r="B1644" s="3"/>
      <c r="C1644" s="3"/>
      <c r="D1644" s="3"/>
      <c r="E1644" s="3"/>
      <c r="F1644" s="3"/>
      <c r="G1644" s="3"/>
      <c r="H1644" s="3"/>
      <c r="I1644" s="3"/>
      <c r="J1644" s="3"/>
      <c r="K1644" s="3"/>
    </row>
    <row r="1645" spans="1:14" ht="15" customHeight="1" x14ac:dyDescent="0.25">
      <c r="A1645" s="10" t="s">
        <v>502</v>
      </c>
      <c r="B1645" s="10" t="s">
        <v>32</v>
      </c>
      <c r="C1645" s="70" t="s">
        <v>8</v>
      </c>
      <c r="D1645" s="71"/>
      <c r="E1645" s="71"/>
      <c r="F1645" s="71"/>
      <c r="G1645" s="6" t="s">
        <v>33</v>
      </c>
      <c r="H1645" s="6" t="s">
        <v>503</v>
      </c>
      <c r="I1645" s="6" t="s">
        <v>504</v>
      </c>
      <c r="J1645" s="44" t="s">
        <v>10</v>
      </c>
      <c r="K1645" s="45"/>
    </row>
    <row r="1646" spans="1:14" ht="45" customHeight="1" x14ac:dyDescent="0.25">
      <c r="A1646" s="6" t="s">
        <v>516</v>
      </c>
      <c r="B1646" s="6">
        <v>98564</v>
      </c>
      <c r="C1646" s="76" t="str">
        <f>VLOOKUP(B1646,S!$A:$D,2,FALSE)</f>
        <v>PROTEÇÃO MECÂNICA DE SUPERFÍCIE VERTICAL COM ARGAMASSA DE CIMENTO E AREIA, TRAÇO 1:3, E=2CM. AF_06/2018</v>
      </c>
      <c r="D1646" s="76"/>
      <c r="E1646" s="76"/>
      <c r="F1646" s="77"/>
      <c r="G1646" s="6" t="str">
        <f>VLOOKUP(B1646,S!$A:$D,3,FALSE)</f>
        <v>M2</v>
      </c>
      <c r="H1646" s="20"/>
      <c r="I1646" s="20">
        <f>J1651</f>
        <v>47.99</v>
      </c>
      <c r="J1646" s="64"/>
      <c r="K1646" s="65"/>
      <c r="L1646" s="20">
        <f>VLOOKUP(B1646,S!$A:$D,4,FALSE)</f>
        <v>47.99</v>
      </c>
      <c r="M1646" s="6" t="str">
        <f>IF(ROUND((L1646-I1646),2)=0,"OK, confere com a tabela.",IF(ROUND((L1646-I1646),2)&lt;0,"ACIMA ("&amp;TEXT(ROUND(I1646*100/L1646,4),"0,0000")&amp;" %) da tabela.","ABAIXO ("&amp;TEXT(ROUND(I1646*100/L1646,4),"0,0000")&amp;" %) da tabela."))</f>
        <v>OK, confere com a tabela.</v>
      </c>
    </row>
    <row r="1647" spans="1:14" ht="30" customHeight="1" x14ac:dyDescent="0.25">
      <c r="A1647" s="16" t="s">
        <v>506</v>
      </c>
      <c r="B1647" s="16">
        <v>10931</v>
      </c>
      <c r="C1647" s="66" t="str">
        <f>VLOOKUP(B1647,IF(A1647="COMPOSICAO",S!$A:$D,I!$A:$D),2,FALSE)</f>
        <v>TELA DE ARAME GALVANIZADA, HEXAGONAL, FIO 0,56 MM (24 BWG), MALHA 1/2", H = 1 M</v>
      </c>
      <c r="D1647" s="66"/>
      <c r="E1647" s="66"/>
      <c r="F1647" s="66"/>
      <c r="G1647" s="16" t="str">
        <f>VLOOKUP(B1647,IF(A1647="COMPOSICAO",S!$A:$D,I!$A:$D),3,FALSE)</f>
        <v>M2</v>
      </c>
      <c r="H1647" s="21">
        <f>1.05</f>
        <v>1.05</v>
      </c>
      <c r="I1647" s="17">
        <f>IF(A1647="COMPOSICAO",VLOOKUP("TOTAL - "&amp;B1647,COMPOSICAO_AUX_1!$A:$J,10,FALSE),VLOOKUP(B1647,I!$A:$D,4,FALSE))</f>
        <v>16</v>
      </c>
      <c r="J1647" s="37">
        <f>TRUNC(H1647*I1647,2)</f>
        <v>16.8</v>
      </c>
      <c r="K1647" s="38"/>
      <c r="L1647" s="3"/>
      <c r="M1647" s="3"/>
      <c r="N1647" s="3"/>
    </row>
    <row r="1648" spans="1:14" ht="45" customHeight="1" x14ac:dyDescent="0.25">
      <c r="A1648" s="16" t="s">
        <v>507</v>
      </c>
      <c r="B1648" s="16">
        <v>87372</v>
      </c>
      <c r="C1648" s="66" t="str">
        <f>VLOOKUP(B1648,IF(A1648="COMPOSICAO",S!$A:$D,I!$A:$D),2,FALSE)</f>
        <v>ARGAMASSA TRAÇO 1:3 (EM VOLUME DE CIMENTO E AREIA MÉDIA ÚMIDA) PARA CONTRAPISO, PREPARO MANUAL. AF_08/2019</v>
      </c>
      <c r="D1648" s="66"/>
      <c r="E1648" s="66"/>
      <c r="F1648" s="66"/>
      <c r="G1648" s="16" t="str">
        <f>VLOOKUP(B1648,IF(A1648="COMPOSICAO",S!$A:$D,I!$A:$D),3,FALSE)</f>
        <v>M3</v>
      </c>
      <c r="H1648" s="21">
        <f>0.025</f>
        <v>2.5000000000000001E-2</v>
      </c>
      <c r="I1648" s="17">
        <f>IF(A1648="COMPOSICAO",VLOOKUP("TOTAL - "&amp;B1648,COMPOSICAO_AUX_1!$A:$J,10,FALSE),VLOOKUP(B1648,I!$A:$D,4,FALSE))</f>
        <v>736.35</v>
      </c>
      <c r="J1648" s="37">
        <f>TRUNC(H1648*I1648,2)</f>
        <v>18.399999999999999</v>
      </c>
      <c r="K1648" s="38"/>
      <c r="L1648" s="3"/>
      <c r="M1648" s="3"/>
      <c r="N1648" s="3"/>
    </row>
    <row r="1649" spans="1:14" ht="15" customHeight="1" x14ac:dyDescent="0.25">
      <c r="A1649" s="16" t="s">
        <v>507</v>
      </c>
      <c r="B1649" s="16">
        <v>88309</v>
      </c>
      <c r="C1649" s="66" t="str">
        <f>VLOOKUP(B1649,IF(A1649="COMPOSICAO",S!$A:$D,I!$A:$D),2,FALSE)</f>
        <v>PEDREIRO COM ENCARGOS COMPLEMENTARES</v>
      </c>
      <c r="D1649" s="66"/>
      <c r="E1649" s="66"/>
      <c r="F1649" s="66"/>
      <c r="G1649" s="16" t="str">
        <f>VLOOKUP(B1649,IF(A1649="COMPOSICAO",S!$A:$D,I!$A:$D),3,FALSE)</f>
        <v>H</v>
      </c>
      <c r="H1649" s="21">
        <f>0.467</f>
        <v>0.46700000000000003</v>
      </c>
      <c r="I1649" s="17">
        <f>IF(A1649="COMPOSICAO",VLOOKUP("TOTAL - "&amp;B1649,COMPOSICAO_AUX_1!$A:$J,10,FALSE),VLOOKUP(B1649,I!$A:$D,4,FALSE))</f>
        <v>23.539999999999996</v>
      </c>
      <c r="J1649" s="37">
        <f>TRUNC(H1649*I1649,2)</f>
        <v>10.99</v>
      </c>
      <c r="K1649" s="38"/>
      <c r="L1649" s="3"/>
      <c r="M1649" s="3"/>
      <c r="N1649" s="3"/>
    </row>
    <row r="1650" spans="1:14" ht="15" customHeight="1" x14ac:dyDescent="0.25">
      <c r="A1650" s="16" t="s">
        <v>507</v>
      </c>
      <c r="B1650" s="16">
        <v>88316</v>
      </c>
      <c r="C1650" s="66" t="str">
        <f>VLOOKUP(B1650,IF(A1650="COMPOSICAO",S!$A:$D,I!$A:$D),2,FALSE)</f>
        <v>SERVENTE COM ENCARGOS COMPLEMENTARES</v>
      </c>
      <c r="D1650" s="66"/>
      <c r="E1650" s="66"/>
      <c r="F1650" s="66"/>
      <c r="G1650" s="16" t="str">
        <f>VLOOKUP(B1650,IF(A1650="COMPOSICAO",S!$A:$D,I!$A:$D),3,FALSE)</f>
        <v>H</v>
      </c>
      <c r="H1650" s="21">
        <f>0.094</f>
        <v>9.4E-2</v>
      </c>
      <c r="I1650" s="17">
        <f>IF(A1650="COMPOSICAO",VLOOKUP("TOTAL - "&amp;B1650,COMPOSICAO_AUX_1!$A:$J,10,FALSE),VLOOKUP(B1650,I!$A:$D,4,FALSE))</f>
        <v>19.150000000000002</v>
      </c>
      <c r="J1650" s="37">
        <f>TRUNC(H1650*I1650,2)</f>
        <v>1.8</v>
      </c>
      <c r="K1650" s="38"/>
      <c r="L1650" s="3"/>
      <c r="M1650" s="3"/>
      <c r="N1650" s="3"/>
    </row>
    <row r="1651" spans="1:14" ht="15" customHeight="1" x14ac:dyDescent="0.25">
      <c r="A1651" s="22" t="s">
        <v>508</v>
      </c>
      <c r="B1651" s="23"/>
      <c r="C1651" s="23"/>
      <c r="D1651" s="23"/>
      <c r="E1651" s="23"/>
      <c r="F1651" s="23"/>
      <c r="G1651" s="24"/>
      <c r="H1651" s="25"/>
      <c r="I1651" s="18"/>
      <c r="J1651" s="37">
        <f>SUM(J1646:K1650)</f>
        <v>47.99</v>
      </c>
      <c r="K1651" s="38"/>
    </row>
    <row r="1652" spans="1:14" ht="15" customHeight="1" x14ac:dyDescent="0.25">
      <c r="A1652" s="22" t="str">
        <f>"TAXA DE BDI ("&amp;BDI&amp;" %)"</f>
        <v>TAXA DE BDI (20,34 %)</v>
      </c>
      <c r="B1652" s="23"/>
      <c r="C1652" s="23"/>
      <c r="D1652" s="23"/>
      <c r="E1652" s="23"/>
      <c r="F1652" s="23"/>
      <c r="G1652" s="24"/>
      <c r="H1652" s="25"/>
      <c r="I1652" s="18"/>
      <c r="J1652" s="37">
        <f>ROUND(J1651*(BDI/100),2)</f>
        <v>9.76</v>
      </c>
      <c r="K1652" s="38"/>
    </row>
    <row r="1653" spans="1:14" ht="15" customHeight="1" x14ac:dyDescent="0.25">
      <c r="A1653" s="22" t="s">
        <v>684</v>
      </c>
      <c r="B1653" s="23"/>
      <c r="C1653" s="23"/>
      <c r="D1653" s="23"/>
      <c r="E1653" s="23"/>
      <c r="F1653" s="23"/>
      <c r="G1653" s="24"/>
      <c r="H1653" s="25"/>
      <c r="I1653" s="18"/>
      <c r="J1653" s="37">
        <f>SUM(J1651:K1652)</f>
        <v>57.75</v>
      </c>
      <c r="K1653" s="38"/>
    </row>
    <row r="1654" spans="1:14" ht="15" customHeight="1" x14ac:dyDescent="0.25">
      <c r="A1654" s="3"/>
      <c r="B1654" s="3"/>
      <c r="C1654" s="3"/>
      <c r="D1654" s="3"/>
      <c r="E1654" s="3"/>
      <c r="F1654" s="3"/>
      <c r="G1654" s="3"/>
      <c r="H1654" s="3"/>
      <c r="I1654" s="3"/>
      <c r="J1654" s="3"/>
      <c r="K1654" s="3"/>
    </row>
    <row r="1655" spans="1:14" ht="15" customHeight="1" x14ac:dyDescent="0.25">
      <c r="A1655" s="10" t="s">
        <v>502</v>
      </c>
      <c r="B1655" s="10" t="s">
        <v>32</v>
      </c>
      <c r="C1655" s="70" t="s">
        <v>8</v>
      </c>
      <c r="D1655" s="71"/>
      <c r="E1655" s="71"/>
      <c r="F1655" s="71"/>
      <c r="G1655" s="6" t="s">
        <v>33</v>
      </c>
      <c r="H1655" s="6" t="s">
        <v>503</v>
      </c>
      <c r="I1655" s="6" t="s">
        <v>504</v>
      </c>
      <c r="J1655" s="44" t="s">
        <v>10</v>
      </c>
      <c r="K1655" s="45"/>
    </row>
    <row r="1656" spans="1:14" ht="45" customHeight="1" x14ac:dyDescent="0.25">
      <c r="A1656" s="6" t="s">
        <v>516</v>
      </c>
      <c r="B1656" s="6">
        <v>98546</v>
      </c>
      <c r="C1656" s="76" t="str">
        <f>VLOOKUP(B1656,S!$A:$D,2,FALSE)</f>
        <v>IMPERMEABILIZAÇÃO DE SUPERFÍCIE COM MANTA ASFÁLTICA, UMA CAMADA, INCLUSIVE APLICAÇÃO DE PRIMER ASFÁLTICO, E=3MM. AF_06/2018</v>
      </c>
      <c r="D1656" s="76"/>
      <c r="E1656" s="76"/>
      <c r="F1656" s="77"/>
      <c r="G1656" s="6" t="str">
        <f>VLOOKUP(B1656,S!$A:$D,3,FALSE)</f>
        <v>M2</v>
      </c>
      <c r="H1656" s="20"/>
      <c r="I1656" s="20">
        <f>J1662</f>
        <v>121.92999999999999</v>
      </c>
      <c r="J1656" s="64"/>
      <c r="K1656" s="65"/>
      <c r="L1656" s="20">
        <f>VLOOKUP(B1656,S!$A:$D,4,FALSE)</f>
        <v>121.93</v>
      </c>
      <c r="M1656" s="6" t="str">
        <f>IF(ROUND((L1656-I1656),2)=0,"OK, confere com a tabela.",IF(ROUND((L1656-I1656),2)&lt;0,"ACIMA ("&amp;TEXT(ROUND(I1656*100/L1656,4),"0,0000")&amp;" %) da tabela.","ABAIXO ("&amp;TEXT(ROUND(I1656*100/L1656,4),"0,0000")&amp;" %) da tabela."))</f>
        <v>OK, confere com a tabela.</v>
      </c>
    </row>
    <row r="1657" spans="1:14" ht="45" customHeight="1" x14ac:dyDescent="0.25">
      <c r="A1657" s="16" t="s">
        <v>506</v>
      </c>
      <c r="B1657" s="16">
        <v>511</v>
      </c>
      <c r="C1657" s="66" t="str">
        <f>VLOOKUP(B1657,IF(A1657="COMPOSICAO",S!$A:$D,I!$A:$D),2,FALSE)</f>
        <v>PRIMER PARA MANTA ASFALTICA A BASE DE ASFALTO MODIFICADO DILUIDO EM SOLVENTE, APLICACAO A FRIO</v>
      </c>
      <c r="D1657" s="66"/>
      <c r="E1657" s="66"/>
      <c r="F1657" s="66"/>
      <c r="G1657" s="16" t="str">
        <f>VLOOKUP(B1657,IF(A1657="COMPOSICAO",S!$A:$D,I!$A:$D),3,FALSE)</f>
        <v>L</v>
      </c>
      <c r="H1657" s="21">
        <f>0.615</f>
        <v>0.61499999999999999</v>
      </c>
      <c r="I1657" s="17">
        <f>IF(A1657="COMPOSICAO",VLOOKUP("TOTAL - "&amp;B1657,COMPOSICAO_AUX_1!$A:$J,10,FALSE),VLOOKUP(B1657,I!$A:$D,4,FALSE))</f>
        <v>22.83</v>
      </c>
      <c r="J1657" s="37">
        <f>TRUNC(H1657*I1657,2)</f>
        <v>14.04</v>
      </c>
      <c r="K1657" s="38"/>
      <c r="L1657" s="3"/>
      <c r="M1657" s="3"/>
      <c r="N1657" s="3"/>
    </row>
    <row r="1658" spans="1:14" ht="45" customHeight="1" x14ac:dyDescent="0.25">
      <c r="A1658" s="16" t="s">
        <v>506</v>
      </c>
      <c r="B1658" s="16">
        <v>4014</v>
      </c>
      <c r="C1658" s="66" t="str">
        <f>VLOOKUP(B1658,IF(A1658="COMPOSICAO",S!$A:$D,I!$A:$D),2,FALSE)</f>
        <v>MANTA ASFALTICA ELASTOMERICA EM POLIESTER 3 MM, TIPO III, CLASSE B, ACABAMENTO PP (NBR 9952)</v>
      </c>
      <c r="D1658" s="66"/>
      <c r="E1658" s="66"/>
      <c r="F1658" s="66"/>
      <c r="G1658" s="16" t="str">
        <f>VLOOKUP(B1658,IF(A1658="COMPOSICAO",S!$A:$D,I!$A:$D),3,FALSE)</f>
        <v>M2</v>
      </c>
      <c r="H1658" s="21">
        <f>1.125</f>
        <v>1.125</v>
      </c>
      <c r="I1658" s="17">
        <f>IF(A1658="COMPOSICAO",VLOOKUP("TOTAL - "&amp;B1658,COMPOSICAO_AUX_1!$A:$J,10,FALSE),VLOOKUP(B1658,I!$A:$D,4,FALSE))</f>
        <v>70.73</v>
      </c>
      <c r="J1658" s="37">
        <f>TRUNC(H1658*I1658,2)</f>
        <v>79.569999999999993</v>
      </c>
      <c r="K1658" s="38"/>
      <c r="L1658" s="3"/>
      <c r="M1658" s="3"/>
      <c r="N1658" s="3"/>
    </row>
    <row r="1659" spans="1:14" ht="15" customHeight="1" x14ac:dyDescent="0.25">
      <c r="A1659" s="16" t="s">
        <v>506</v>
      </c>
      <c r="B1659" s="16">
        <v>4226</v>
      </c>
      <c r="C1659" s="66" t="str">
        <f>VLOOKUP(B1659,IF(A1659="COMPOSICAO",S!$A:$D,I!$A:$D),2,FALSE)</f>
        <v>GAS DE COZINHA - GLP</v>
      </c>
      <c r="D1659" s="66"/>
      <c r="E1659" s="66"/>
      <c r="F1659" s="66"/>
      <c r="G1659" s="16" t="str">
        <f>VLOOKUP(B1659,IF(A1659="COMPOSICAO",S!$A:$D,I!$A:$D),3,FALSE)</f>
        <v>KG</v>
      </c>
      <c r="H1659" s="21">
        <f>0.26</f>
        <v>0.26</v>
      </c>
      <c r="I1659" s="17">
        <f>IF(A1659="COMPOSICAO",VLOOKUP("TOTAL - "&amp;B1659,COMPOSICAO_AUX_1!$A:$J,10,FALSE),VLOOKUP(B1659,I!$A:$D,4,FALSE))</f>
        <v>8.69</v>
      </c>
      <c r="J1659" s="37">
        <f>TRUNC(H1659*I1659,2)</f>
        <v>2.25</v>
      </c>
      <c r="K1659" s="38"/>
      <c r="L1659" s="3"/>
      <c r="M1659" s="3"/>
      <c r="N1659" s="3"/>
    </row>
    <row r="1660" spans="1:14" ht="30" customHeight="1" x14ac:dyDescent="0.25">
      <c r="A1660" s="16" t="s">
        <v>507</v>
      </c>
      <c r="B1660" s="16">
        <v>88243</v>
      </c>
      <c r="C1660" s="66" t="str">
        <f>VLOOKUP(B1660,IF(A1660="COMPOSICAO",S!$A:$D,I!$A:$D),2,FALSE)</f>
        <v>AJUDANTE ESPECIALIZADO COM ENCARGOS COMPLEMENTARES</v>
      </c>
      <c r="D1660" s="66"/>
      <c r="E1660" s="66"/>
      <c r="F1660" s="66"/>
      <c r="G1660" s="16" t="str">
        <f>VLOOKUP(B1660,IF(A1660="COMPOSICAO",S!$A:$D,I!$A:$D),3,FALSE)</f>
        <v>H</v>
      </c>
      <c r="H1660" s="21">
        <f>0.192</f>
        <v>0.192</v>
      </c>
      <c r="I1660" s="17">
        <f>IF(A1660="COMPOSICAO",VLOOKUP("TOTAL - "&amp;B1660,COMPOSICAO_AUX_1!$A:$J,10,FALSE),VLOOKUP(B1660,I!$A:$D,4,FALSE))</f>
        <v>19.59</v>
      </c>
      <c r="J1660" s="37">
        <f>TRUNC(H1660*I1660,2)</f>
        <v>3.76</v>
      </c>
      <c r="K1660" s="38"/>
      <c r="L1660" s="3"/>
      <c r="M1660" s="3"/>
      <c r="N1660" s="3"/>
    </row>
    <row r="1661" spans="1:14" ht="15" customHeight="1" x14ac:dyDescent="0.25">
      <c r="A1661" s="16" t="s">
        <v>507</v>
      </c>
      <c r="B1661" s="16">
        <v>88270</v>
      </c>
      <c r="C1661" s="66" t="str">
        <f>VLOOKUP(B1661,IF(A1661="COMPOSICAO",S!$A:$D,I!$A:$D),2,FALSE)</f>
        <v>IMPERMEABILIZADOR COM ENCARGOS COMPLEMENTARES</v>
      </c>
      <c r="D1661" s="66"/>
      <c r="E1661" s="66"/>
      <c r="F1661" s="66"/>
      <c r="G1661" s="16" t="str">
        <f>VLOOKUP(B1661,IF(A1661="COMPOSICAO",S!$A:$D,I!$A:$D),3,FALSE)</f>
        <v>H</v>
      </c>
      <c r="H1661" s="21">
        <f>0.948</f>
        <v>0.94799999999999995</v>
      </c>
      <c r="I1661" s="17">
        <f>IF(A1661="COMPOSICAO",VLOOKUP("TOTAL - "&amp;B1661,COMPOSICAO_AUX_1!$A:$J,10,FALSE),VLOOKUP(B1661,I!$A:$D,4,FALSE))</f>
        <v>23.539999999999996</v>
      </c>
      <c r="J1661" s="37">
        <f>TRUNC(H1661*I1661,2)</f>
        <v>22.31</v>
      </c>
      <c r="K1661" s="38"/>
      <c r="L1661" s="3"/>
      <c r="M1661" s="3"/>
      <c r="N1661" s="3"/>
    </row>
    <row r="1662" spans="1:14" ht="15" customHeight="1" x14ac:dyDescent="0.25">
      <c r="A1662" s="22" t="s">
        <v>508</v>
      </c>
      <c r="B1662" s="23"/>
      <c r="C1662" s="23"/>
      <c r="D1662" s="23"/>
      <c r="E1662" s="23"/>
      <c r="F1662" s="23"/>
      <c r="G1662" s="24"/>
      <c r="H1662" s="25"/>
      <c r="I1662" s="18"/>
      <c r="J1662" s="37">
        <f>SUM(J1656:K1661)</f>
        <v>121.92999999999999</v>
      </c>
      <c r="K1662" s="38"/>
    </row>
    <row r="1663" spans="1:14" ht="15" customHeight="1" x14ac:dyDescent="0.25">
      <c r="A1663" s="22" t="str">
        <f>"TAXA DE BDI ("&amp;BDI&amp;" %)"</f>
        <v>TAXA DE BDI (20,34 %)</v>
      </c>
      <c r="B1663" s="23"/>
      <c r="C1663" s="23"/>
      <c r="D1663" s="23"/>
      <c r="E1663" s="23"/>
      <c r="F1663" s="23"/>
      <c r="G1663" s="24"/>
      <c r="H1663" s="25"/>
      <c r="I1663" s="18"/>
      <c r="J1663" s="37">
        <f>ROUND(J1662*(BDI/100),2)</f>
        <v>24.8</v>
      </c>
      <c r="K1663" s="38"/>
    </row>
    <row r="1664" spans="1:14" ht="15" customHeight="1" x14ac:dyDescent="0.25">
      <c r="A1664" s="22" t="s">
        <v>685</v>
      </c>
      <c r="B1664" s="23"/>
      <c r="C1664" s="23"/>
      <c r="D1664" s="23"/>
      <c r="E1664" s="23"/>
      <c r="F1664" s="23"/>
      <c r="G1664" s="24"/>
      <c r="H1664" s="25"/>
      <c r="I1664" s="18"/>
      <c r="J1664" s="37">
        <f>SUM(J1662:K1663)</f>
        <v>146.72999999999999</v>
      </c>
      <c r="K1664" s="38"/>
    </row>
    <row r="1665" spans="1:14" ht="15" customHeight="1" x14ac:dyDescent="0.25">
      <c r="A1665" s="3"/>
      <c r="B1665" s="3"/>
      <c r="C1665" s="3"/>
      <c r="D1665" s="3"/>
      <c r="E1665" s="3"/>
      <c r="F1665" s="3"/>
      <c r="G1665" s="3"/>
      <c r="H1665" s="3"/>
      <c r="I1665" s="3"/>
      <c r="J1665" s="3"/>
      <c r="K1665" s="3"/>
    </row>
    <row r="1666" spans="1:14" ht="15" customHeight="1" x14ac:dyDescent="0.25">
      <c r="A1666" s="10" t="s">
        <v>502</v>
      </c>
      <c r="B1666" s="10" t="s">
        <v>32</v>
      </c>
      <c r="C1666" s="70" t="s">
        <v>8</v>
      </c>
      <c r="D1666" s="71"/>
      <c r="E1666" s="71"/>
      <c r="F1666" s="71"/>
      <c r="G1666" s="6" t="s">
        <v>33</v>
      </c>
      <c r="H1666" s="6" t="s">
        <v>503</v>
      </c>
      <c r="I1666" s="6" t="s">
        <v>504</v>
      </c>
      <c r="J1666" s="44" t="s">
        <v>10</v>
      </c>
      <c r="K1666" s="45"/>
    </row>
    <row r="1667" spans="1:14" ht="30" customHeight="1" x14ac:dyDescent="0.25">
      <c r="A1667" s="6" t="s">
        <v>678</v>
      </c>
      <c r="B1667" s="6">
        <v>94232</v>
      </c>
      <c r="C1667" s="76" t="str">
        <f>VLOOKUP(B1667,S!$A:$D,2,FALSE)</f>
        <v>AMARRAÇÃO DE TELHAS CERÂMICAS OU DE CONCRETO. AF_07/2019</v>
      </c>
      <c r="D1667" s="76"/>
      <c r="E1667" s="76"/>
      <c r="F1667" s="77"/>
      <c r="G1667" s="6" t="str">
        <f>VLOOKUP(B1667,S!$A:$D,3,FALSE)</f>
        <v>UN</v>
      </c>
      <c r="H1667" s="20"/>
      <c r="I1667" s="20">
        <f>J1670</f>
        <v>2.4500000000000002</v>
      </c>
      <c r="J1667" s="64"/>
      <c r="K1667" s="65"/>
      <c r="L1667" s="20">
        <f>VLOOKUP(B1667,S!$A:$D,4,FALSE)</f>
        <v>2.4500000000000002</v>
      </c>
      <c r="M1667" s="6" t="str">
        <f>IF(ROUND((L1667-I1667),2)=0,"OK, confere com a tabela.",IF(ROUND((L1667-I1667),2)&lt;0,"ACIMA ("&amp;TEXT(ROUND(I1667*100/L1667,4),"0,0000")&amp;" %) da tabela.","ABAIXO ("&amp;TEXT(ROUND(I1667*100/L1667,4),"0,0000")&amp;" %) da tabela."))</f>
        <v>OK, confere com a tabela.</v>
      </c>
    </row>
    <row r="1668" spans="1:14" ht="30" customHeight="1" x14ac:dyDescent="0.25">
      <c r="A1668" s="16" t="s">
        <v>506</v>
      </c>
      <c r="B1668" s="16">
        <v>345</v>
      </c>
      <c r="C1668" s="66" t="str">
        <f>VLOOKUP(B1668,IF(A1668="COMPOSICAO",S!$A:$D,I!$A:$D),2,FALSE)</f>
        <v>ARAME GALVANIZADO 18 BWG, D = 1,24MM (0,009 KG/M)</v>
      </c>
      <c r="D1668" s="66"/>
      <c r="E1668" s="66"/>
      <c r="F1668" s="66"/>
      <c r="G1668" s="16" t="str">
        <f>VLOOKUP(B1668,IF(A1668="COMPOSICAO",S!$A:$D,I!$A:$D),3,FALSE)</f>
        <v>KG</v>
      </c>
      <c r="H1668" s="21">
        <f>0.004</f>
        <v>4.0000000000000001E-3</v>
      </c>
      <c r="I1668" s="17">
        <f>IF(A1668="COMPOSICAO",VLOOKUP("TOTAL - "&amp;B1668,COMPOSICAO_AUX_1!$A:$J,10,FALSE),VLOOKUP(B1668,I!$A:$D,4,FALSE))</f>
        <v>40.65</v>
      </c>
      <c r="J1668" s="37">
        <f>TRUNC(H1668*I1668,2)</f>
        <v>0.16</v>
      </c>
      <c r="K1668" s="38"/>
      <c r="L1668" s="3"/>
      <c r="M1668" s="3"/>
      <c r="N1668" s="3"/>
    </row>
    <row r="1669" spans="1:14" ht="15" customHeight="1" x14ac:dyDescent="0.25">
      <c r="A1669" s="16" t="s">
        <v>507</v>
      </c>
      <c r="B1669" s="16">
        <v>88323</v>
      </c>
      <c r="C1669" s="66" t="str">
        <f>VLOOKUP(B1669,IF(A1669="COMPOSICAO",S!$A:$D,I!$A:$D),2,FALSE)</f>
        <v>TELHADISTA COM ENCARGOS COMPLEMENTARES</v>
      </c>
      <c r="D1669" s="66"/>
      <c r="E1669" s="66"/>
      <c r="F1669" s="66"/>
      <c r="G1669" s="16" t="str">
        <f>VLOOKUP(B1669,IF(A1669="COMPOSICAO",S!$A:$D,I!$A:$D),3,FALSE)</f>
        <v>H</v>
      </c>
      <c r="H1669" s="21">
        <f>0.103</f>
        <v>0.10299999999999999</v>
      </c>
      <c r="I1669" s="17">
        <f>IF(A1669="COMPOSICAO",VLOOKUP("TOTAL - "&amp;B1669,COMPOSICAO_AUX_1!$A:$J,10,FALSE),VLOOKUP(B1669,I!$A:$D,4,FALSE))</f>
        <v>22.24</v>
      </c>
      <c r="J1669" s="37">
        <f>TRUNC(H1669*I1669,2)</f>
        <v>2.29</v>
      </c>
      <c r="K1669" s="38"/>
      <c r="L1669" s="3"/>
      <c r="M1669" s="3"/>
      <c r="N1669" s="3"/>
    </row>
    <row r="1670" spans="1:14" ht="15" customHeight="1" x14ac:dyDescent="0.25">
      <c r="A1670" s="22" t="s">
        <v>508</v>
      </c>
      <c r="B1670" s="23"/>
      <c r="C1670" s="23"/>
      <c r="D1670" s="23"/>
      <c r="E1670" s="23"/>
      <c r="F1670" s="23"/>
      <c r="G1670" s="24"/>
      <c r="H1670" s="25"/>
      <c r="I1670" s="18"/>
      <c r="J1670" s="37">
        <f>SUM(J1667:K1669)</f>
        <v>2.4500000000000002</v>
      </c>
      <c r="K1670" s="38"/>
    </row>
    <row r="1671" spans="1:14" ht="15" customHeight="1" x14ac:dyDescent="0.25">
      <c r="A1671" s="22" t="str">
        <f>"TAXA DE BDI ("&amp;BDI&amp;" %)"</f>
        <v>TAXA DE BDI (20,34 %)</v>
      </c>
      <c r="B1671" s="23"/>
      <c r="C1671" s="23"/>
      <c r="D1671" s="23"/>
      <c r="E1671" s="23"/>
      <c r="F1671" s="23"/>
      <c r="G1671" s="24"/>
      <c r="H1671" s="25"/>
      <c r="I1671" s="18"/>
      <c r="J1671" s="37">
        <f>ROUND(J1670*(BDI/100),2)</f>
        <v>0.5</v>
      </c>
      <c r="K1671" s="38"/>
    </row>
    <row r="1672" spans="1:14" ht="15" customHeight="1" x14ac:dyDescent="0.25">
      <c r="A1672" s="22" t="s">
        <v>686</v>
      </c>
      <c r="B1672" s="23"/>
      <c r="C1672" s="23"/>
      <c r="D1672" s="23"/>
      <c r="E1672" s="23"/>
      <c r="F1672" s="23"/>
      <c r="G1672" s="24"/>
      <c r="H1672" s="25"/>
      <c r="I1672" s="18"/>
      <c r="J1672" s="37">
        <f>SUM(J1670:K1671)</f>
        <v>2.95</v>
      </c>
      <c r="K1672" s="38"/>
    </row>
    <row r="1673" spans="1:14" ht="15" customHeight="1" x14ac:dyDescent="0.25">
      <c r="A1673" s="3"/>
      <c r="B1673" s="3"/>
      <c r="C1673" s="3"/>
      <c r="D1673" s="3"/>
      <c r="E1673" s="3"/>
      <c r="F1673" s="3"/>
      <c r="G1673" s="3"/>
      <c r="H1673" s="3"/>
      <c r="I1673" s="3"/>
      <c r="J1673" s="3"/>
      <c r="K1673" s="3"/>
    </row>
    <row r="1674" spans="1:14" ht="15" customHeight="1" x14ac:dyDescent="0.25">
      <c r="A1674" s="10" t="s">
        <v>502</v>
      </c>
      <c r="B1674" s="10" t="s">
        <v>32</v>
      </c>
      <c r="C1674" s="70" t="s">
        <v>8</v>
      </c>
      <c r="D1674" s="71"/>
      <c r="E1674" s="71"/>
      <c r="F1674" s="71"/>
      <c r="G1674" s="6" t="s">
        <v>33</v>
      </c>
      <c r="H1674" s="6" t="s">
        <v>503</v>
      </c>
      <c r="I1674" s="6" t="s">
        <v>504</v>
      </c>
      <c r="J1674" s="44" t="s">
        <v>10</v>
      </c>
      <c r="K1674" s="45"/>
    </row>
    <row r="1675" spans="1:14" ht="75" customHeight="1" x14ac:dyDescent="0.25">
      <c r="A1675" s="6" t="s">
        <v>536</v>
      </c>
      <c r="B1675" s="6">
        <v>87882</v>
      </c>
      <c r="C1675" s="76" t="str">
        <f>VLOOKUP(B1675,S!$A:$D,2,FALSE)</f>
        <v>CHAPISCO APLICADO NO TETO OU EM ALVENARIA E ESTRUTURA, COM ROLO PARA TEXTURA ACRÍLICA. ARGAMASSA TRAÇO 1:4 E EMULSÃO POLIMÉRICA (ADESIVO) COM PREPARO EM BETONEIRA 400L. AF_10/2022</v>
      </c>
      <c r="D1675" s="76"/>
      <c r="E1675" s="76"/>
      <c r="F1675" s="77"/>
      <c r="G1675" s="6" t="str">
        <f>VLOOKUP(B1675,S!$A:$D,3,FALSE)</f>
        <v>M2</v>
      </c>
      <c r="H1675" s="20"/>
      <c r="I1675" s="20">
        <f>J1679</f>
        <v>5.8100000000000005</v>
      </c>
      <c r="J1675" s="64"/>
      <c r="K1675" s="65"/>
      <c r="L1675" s="20">
        <f>VLOOKUP(B1675,S!$A:$D,4,FALSE)</f>
        <v>5.81</v>
      </c>
      <c r="M1675" s="6" t="str">
        <f>IF(ROUND((L1675-I1675),2)=0,"OK, confere com a tabela.",IF(ROUND((L1675-I1675),2)&lt;0,"ACIMA ("&amp;TEXT(ROUND(I1675*100/L1675,4),"0,0000")&amp;" %) da tabela.","ABAIXO ("&amp;TEXT(ROUND(I1675*100/L1675,4),"0,0000")&amp;" %) da tabela."))</f>
        <v>OK, confere com a tabela.</v>
      </c>
    </row>
    <row r="1676" spans="1:14" ht="60" customHeight="1" x14ac:dyDescent="0.25">
      <c r="A1676" s="16" t="s">
        <v>507</v>
      </c>
      <c r="B1676" s="16">
        <v>87325</v>
      </c>
      <c r="C1676" s="66" t="str">
        <f>VLOOKUP(B1676,IF(A1676="COMPOSICAO",S!$A:$D,I!$A:$D),2,FALSE)</f>
        <v>ARGAMASSA TRAÇO 1:4 (EM VOLUME DE CIMENTO E AREIA GROSSA ÚMIDA) COM ADIÇÃO DE EMULSÃO POLIMÉRICA PARA CHAPISCO ROLADO, PREPARO MECÂNICO COM BETONEIRA 400 L. AF_08/2019</v>
      </c>
      <c r="D1676" s="66"/>
      <c r="E1676" s="66"/>
      <c r="F1676" s="66"/>
      <c r="G1676" s="16" t="str">
        <f>VLOOKUP(B1676,IF(A1676="COMPOSICAO",S!$A:$D,I!$A:$D),3,FALSE)</f>
        <v>M3</v>
      </c>
      <c r="H1676" s="21">
        <f>0.0015</f>
        <v>1.5E-3</v>
      </c>
      <c r="I1676" s="17">
        <f>IF(A1676="COMPOSICAO",VLOOKUP("TOTAL - "&amp;B1676,COMPOSICAO_AUX_1!$A:$J,10,FALSE),VLOOKUP(B1676,I!$A:$D,4,FALSE))</f>
        <v>3091.51</v>
      </c>
      <c r="J1676" s="37">
        <f>TRUNC(H1676*I1676,2)</f>
        <v>4.63</v>
      </c>
      <c r="K1676" s="38"/>
      <c r="L1676" s="3"/>
      <c r="M1676" s="3"/>
      <c r="N1676" s="3"/>
    </row>
    <row r="1677" spans="1:14" ht="15" customHeight="1" x14ac:dyDescent="0.25">
      <c r="A1677" s="16" t="s">
        <v>507</v>
      </c>
      <c r="B1677" s="16">
        <v>88309</v>
      </c>
      <c r="C1677" s="66" t="str">
        <f>VLOOKUP(B1677,IF(A1677="COMPOSICAO",S!$A:$D,I!$A:$D),2,FALSE)</f>
        <v>PEDREIRO COM ENCARGOS COMPLEMENTARES</v>
      </c>
      <c r="D1677" s="66"/>
      <c r="E1677" s="66"/>
      <c r="F1677" s="66"/>
      <c r="G1677" s="16" t="str">
        <f>VLOOKUP(B1677,IF(A1677="COMPOSICAO",S!$A:$D,I!$A:$D),3,FALSE)</f>
        <v>H</v>
      </c>
      <c r="H1677" s="21">
        <f>0.0389</f>
        <v>3.8899999999999997E-2</v>
      </c>
      <c r="I1677" s="17">
        <f>IF(A1677="COMPOSICAO",VLOOKUP("TOTAL - "&amp;B1677,COMPOSICAO_AUX_1!$A:$J,10,FALSE),VLOOKUP(B1677,I!$A:$D,4,FALSE))</f>
        <v>23.539999999999996</v>
      </c>
      <c r="J1677" s="37">
        <f>TRUNC(H1677*I1677,2)</f>
        <v>0.91</v>
      </c>
      <c r="K1677" s="38"/>
      <c r="L1677" s="3"/>
      <c r="M1677" s="3"/>
      <c r="N1677" s="3"/>
    </row>
    <row r="1678" spans="1:14" ht="15" customHeight="1" x14ac:dyDescent="0.25">
      <c r="A1678" s="16" t="s">
        <v>507</v>
      </c>
      <c r="B1678" s="16">
        <v>88316</v>
      </c>
      <c r="C1678" s="66" t="str">
        <f>VLOOKUP(B1678,IF(A1678="COMPOSICAO",S!$A:$D,I!$A:$D),2,FALSE)</f>
        <v>SERVENTE COM ENCARGOS COMPLEMENTARES</v>
      </c>
      <c r="D1678" s="66"/>
      <c r="E1678" s="66"/>
      <c r="F1678" s="66"/>
      <c r="G1678" s="16" t="str">
        <f>VLOOKUP(B1678,IF(A1678="COMPOSICAO",S!$A:$D,I!$A:$D),3,FALSE)</f>
        <v>H</v>
      </c>
      <c r="H1678" s="21">
        <f>0.0146</f>
        <v>1.46E-2</v>
      </c>
      <c r="I1678" s="17">
        <f>IF(A1678="COMPOSICAO",VLOOKUP("TOTAL - "&amp;B1678,COMPOSICAO_AUX_1!$A:$J,10,FALSE),VLOOKUP(B1678,I!$A:$D,4,FALSE))</f>
        <v>19.150000000000002</v>
      </c>
      <c r="J1678" s="37">
        <f>TRUNC(H1678*I1678,2)</f>
        <v>0.27</v>
      </c>
      <c r="K1678" s="38"/>
      <c r="L1678" s="3"/>
      <c r="M1678" s="3"/>
      <c r="N1678" s="3"/>
    </row>
    <row r="1679" spans="1:14" ht="15" customHeight="1" x14ac:dyDescent="0.25">
      <c r="A1679" s="22" t="s">
        <v>508</v>
      </c>
      <c r="B1679" s="23"/>
      <c r="C1679" s="23"/>
      <c r="D1679" s="23"/>
      <c r="E1679" s="23"/>
      <c r="F1679" s="23"/>
      <c r="G1679" s="24"/>
      <c r="H1679" s="25"/>
      <c r="I1679" s="18"/>
      <c r="J1679" s="37">
        <f>SUM(J1675:K1678)</f>
        <v>5.8100000000000005</v>
      </c>
      <c r="K1679" s="38"/>
    </row>
    <row r="1680" spans="1:14" ht="15" customHeight="1" x14ac:dyDescent="0.25">
      <c r="A1680" s="22" t="str">
        <f>"TAXA DE BDI ("&amp;BDI&amp;" %)"</f>
        <v>TAXA DE BDI (20,34 %)</v>
      </c>
      <c r="B1680" s="23"/>
      <c r="C1680" s="23"/>
      <c r="D1680" s="23"/>
      <c r="E1680" s="23"/>
      <c r="F1680" s="23"/>
      <c r="G1680" s="24"/>
      <c r="H1680" s="25"/>
      <c r="I1680" s="18"/>
      <c r="J1680" s="37">
        <f>ROUND(J1679*(BDI/100),2)</f>
        <v>1.18</v>
      </c>
      <c r="K1680" s="38"/>
    </row>
    <row r="1681" spans="1:14" ht="15" customHeight="1" x14ac:dyDescent="0.25">
      <c r="A1681" s="22" t="s">
        <v>687</v>
      </c>
      <c r="B1681" s="23"/>
      <c r="C1681" s="23"/>
      <c r="D1681" s="23"/>
      <c r="E1681" s="23"/>
      <c r="F1681" s="23"/>
      <c r="G1681" s="24"/>
      <c r="H1681" s="25"/>
      <c r="I1681" s="18"/>
      <c r="J1681" s="37">
        <f>SUM(J1679:K1680)</f>
        <v>6.99</v>
      </c>
      <c r="K1681" s="38"/>
    </row>
    <row r="1682" spans="1:14" ht="15" customHeight="1" x14ac:dyDescent="0.25">
      <c r="A1682" s="3"/>
      <c r="B1682" s="3"/>
      <c r="C1682" s="3"/>
      <c r="D1682" s="3"/>
      <c r="E1682" s="3"/>
      <c r="F1682" s="3"/>
      <c r="G1682" s="3"/>
      <c r="H1682" s="3"/>
      <c r="I1682" s="3"/>
      <c r="J1682" s="3"/>
      <c r="K1682" s="3"/>
    </row>
    <row r="1683" spans="1:14" ht="15" customHeight="1" x14ac:dyDescent="0.25">
      <c r="A1683" s="10" t="s">
        <v>502</v>
      </c>
      <c r="B1683" s="10" t="s">
        <v>32</v>
      </c>
      <c r="C1683" s="70" t="s">
        <v>8</v>
      </c>
      <c r="D1683" s="71"/>
      <c r="E1683" s="71"/>
      <c r="F1683" s="71"/>
      <c r="G1683" s="6" t="s">
        <v>33</v>
      </c>
      <c r="H1683" s="6" t="s">
        <v>503</v>
      </c>
      <c r="I1683" s="6" t="s">
        <v>504</v>
      </c>
      <c r="J1683" s="44" t="s">
        <v>10</v>
      </c>
      <c r="K1683" s="45"/>
    </row>
    <row r="1684" spans="1:14" ht="75" customHeight="1" x14ac:dyDescent="0.25">
      <c r="A1684" s="6" t="s">
        <v>536</v>
      </c>
      <c r="B1684" s="6">
        <v>87547</v>
      </c>
      <c r="C1684" s="76" t="str">
        <f>VLOOKUP(B1684,S!$A:$D,2,FALSE)</f>
        <v>MASSA ÚNICA, PARA RECEBIMENTO DE PINTURA, EM ARGAMASSA TRAÇO 1:2:8, PREPARO MECÂNICO COM BETONEIRA 400L, APLICADA MANUALMENTE EM FACES INTERNAS DE PAREDES, ESPESSURA DE 10MM, COM EXECUÇÃO DE TALISCAS. AF_06/2014</v>
      </c>
      <c r="D1684" s="76"/>
      <c r="E1684" s="76"/>
      <c r="F1684" s="77"/>
      <c r="G1684" s="6" t="str">
        <f>VLOOKUP(B1684,S!$A:$D,3,FALSE)</f>
        <v>M2</v>
      </c>
      <c r="H1684" s="20"/>
      <c r="I1684" s="20">
        <f>J1688</f>
        <v>20.05</v>
      </c>
      <c r="J1684" s="64"/>
      <c r="K1684" s="65"/>
      <c r="L1684" s="20">
        <f>VLOOKUP(B1684,S!$A:$D,4,FALSE)</f>
        <v>20.05</v>
      </c>
      <c r="M1684" s="6" t="str">
        <f>IF(ROUND((L1684-I1684),2)=0,"OK, confere com a tabela.",IF(ROUND((L1684-I1684),2)&lt;0,"ACIMA ("&amp;TEXT(ROUND(I1684*100/L1684,4),"0,0000")&amp;" %) da tabela.","ABAIXO ("&amp;TEXT(ROUND(I1684*100/L1684,4),"0,0000")&amp;" %) da tabela."))</f>
        <v>OK, confere com a tabela.</v>
      </c>
    </row>
    <row r="1685" spans="1:14" ht="75" customHeight="1" x14ac:dyDescent="0.25">
      <c r="A1685" s="16" t="s">
        <v>507</v>
      </c>
      <c r="B1685" s="16">
        <v>87292</v>
      </c>
      <c r="C1685" s="66" t="str">
        <f>VLOOKUP(B1685,IF(A1685="COMPOSICAO",S!$A:$D,I!$A:$D),2,FALSE)</f>
        <v>ARGAMASSA TRAÇO 1:2:8 (EM VOLUME DE CIMENTO, CAL E AREIA MÉDIA ÚMIDA) PARA EMBOÇO/MASSA ÚNICA/ASSENTAMENTO DE ALVENARIA DE VEDAÇÃO, PREPARO MECÂNICO COM BETONEIRA 400 L. AF_08/2019</v>
      </c>
      <c r="D1685" s="66"/>
      <c r="E1685" s="66"/>
      <c r="F1685" s="66"/>
      <c r="G1685" s="16" t="str">
        <f>VLOOKUP(B1685,IF(A1685="COMPOSICAO",S!$A:$D,I!$A:$D),3,FALSE)</f>
        <v>M3</v>
      </c>
      <c r="H1685" s="21">
        <f>0.0213</f>
        <v>2.1299999999999999E-2</v>
      </c>
      <c r="I1685" s="17">
        <f>IF(A1685="COMPOSICAO",VLOOKUP("TOTAL - "&amp;B1685,COMPOSICAO_AUX_1!$A:$J,10,FALSE),VLOOKUP(B1685,I!$A:$D,4,FALSE))</f>
        <v>440.12999999999994</v>
      </c>
      <c r="J1685" s="37">
        <f>TRUNC(H1685*I1685,2)</f>
        <v>9.3699999999999992</v>
      </c>
      <c r="K1685" s="38"/>
      <c r="L1685" s="3"/>
      <c r="M1685" s="3"/>
      <c r="N1685" s="3"/>
    </row>
    <row r="1686" spans="1:14" ht="15" customHeight="1" x14ac:dyDescent="0.25">
      <c r="A1686" s="16" t="s">
        <v>507</v>
      </c>
      <c r="B1686" s="16">
        <v>88309</v>
      </c>
      <c r="C1686" s="66" t="str">
        <f>VLOOKUP(B1686,IF(A1686="COMPOSICAO",S!$A:$D,I!$A:$D),2,FALSE)</f>
        <v>PEDREIRO COM ENCARGOS COMPLEMENTARES</v>
      </c>
      <c r="D1686" s="66"/>
      <c r="E1686" s="66"/>
      <c r="F1686" s="66"/>
      <c r="G1686" s="16" t="str">
        <f>VLOOKUP(B1686,IF(A1686="COMPOSICAO",S!$A:$D,I!$A:$D),3,FALSE)</f>
        <v>H</v>
      </c>
      <c r="H1686" s="21">
        <f>0.35</f>
        <v>0.35</v>
      </c>
      <c r="I1686" s="17">
        <f>IF(A1686="COMPOSICAO",VLOOKUP("TOTAL - "&amp;B1686,COMPOSICAO_AUX_1!$A:$J,10,FALSE),VLOOKUP(B1686,I!$A:$D,4,FALSE))</f>
        <v>23.539999999999996</v>
      </c>
      <c r="J1686" s="37">
        <f>TRUNC(H1686*I1686,2)</f>
        <v>8.23</v>
      </c>
      <c r="K1686" s="38"/>
      <c r="L1686" s="3"/>
      <c r="M1686" s="3"/>
      <c r="N1686" s="3"/>
    </row>
    <row r="1687" spans="1:14" ht="15" customHeight="1" x14ac:dyDescent="0.25">
      <c r="A1687" s="16" t="s">
        <v>507</v>
      </c>
      <c r="B1687" s="16">
        <v>88316</v>
      </c>
      <c r="C1687" s="66" t="str">
        <f>VLOOKUP(B1687,IF(A1687="COMPOSICAO",S!$A:$D,I!$A:$D),2,FALSE)</f>
        <v>SERVENTE COM ENCARGOS COMPLEMENTARES</v>
      </c>
      <c r="D1687" s="66"/>
      <c r="E1687" s="66"/>
      <c r="F1687" s="66"/>
      <c r="G1687" s="16" t="str">
        <f>VLOOKUP(B1687,IF(A1687="COMPOSICAO",S!$A:$D,I!$A:$D),3,FALSE)</f>
        <v>H</v>
      </c>
      <c r="H1687" s="21">
        <f>0.128</f>
        <v>0.128</v>
      </c>
      <c r="I1687" s="17">
        <f>IF(A1687="COMPOSICAO",VLOOKUP("TOTAL - "&amp;B1687,COMPOSICAO_AUX_1!$A:$J,10,FALSE),VLOOKUP(B1687,I!$A:$D,4,FALSE))</f>
        <v>19.150000000000002</v>
      </c>
      <c r="J1687" s="37">
        <f>TRUNC(H1687*I1687,2)</f>
        <v>2.4500000000000002</v>
      </c>
      <c r="K1687" s="38"/>
      <c r="L1687" s="3"/>
      <c r="M1687" s="3"/>
      <c r="N1687" s="3"/>
    </row>
    <row r="1688" spans="1:14" ht="15" customHeight="1" x14ac:dyDescent="0.25">
      <c r="A1688" s="22" t="s">
        <v>508</v>
      </c>
      <c r="B1688" s="23"/>
      <c r="C1688" s="23"/>
      <c r="D1688" s="23"/>
      <c r="E1688" s="23"/>
      <c r="F1688" s="23"/>
      <c r="G1688" s="24"/>
      <c r="H1688" s="25"/>
      <c r="I1688" s="18"/>
      <c r="J1688" s="37">
        <f>SUM(J1684:K1687)</f>
        <v>20.05</v>
      </c>
      <c r="K1688" s="38"/>
    </row>
    <row r="1689" spans="1:14" ht="15" customHeight="1" x14ac:dyDescent="0.25">
      <c r="A1689" s="22" t="str">
        <f>"TAXA DE BDI ("&amp;BDI&amp;" %)"</f>
        <v>TAXA DE BDI (20,34 %)</v>
      </c>
      <c r="B1689" s="23"/>
      <c r="C1689" s="23"/>
      <c r="D1689" s="23"/>
      <c r="E1689" s="23"/>
      <c r="F1689" s="23"/>
      <c r="G1689" s="24"/>
      <c r="H1689" s="25"/>
      <c r="I1689" s="18"/>
      <c r="J1689" s="37">
        <f>ROUND(J1688*(BDI/100),2)</f>
        <v>4.08</v>
      </c>
      <c r="K1689" s="38"/>
    </row>
    <row r="1690" spans="1:14" ht="15" customHeight="1" x14ac:dyDescent="0.25">
      <c r="A1690" s="22" t="s">
        <v>688</v>
      </c>
      <c r="B1690" s="23"/>
      <c r="C1690" s="23"/>
      <c r="D1690" s="23"/>
      <c r="E1690" s="23"/>
      <c r="F1690" s="23"/>
      <c r="G1690" s="24"/>
      <c r="H1690" s="25"/>
      <c r="I1690" s="18"/>
      <c r="J1690" s="37">
        <f>SUM(J1688:K1689)</f>
        <v>24.130000000000003</v>
      </c>
      <c r="K1690" s="38"/>
    </row>
    <row r="1691" spans="1:14" ht="15" customHeight="1" x14ac:dyDescent="0.25">
      <c r="A1691" s="3"/>
      <c r="B1691" s="3"/>
      <c r="C1691" s="3"/>
      <c r="D1691" s="3"/>
      <c r="E1691" s="3"/>
      <c r="F1691" s="3"/>
      <c r="G1691" s="3"/>
      <c r="H1691" s="3"/>
      <c r="I1691" s="3"/>
      <c r="J1691" s="3"/>
      <c r="K1691" s="3"/>
    </row>
    <row r="1692" spans="1:14" ht="15" customHeight="1" x14ac:dyDescent="0.25">
      <c r="A1692" s="10" t="s">
        <v>502</v>
      </c>
      <c r="B1692" s="10" t="s">
        <v>32</v>
      </c>
      <c r="C1692" s="70" t="s">
        <v>8</v>
      </c>
      <c r="D1692" s="71"/>
      <c r="E1692" s="71"/>
      <c r="F1692" s="71"/>
      <c r="G1692" s="6" t="s">
        <v>33</v>
      </c>
      <c r="H1692" s="6" t="s">
        <v>503</v>
      </c>
      <c r="I1692" s="6" t="s">
        <v>504</v>
      </c>
      <c r="J1692" s="44" t="s">
        <v>10</v>
      </c>
      <c r="K1692" s="45"/>
    </row>
    <row r="1693" spans="1:14" ht="30" customHeight="1" x14ac:dyDescent="0.25">
      <c r="A1693" s="6" t="s">
        <v>676</v>
      </c>
      <c r="B1693" s="6">
        <v>88495</v>
      </c>
      <c r="C1693" s="76" t="str">
        <f>VLOOKUP(B1693,S!$A:$D,2,FALSE)</f>
        <v>APLICAÇÃO E LIXAMENTO DE MASSA LÁTEX EM PAREDES, UMA DEMÃO. AF_06/2014</v>
      </c>
      <c r="D1693" s="76"/>
      <c r="E1693" s="76"/>
      <c r="F1693" s="77"/>
      <c r="G1693" s="6" t="str">
        <f>VLOOKUP(B1693,S!$A:$D,3,FALSE)</f>
        <v>M2</v>
      </c>
      <c r="H1693" s="20"/>
      <c r="I1693" s="20">
        <f>J1698</f>
        <v>9.5500000000000007</v>
      </c>
      <c r="J1693" s="64"/>
      <c r="K1693" s="65"/>
      <c r="L1693" s="20">
        <f>VLOOKUP(B1693,S!$A:$D,4,FALSE)</f>
        <v>9.5500000000000007</v>
      </c>
      <c r="M1693" s="6" t="str">
        <f>IF(ROUND((L1693-I1693),2)=0,"OK, confere com a tabela.",IF(ROUND((L1693-I1693),2)&lt;0,"ACIMA ("&amp;TEXT(ROUND(I1693*100/L1693,4),"0,0000")&amp;" %) da tabela.","ABAIXO ("&amp;TEXT(ROUND(I1693*100/L1693,4),"0,0000")&amp;" %) da tabela."))</f>
        <v>OK, confere com a tabela.</v>
      </c>
    </row>
    <row r="1694" spans="1:14" ht="30" customHeight="1" x14ac:dyDescent="0.25">
      <c r="A1694" s="16" t="s">
        <v>506</v>
      </c>
      <c r="B1694" s="16">
        <v>3767</v>
      </c>
      <c r="C1694" s="66" t="str">
        <f>VLOOKUP(B1694,IF(A1694="COMPOSICAO",S!$A:$D,I!$A:$D),2,FALSE)</f>
        <v>LIXA EM FOLHA PARA PAREDE OU MADEIRA, NUMERO 120, COR VERMELHA</v>
      </c>
      <c r="D1694" s="66"/>
      <c r="E1694" s="66"/>
      <c r="F1694" s="66"/>
      <c r="G1694" s="16" t="str">
        <f>VLOOKUP(B1694,IF(A1694="COMPOSICAO",S!$A:$D,I!$A:$D),3,FALSE)</f>
        <v>UN</v>
      </c>
      <c r="H1694" s="21">
        <f>0.06</f>
        <v>0.06</v>
      </c>
      <c r="I1694" s="17">
        <f>IF(A1694="COMPOSICAO",VLOOKUP("TOTAL - "&amp;B1694,COMPOSICAO_AUX_1!$A:$J,10,FALSE),VLOOKUP(B1694,I!$A:$D,4,FALSE))</f>
        <v>0.67</v>
      </c>
      <c r="J1694" s="37">
        <f>TRUNC(H1694*I1694,2)</f>
        <v>0.04</v>
      </c>
      <c r="K1694" s="38"/>
      <c r="L1694" s="3"/>
      <c r="M1694" s="3"/>
      <c r="N1694" s="3"/>
    </row>
    <row r="1695" spans="1:14" ht="30" customHeight="1" x14ac:dyDescent="0.25">
      <c r="A1695" s="16" t="s">
        <v>506</v>
      </c>
      <c r="B1695" s="16">
        <v>43626</v>
      </c>
      <c r="C1695" s="66" t="str">
        <f>VLOOKUP(B1695,IF(A1695="COMPOSICAO",S!$A:$D,I!$A:$D),2,FALSE)</f>
        <v>MASSA CORRIDA PARA SUPERFICIES DE AMBIENTES INTERNOS</v>
      </c>
      <c r="D1695" s="66"/>
      <c r="E1695" s="66"/>
      <c r="F1695" s="66"/>
      <c r="G1695" s="16" t="str">
        <f>VLOOKUP(B1695,IF(A1695="COMPOSICAO",S!$A:$D,I!$A:$D),3,FALSE)</f>
        <v>KG</v>
      </c>
      <c r="H1695" s="21">
        <f>1.04304</f>
        <v>1.04304</v>
      </c>
      <c r="I1695" s="17">
        <f>IF(A1695="COMPOSICAO",VLOOKUP("TOTAL - "&amp;B1695,COMPOSICAO_AUX_1!$A:$J,10,FALSE),VLOOKUP(B1695,I!$A:$D,4,FALSE))</f>
        <v>2</v>
      </c>
      <c r="J1695" s="37">
        <f>TRUNC(H1695*I1695,2)</f>
        <v>2.08</v>
      </c>
      <c r="K1695" s="38"/>
      <c r="L1695" s="3"/>
      <c r="M1695" s="3"/>
      <c r="N1695" s="3"/>
    </row>
    <row r="1696" spans="1:14" ht="15" customHeight="1" x14ac:dyDescent="0.25">
      <c r="A1696" s="16" t="s">
        <v>507</v>
      </c>
      <c r="B1696" s="16">
        <v>88310</v>
      </c>
      <c r="C1696" s="66" t="str">
        <f>VLOOKUP(B1696,IF(A1696="COMPOSICAO",S!$A:$D,I!$A:$D),2,FALSE)</f>
        <v>PINTOR COM ENCARGOS COMPLEMENTARES</v>
      </c>
      <c r="D1696" s="66"/>
      <c r="E1696" s="66"/>
      <c r="F1696" s="66"/>
      <c r="G1696" s="16" t="str">
        <f>VLOOKUP(B1696,IF(A1696="COMPOSICAO",S!$A:$D,I!$A:$D),3,FALSE)</f>
        <v>H</v>
      </c>
      <c r="H1696" s="21">
        <f>0.234</f>
        <v>0.23400000000000001</v>
      </c>
      <c r="I1696" s="17">
        <f>IF(A1696="COMPOSICAO",VLOOKUP("TOTAL - "&amp;B1696,COMPOSICAO_AUX_1!$A:$J,10,FALSE),VLOOKUP(B1696,I!$A:$D,4,FALSE))</f>
        <v>24.779999999999998</v>
      </c>
      <c r="J1696" s="37">
        <f>TRUNC(H1696*I1696,2)</f>
        <v>5.79</v>
      </c>
      <c r="K1696" s="38"/>
      <c r="L1696" s="3"/>
      <c r="M1696" s="3"/>
      <c r="N1696" s="3"/>
    </row>
    <row r="1697" spans="1:14" ht="15" customHeight="1" x14ac:dyDescent="0.25">
      <c r="A1697" s="16" t="s">
        <v>507</v>
      </c>
      <c r="B1697" s="16">
        <v>88316</v>
      </c>
      <c r="C1697" s="66" t="str">
        <f>VLOOKUP(B1697,IF(A1697="COMPOSICAO",S!$A:$D,I!$A:$D),2,FALSE)</f>
        <v>SERVENTE COM ENCARGOS COMPLEMENTARES</v>
      </c>
      <c r="D1697" s="66"/>
      <c r="E1697" s="66"/>
      <c r="F1697" s="66"/>
      <c r="G1697" s="16" t="str">
        <f>VLOOKUP(B1697,IF(A1697="COMPOSICAO",S!$A:$D,I!$A:$D),3,FALSE)</f>
        <v>H</v>
      </c>
      <c r="H1697" s="21">
        <f>0.086</f>
        <v>8.5999999999999993E-2</v>
      </c>
      <c r="I1697" s="17">
        <f>IF(A1697="COMPOSICAO",VLOOKUP("TOTAL - "&amp;B1697,COMPOSICAO_AUX_1!$A:$J,10,FALSE),VLOOKUP(B1697,I!$A:$D,4,FALSE))</f>
        <v>19.150000000000002</v>
      </c>
      <c r="J1697" s="37">
        <f>TRUNC(H1697*I1697,2)</f>
        <v>1.64</v>
      </c>
      <c r="K1697" s="38"/>
      <c r="L1697" s="3"/>
      <c r="M1697" s="3"/>
      <c r="N1697" s="3"/>
    </row>
    <row r="1698" spans="1:14" ht="15" customHeight="1" x14ac:dyDescent="0.25">
      <c r="A1698" s="22" t="s">
        <v>508</v>
      </c>
      <c r="B1698" s="23"/>
      <c r="C1698" s="23"/>
      <c r="D1698" s="23"/>
      <c r="E1698" s="23"/>
      <c r="F1698" s="23"/>
      <c r="G1698" s="24"/>
      <c r="H1698" s="25"/>
      <c r="I1698" s="18"/>
      <c r="J1698" s="37">
        <f>SUM(J1693:K1697)</f>
        <v>9.5500000000000007</v>
      </c>
      <c r="K1698" s="38"/>
    </row>
    <row r="1699" spans="1:14" ht="15" customHeight="1" x14ac:dyDescent="0.25">
      <c r="A1699" s="22" t="str">
        <f>"TAXA DE BDI ("&amp;BDI&amp;" %)"</f>
        <v>TAXA DE BDI (20,34 %)</v>
      </c>
      <c r="B1699" s="23"/>
      <c r="C1699" s="23"/>
      <c r="D1699" s="23"/>
      <c r="E1699" s="23"/>
      <c r="F1699" s="23"/>
      <c r="G1699" s="24"/>
      <c r="H1699" s="25"/>
      <c r="I1699" s="18"/>
      <c r="J1699" s="37">
        <f>ROUND(J1698*(BDI/100),2)</f>
        <v>1.94</v>
      </c>
      <c r="K1699" s="38"/>
    </row>
    <row r="1700" spans="1:14" ht="15" customHeight="1" x14ac:dyDescent="0.25">
      <c r="A1700" s="22" t="s">
        <v>689</v>
      </c>
      <c r="B1700" s="23"/>
      <c r="C1700" s="23"/>
      <c r="D1700" s="23"/>
      <c r="E1700" s="23"/>
      <c r="F1700" s="23"/>
      <c r="G1700" s="24"/>
      <c r="H1700" s="25"/>
      <c r="I1700" s="18"/>
      <c r="J1700" s="37">
        <f>SUM(J1698:K1699)</f>
        <v>11.49</v>
      </c>
      <c r="K1700" s="38"/>
    </row>
    <row r="1701" spans="1:14" ht="15" customHeight="1" x14ac:dyDescent="0.25">
      <c r="A1701" s="3"/>
      <c r="B1701" s="3"/>
      <c r="C1701" s="3"/>
      <c r="D1701" s="3"/>
      <c r="E1701" s="3"/>
      <c r="F1701" s="3"/>
      <c r="G1701" s="3"/>
      <c r="H1701" s="3"/>
      <c r="I1701" s="3"/>
      <c r="J1701" s="3"/>
      <c r="K1701" s="3"/>
    </row>
    <row r="1702" spans="1:14" ht="15" customHeight="1" x14ac:dyDescent="0.25">
      <c r="A1702" s="10" t="s">
        <v>502</v>
      </c>
      <c r="B1702" s="10" t="s">
        <v>32</v>
      </c>
      <c r="C1702" s="70" t="s">
        <v>8</v>
      </c>
      <c r="D1702" s="71"/>
      <c r="E1702" s="71"/>
      <c r="F1702" s="71"/>
      <c r="G1702" s="6" t="s">
        <v>33</v>
      </c>
      <c r="H1702" s="6" t="s">
        <v>503</v>
      </c>
      <c r="I1702" s="6" t="s">
        <v>504</v>
      </c>
      <c r="J1702" s="44" t="s">
        <v>10</v>
      </c>
      <c r="K1702" s="45"/>
    </row>
    <row r="1703" spans="1:14" ht="30" customHeight="1" x14ac:dyDescent="0.25">
      <c r="A1703" s="6" t="s">
        <v>676</v>
      </c>
      <c r="B1703" s="6">
        <v>88485</v>
      </c>
      <c r="C1703" s="76" t="str">
        <f>VLOOKUP(B1703,S!$A:$D,2,FALSE)</f>
        <v>APLICAÇÃO DE FUNDO SELADOR ACRÍLICO EM PAREDES, UMA DEMÃO. AF_06/2014</v>
      </c>
      <c r="D1703" s="76"/>
      <c r="E1703" s="76"/>
      <c r="F1703" s="77"/>
      <c r="G1703" s="6" t="str">
        <f>VLOOKUP(B1703,S!$A:$D,3,FALSE)</f>
        <v>M2</v>
      </c>
      <c r="H1703" s="20"/>
      <c r="I1703" s="20">
        <f>J1707</f>
        <v>2.19</v>
      </c>
      <c r="J1703" s="64"/>
      <c r="K1703" s="65"/>
      <c r="L1703" s="20">
        <f>VLOOKUP(B1703,S!$A:$D,4,FALSE)</f>
        <v>2.19</v>
      </c>
      <c r="M1703" s="6" t="str">
        <f>IF(ROUND((L1703-I1703),2)=0,"OK, confere com a tabela.",IF(ROUND((L1703-I1703),2)&lt;0,"ACIMA ("&amp;TEXT(ROUND(I1703*100/L1703,4),"0,0000")&amp;" %) da tabela.","ABAIXO ("&amp;TEXT(ROUND(I1703*100/L1703,4),"0,0000")&amp;" %) da tabela."))</f>
        <v>OK, confere com a tabela.</v>
      </c>
    </row>
    <row r="1704" spans="1:14" ht="30" customHeight="1" x14ac:dyDescent="0.25">
      <c r="A1704" s="16" t="s">
        <v>506</v>
      </c>
      <c r="B1704" s="16">
        <v>6085</v>
      </c>
      <c r="C1704" s="66" t="str">
        <f>VLOOKUP(B1704,IF(A1704="COMPOSICAO",S!$A:$D,I!$A:$D),2,FALSE)</f>
        <v>SELADOR ACRILICO OPACO PREMIUM INTERIOR/EXTERIOR</v>
      </c>
      <c r="D1704" s="66"/>
      <c r="E1704" s="66"/>
      <c r="F1704" s="66"/>
      <c r="G1704" s="16" t="str">
        <f>VLOOKUP(B1704,IF(A1704="COMPOSICAO",S!$A:$D,I!$A:$D),3,FALSE)</f>
        <v>L</v>
      </c>
      <c r="H1704" s="21">
        <f>0.16</f>
        <v>0.16</v>
      </c>
      <c r="I1704" s="17">
        <f>IF(A1704="COMPOSICAO",VLOOKUP("TOTAL - "&amp;B1704,COMPOSICAO_AUX_1!$A:$J,10,FALSE),VLOOKUP(B1704,I!$A:$D,4,FALSE))</f>
        <v>6.11</v>
      </c>
      <c r="J1704" s="37">
        <f>TRUNC(H1704*I1704,2)</f>
        <v>0.97</v>
      </c>
      <c r="K1704" s="38"/>
      <c r="L1704" s="3"/>
      <c r="M1704" s="3"/>
      <c r="N1704" s="3"/>
    </row>
    <row r="1705" spans="1:14" ht="15" customHeight="1" x14ac:dyDescent="0.25">
      <c r="A1705" s="16" t="s">
        <v>507</v>
      </c>
      <c r="B1705" s="16">
        <v>88310</v>
      </c>
      <c r="C1705" s="66" t="str">
        <f>VLOOKUP(B1705,IF(A1705="COMPOSICAO",S!$A:$D,I!$A:$D),2,FALSE)</f>
        <v>PINTOR COM ENCARGOS COMPLEMENTARES</v>
      </c>
      <c r="D1705" s="66"/>
      <c r="E1705" s="66"/>
      <c r="F1705" s="66"/>
      <c r="G1705" s="16" t="str">
        <f>VLOOKUP(B1705,IF(A1705="COMPOSICAO",S!$A:$D,I!$A:$D),3,FALSE)</f>
        <v>H</v>
      </c>
      <c r="H1705" s="21">
        <f>0.039</f>
        <v>3.9E-2</v>
      </c>
      <c r="I1705" s="17">
        <f>IF(A1705="COMPOSICAO",VLOOKUP("TOTAL - "&amp;B1705,COMPOSICAO_AUX_1!$A:$J,10,FALSE),VLOOKUP(B1705,I!$A:$D,4,FALSE))</f>
        <v>24.779999999999998</v>
      </c>
      <c r="J1705" s="37">
        <f>TRUNC(H1705*I1705,2)</f>
        <v>0.96</v>
      </c>
      <c r="K1705" s="38"/>
      <c r="L1705" s="3"/>
      <c r="M1705" s="3"/>
      <c r="N1705" s="3"/>
    </row>
    <row r="1706" spans="1:14" ht="15" customHeight="1" x14ac:dyDescent="0.25">
      <c r="A1706" s="16" t="s">
        <v>507</v>
      </c>
      <c r="B1706" s="16">
        <v>88316</v>
      </c>
      <c r="C1706" s="66" t="str">
        <f>VLOOKUP(B1706,IF(A1706="COMPOSICAO",S!$A:$D,I!$A:$D),2,FALSE)</f>
        <v>SERVENTE COM ENCARGOS COMPLEMENTARES</v>
      </c>
      <c r="D1706" s="66"/>
      <c r="E1706" s="66"/>
      <c r="F1706" s="66"/>
      <c r="G1706" s="16" t="str">
        <f>VLOOKUP(B1706,IF(A1706="COMPOSICAO",S!$A:$D,I!$A:$D),3,FALSE)</f>
        <v>H</v>
      </c>
      <c r="H1706" s="21">
        <f>0.014</f>
        <v>1.4E-2</v>
      </c>
      <c r="I1706" s="17">
        <f>IF(A1706="COMPOSICAO",VLOOKUP("TOTAL - "&amp;B1706,COMPOSICAO_AUX_1!$A:$J,10,FALSE),VLOOKUP(B1706,I!$A:$D,4,FALSE))</f>
        <v>19.150000000000002</v>
      </c>
      <c r="J1706" s="37">
        <f>TRUNC(H1706*I1706,2)</f>
        <v>0.26</v>
      </c>
      <c r="K1706" s="38"/>
      <c r="L1706" s="3"/>
      <c r="M1706" s="3"/>
      <c r="N1706" s="3"/>
    </row>
    <row r="1707" spans="1:14" ht="15" customHeight="1" x14ac:dyDescent="0.25">
      <c r="A1707" s="22" t="s">
        <v>508</v>
      </c>
      <c r="B1707" s="23"/>
      <c r="C1707" s="23"/>
      <c r="D1707" s="23"/>
      <c r="E1707" s="23"/>
      <c r="F1707" s="23"/>
      <c r="G1707" s="24"/>
      <c r="H1707" s="25"/>
      <c r="I1707" s="18"/>
      <c r="J1707" s="37">
        <f>SUM(J1703:K1706)</f>
        <v>2.19</v>
      </c>
      <c r="K1707" s="38"/>
    </row>
    <row r="1708" spans="1:14" ht="15" customHeight="1" x14ac:dyDescent="0.25">
      <c r="A1708" s="22" t="str">
        <f>"TAXA DE BDI ("&amp;BDI&amp;" %)"</f>
        <v>TAXA DE BDI (20,34 %)</v>
      </c>
      <c r="B1708" s="23"/>
      <c r="C1708" s="23"/>
      <c r="D1708" s="23"/>
      <c r="E1708" s="23"/>
      <c r="F1708" s="23"/>
      <c r="G1708" s="24"/>
      <c r="H1708" s="25"/>
      <c r="I1708" s="18"/>
      <c r="J1708" s="37">
        <f>ROUND(J1707*(BDI/100),2)</f>
        <v>0.45</v>
      </c>
      <c r="K1708" s="38"/>
    </row>
    <row r="1709" spans="1:14" ht="15" customHeight="1" x14ac:dyDescent="0.25">
      <c r="A1709" s="22" t="s">
        <v>690</v>
      </c>
      <c r="B1709" s="23"/>
      <c r="C1709" s="23"/>
      <c r="D1709" s="23"/>
      <c r="E1709" s="23"/>
      <c r="F1709" s="23"/>
      <c r="G1709" s="24"/>
      <c r="H1709" s="25"/>
      <c r="I1709" s="18"/>
      <c r="J1709" s="37">
        <f>SUM(J1707:K1708)</f>
        <v>2.64</v>
      </c>
      <c r="K1709" s="38"/>
    </row>
    <row r="1710" spans="1:14" ht="15" customHeight="1" x14ac:dyDescent="0.25">
      <c r="A1710" s="3"/>
      <c r="B1710" s="3"/>
      <c r="C1710" s="3"/>
      <c r="D1710" s="3"/>
      <c r="E1710" s="3"/>
      <c r="F1710" s="3"/>
      <c r="G1710" s="3"/>
      <c r="H1710" s="3"/>
      <c r="I1710" s="3"/>
      <c r="J1710" s="3"/>
      <c r="K1710" s="3"/>
    </row>
    <row r="1711" spans="1:14" ht="15" customHeight="1" x14ac:dyDescent="0.25">
      <c r="A1711" s="10" t="s">
        <v>502</v>
      </c>
      <c r="B1711" s="10" t="s">
        <v>32</v>
      </c>
      <c r="C1711" s="70" t="s">
        <v>8</v>
      </c>
      <c r="D1711" s="71"/>
      <c r="E1711" s="71"/>
      <c r="F1711" s="71"/>
      <c r="G1711" s="6" t="s">
        <v>33</v>
      </c>
      <c r="H1711" s="6" t="s">
        <v>503</v>
      </c>
      <c r="I1711" s="6" t="s">
        <v>504</v>
      </c>
      <c r="J1711" s="44" t="s">
        <v>10</v>
      </c>
      <c r="K1711" s="45"/>
    </row>
    <row r="1712" spans="1:14" ht="45" customHeight="1" x14ac:dyDescent="0.25">
      <c r="A1712" s="6" t="s">
        <v>676</v>
      </c>
      <c r="B1712" s="6">
        <v>88489</v>
      </c>
      <c r="C1712" s="76" t="str">
        <f>VLOOKUP(B1712,S!$A:$D,2,FALSE)</f>
        <v>APLICAÇÃO MANUAL DE PINTURA COM TINTA LÁTEX ACRÍLICA EM PAREDES, DUAS DEMÃOS. AF_06/2014</v>
      </c>
      <c r="D1712" s="76"/>
      <c r="E1712" s="76"/>
      <c r="F1712" s="77"/>
      <c r="G1712" s="6" t="str">
        <f>VLOOKUP(B1712,S!$A:$D,3,FALSE)</f>
        <v>M2</v>
      </c>
      <c r="H1712" s="20"/>
      <c r="I1712" s="20">
        <f>J1716</f>
        <v>10.55</v>
      </c>
      <c r="J1712" s="64"/>
      <c r="K1712" s="65"/>
      <c r="L1712" s="20">
        <f>VLOOKUP(B1712,S!$A:$D,4,FALSE)</f>
        <v>10.55</v>
      </c>
      <c r="M1712" s="6" t="str">
        <f>IF(ROUND((L1712-I1712),2)=0,"OK, confere com a tabela.",IF(ROUND((L1712-I1712),2)&lt;0,"ACIMA ("&amp;TEXT(ROUND(I1712*100/L1712,4),"0,0000")&amp;" %) da tabela.","ABAIXO ("&amp;TEXT(ROUND(I1712*100/L1712,4),"0,0000")&amp;" %) da tabela."))</f>
        <v>OK, confere com a tabela.</v>
      </c>
    </row>
    <row r="1713" spans="1:14" ht="30" customHeight="1" x14ac:dyDescent="0.25">
      <c r="A1713" s="16" t="s">
        <v>506</v>
      </c>
      <c r="B1713" s="16">
        <v>7356</v>
      </c>
      <c r="C1713" s="66" t="str">
        <f>VLOOKUP(B1713,IF(A1713="COMPOSICAO",S!$A:$D,I!$A:$D),2,FALSE)</f>
        <v>TINTA LATEX ACRILICA PREMIUM, COR BRANCO FOSCO</v>
      </c>
      <c r="D1713" s="66"/>
      <c r="E1713" s="66"/>
      <c r="F1713" s="66"/>
      <c r="G1713" s="16" t="str">
        <f>VLOOKUP(B1713,IF(A1713="COMPOSICAO",S!$A:$D,I!$A:$D),3,FALSE)</f>
        <v>L</v>
      </c>
      <c r="H1713" s="21">
        <f>0.33</f>
        <v>0.33</v>
      </c>
      <c r="I1713" s="17">
        <f>IF(A1713="COMPOSICAO",VLOOKUP("TOTAL - "&amp;B1713,COMPOSICAO_AUX_1!$A:$J,10,FALSE),VLOOKUP(B1713,I!$A:$D,4,FALSE))</f>
        <v>13.95</v>
      </c>
      <c r="J1713" s="37">
        <f>TRUNC(H1713*I1713,2)</f>
        <v>4.5999999999999996</v>
      </c>
      <c r="K1713" s="38"/>
      <c r="L1713" s="3"/>
      <c r="M1713" s="3"/>
      <c r="N1713" s="3"/>
    </row>
    <row r="1714" spans="1:14" ht="15" customHeight="1" x14ac:dyDescent="0.25">
      <c r="A1714" s="16" t="s">
        <v>507</v>
      </c>
      <c r="B1714" s="16">
        <v>88310</v>
      </c>
      <c r="C1714" s="66" t="str">
        <f>VLOOKUP(B1714,IF(A1714="COMPOSICAO",S!$A:$D,I!$A:$D),2,FALSE)</f>
        <v>PINTOR COM ENCARGOS COMPLEMENTARES</v>
      </c>
      <c r="D1714" s="66"/>
      <c r="E1714" s="66"/>
      <c r="F1714" s="66"/>
      <c r="G1714" s="16" t="str">
        <f>VLOOKUP(B1714,IF(A1714="COMPOSICAO",S!$A:$D,I!$A:$D),3,FALSE)</f>
        <v>H</v>
      </c>
      <c r="H1714" s="21">
        <f>0.187</f>
        <v>0.187</v>
      </c>
      <c r="I1714" s="17">
        <f>IF(A1714="COMPOSICAO",VLOOKUP("TOTAL - "&amp;B1714,COMPOSICAO_AUX_1!$A:$J,10,FALSE),VLOOKUP(B1714,I!$A:$D,4,FALSE))</f>
        <v>24.779999999999998</v>
      </c>
      <c r="J1714" s="37">
        <f>TRUNC(H1714*I1714,2)</f>
        <v>4.63</v>
      </c>
      <c r="K1714" s="38"/>
      <c r="L1714" s="3"/>
      <c r="M1714" s="3"/>
      <c r="N1714" s="3"/>
    </row>
    <row r="1715" spans="1:14" ht="15" customHeight="1" x14ac:dyDescent="0.25">
      <c r="A1715" s="16" t="s">
        <v>507</v>
      </c>
      <c r="B1715" s="16">
        <v>88316</v>
      </c>
      <c r="C1715" s="66" t="str">
        <f>VLOOKUP(B1715,IF(A1715="COMPOSICAO",S!$A:$D,I!$A:$D),2,FALSE)</f>
        <v>SERVENTE COM ENCARGOS COMPLEMENTARES</v>
      </c>
      <c r="D1715" s="66"/>
      <c r="E1715" s="66"/>
      <c r="F1715" s="66"/>
      <c r="G1715" s="16" t="str">
        <f>VLOOKUP(B1715,IF(A1715="COMPOSICAO",S!$A:$D,I!$A:$D),3,FALSE)</f>
        <v>H</v>
      </c>
      <c r="H1715" s="21">
        <f>0.069</f>
        <v>6.9000000000000006E-2</v>
      </c>
      <c r="I1715" s="17">
        <f>IF(A1715="COMPOSICAO",VLOOKUP("TOTAL - "&amp;B1715,COMPOSICAO_AUX_1!$A:$J,10,FALSE),VLOOKUP(B1715,I!$A:$D,4,FALSE))</f>
        <v>19.150000000000002</v>
      </c>
      <c r="J1715" s="37">
        <f>TRUNC(H1715*I1715,2)</f>
        <v>1.32</v>
      </c>
      <c r="K1715" s="38"/>
      <c r="L1715" s="3"/>
      <c r="M1715" s="3"/>
      <c r="N1715" s="3"/>
    </row>
    <row r="1716" spans="1:14" ht="15" customHeight="1" x14ac:dyDescent="0.25">
      <c r="A1716" s="22" t="s">
        <v>508</v>
      </c>
      <c r="B1716" s="23"/>
      <c r="C1716" s="23"/>
      <c r="D1716" s="23"/>
      <c r="E1716" s="23"/>
      <c r="F1716" s="23"/>
      <c r="G1716" s="24"/>
      <c r="H1716" s="25"/>
      <c r="I1716" s="18"/>
      <c r="J1716" s="37">
        <f>SUM(J1712:K1715)</f>
        <v>10.55</v>
      </c>
      <c r="K1716" s="38"/>
    </row>
    <row r="1717" spans="1:14" ht="15" customHeight="1" x14ac:dyDescent="0.25">
      <c r="A1717" s="22" t="str">
        <f>"TAXA DE BDI ("&amp;BDI&amp;" %)"</f>
        <v>TAXA DE BDI (20,34 %)</v>
      </c>
      <c r="B1717" s="23"/>
      <c r="C1717" s="23"/>
      <c r="D1717" s="23"/>
      <c r="E1717" s="23"/>
      <c r="F1717" s="23"/>
      <c r="G1717" s="24"/>
      <c r="H1717" s="25"/>
      <c r="I1717" s="18"/>
      <c r="J1717" s="37">
        <f>ROUND(J1716*(BDI/100),2)</f>
        <v>2.15</v>
      </c>
      <c r="K1717" s="38"/>
    </row>
    <row r="1718" spans="1:14" ht="15" customHeight="1" x14ac:dyDescent="0.25">
      <c r="A1718" s="22" t="s">
        <v>691</v>
      </c>
      <c r="B1718" s="23"/>
      <c r="C1718" s="23"/>
      <c r="D1718" s="23"/>
      <c r="E1718" s="23"/>
      <c r="F1718" s="23"/>
      <c r="G1718" s="24"/>
      <c r="H1718" s="25"/>
      <c r="I1718" s="18"/>
      <c r="J1718" s="37">
        <f>SUM(J1716:K1717)</f>
        <v>12.700000000000001</v>
      </c>
      <c r="K1718" s="38"/>
    </row>
    <row r="1719" spans="1:14" ht="15" customHeight="1" x14ac:dyDescent="0.25">
      <c r="A1719" s="3"/>
      <c r="B1719" s="3"/>
      <c r="C1719" s="3"/>
      <c r="D1719" s="3"/>
      <c r="E1719" s="3"/>
      <c r="F1719" s="3"/>
      <c r="G1719" s="3"/>
      <c r="H1719" s="3"/>
      <c r="I1719" s="3"/>
      <c r="J1719" s="3"/>
      <c r="K1719" s="3"/>
    </row>
    <row r="1720" spans="1:14" ht="15" customHeight="1" x14ac:dyDescent="0.25">
      <c r="A1720" s="10" t="s">
        <v>502</v>
      </c>
      <c r="B1720" s="10" t="s">
        <v>32</v>
      </c>
      <c r="C1720" s="70" t="s">
        <v>8</v>
      </c>
      <c r="D1720" s="71"/>
      <c r="E1720" s="71"/>
      <c r="F1720" s="71"/>
      <c r="G1720" s="6" t="s">
        <v>33</v>
      </c>
      <c r="H1720" s="6" t="s">
        <v>503</v>
      </c>
      <c r="I1720" s="6" t="s">
        <v>504</v>
      </c>
      <c r="J1720" s="44" t="s">
        <v>10</v>
      </c>
      <c r="K1720" s="45"/>
    </row>
    <row r="1721" spans="1:14" ht="90" customHeight="1" x14ac:dyDescent="0.25">
      <c r="A1721" s="6" t="s">
        <v>536</v>
      </c>
      <c r="B1721" s="6">
        <v>87545</v>
      </c>
      <c r="C1721" s="76" t="str">
        <f>VLOOKUP(B1721,S!$A:$D,2,FALSE)</f>
        <v>EMBOÇO, PARA RECEBIMENTO DE CERÂMICA, EM ARGAMASSA TRAÇO 1:2:8, PREPARO MECÂNICO COM BETONEIRA 400L, APLICADO MANUALMENTE EM FACES INTERNAS DE PAREDES, PARA AMBIENTE COM ÁREA MENOR QUE 5M2, ESPESSURA DE 10MM, COM EXECUÇÃO DE TALISCAS. AF_06/2014</v>
      </c>
      <c r="D1721" s="76"/>
      <c r="E1721" s="76"/>
      <c r="F1721" s="77"/>
      <c r="G1721" s="6" t="str">
        <f>VLOOKUP(B1721,S!$A:$D,3,FALSE)</f>
        <v>M2</v>
      </c>
      <c r="H1721" s="20"/>
      <c r="I1721" s="20">
        <f>J1725</f>
        <v>23.38</v>
      </c>
      <c r="J1721" s="64"/>
      <c r="K1721" s="65"/>
      <c r="L1721" s="20">
        <f>VLOOKUP(B1721,S!$A:$D,4,FALSE)</f>
        <v>23.38</v>
      </c>
      <c r="M1721" s="6" t="str">
        <f>IF(ROUND((L1721-I1721),2)=0,"OK, confere com a tabela.",IF(ROUND((L1721-I1721),2)&lt;0,"ACIMA ("&amp;TEXT(ROUND(I1721*100/L1721,4),"0,0000")&amp;" %) da tabela.","ABAIXO ("&amp;TEXT(ROUND(I1721*100/L1721,4),"0,0000")&amp;" %) da tabela."))</f>
        <v>OK, confere com a tabela.</v>
      </c>
    </row>
    <row r="1722" spans="1:14" ht="75" customHeight="1" x14ac:dyDescent="0.25">
      <c r="A1722" s="16" t="s">
        <v>507</v>
      </c>
      <c r="B1722" s="16">
        <v>87292</v>
      </c>
      <c r="C1722" s="66" t="str">
        <f>VLOOKUP(B1722,IF(A1722="COMPOSICAO",S!$A:$D,I!$A:$D),2,FALSE)</f>
        <v>ARGAMASSA TRAÇO 1:2:8 (EM VOLUME DE CIMENTO, CAL E AREIA MÉDIA ÚMIDA) PARA EMBOÇO/MASSA ÚNICA/ASSENTAMENTO DE ALVENARIA DE VEDAÇÃO, PREPARO MECÂNICO COM BETONEIRA 400 L. AF_08/2019</v>
      </c>
      <c r="D1722" s="66"/>
      <c r="E1722" s="66"/>
      <c r="F1722" s="66"/>
      <c r="G1722" s="16" t="str">
        <f>VLOOKUP(B1722,IF(A1722="COMPOSICAO",S!$A:$D,I!$A:$D),3,FALSE)</f>
        <v>M3</v>
      </c>
      <c r="H1722" s="21">
        <f>0.0213</f>
        <v>2.1299999999999999E-2</v>
      </c>
      <c r="I1722" s="17">
        <f>IF(A1722="COMPOSICAO",VLOOKUP("TOTAL - "&amp;B1722,COMPOSICAO_AUX_1!$A:$J,10,FALSE),VLOOKUP(B1722,I!$A:$D,4,FALSE))</f>
        <v>440.12999999999994</v>
      </c>
      <c r="J1722" s="37">
        <f>TRUNC(H1722*I1722,2)</f>
        <v>9.3699999999999992</v>
      </c>
      <c r="K1722" s="38"/>
      <c r="L1722" s="3"/>
      <c r="M1722" s="3"/>
      <c r="N1722" s="3"/>
    </row>
    <row r="1723" spans="1:14" ht="15" customHeight="1" x14ac:dyDescent="0.25">
      <c r="A1723" s="16" t="s">
        <v>507</v>
      </c>
      <c r="B1723" s="16">
        <v>88309</v>
      </c>
      <c r="C1723" s="66" t="str">
        <f>VLOOKUP(B1723,IF(A1723="COMPOSICAO",S!$A:$D,I!$A:$D),2,FALSE)</f>
        <v>PEDREIRO COM ENCARGOS COMPLEMENTARES</v>
      </c>
      <c r="D1723" s="66"/>
      <c r="E1723" s="66"/>
      <c r="F1723" s="66"/>
      <c r="G1723" s="16" t="str">
        <f>VLOOKUP(B1723,IF(A1723="COMPOSICAO",S!$A:$D,I!$A:$D),3,FALSE)</f>
        <v>H</v>
      </c>
      <c r="H1723" s="21">
        <f>0.46</f>
        <v>0.46</v>
      </c>
      <c r="I1723" s="17">
        <f>IF(A1723="COMPOSICAO",VLOOKUP("TOTAL - "&amp;B1723,COMPOSICAO_AUX_1!$A:$J,10,FALSE),VLOOKUP(B1723,I!$A:$D,4,FALSE))</f>
        <v>23.539999999999996</v>
      </c>
      <c r="J1723" s="37">
        <f>TRUNC(H1723*I1723,2)</f>
        <v>10.82</v>
      </c>
      <c r="K1723" s="38"/>
      <c r="L1723" s="3"/>
      <c r="M1723" s="3"/>
      <c r="N1723" s="3"/>
    </row>
    <row r="1724" spans="1:14" ht="15" customHeight="1" x14ac:dyDescent="0.25">
      <c r="A1724" s="16" t="s">
        <v>507</v>
      </c>
      <c r="B1724" s="16">
        <v>88316</v>
      </c>
      <c r="C1724" s="66" t="str">
        <f>VLOOKUP(B1724,IF(A1724="COMPOSICAO",S!$A:$D,I!$A:$D),2,FALSE)</f>
        <v>SERVENTE COM ENCARGOS COMPLEMENTARES</v>
      </c>
      <c r="D1724" s="66"/>
      <c r="E1724" s="66"/>
      <c r="F1724" s="66"/>
      <c r="G1724" s="16" t="str">
        <f>VLOOKUP(B1724,IF(A1724="COMPOSICAO",S!$A:$D,I!$A:$D),3,FALSE)</f>
        <v>H</v>
      </c>
      <c r="H1724" s="21">
        <f>0.167</f>
        <v>0.16700000000000001</v>
      </c>
      <c r="I1724" s="17">
        <f>IF(A1724="COMPOSICAO",VLOOKUP("TOTAL - "&amp;B1724,COMPOSICAO_AUX_1!$A:$J,10,FALSE),VLOOKUP(B1724,I!$A:$D,4,FALSE))</f>
        <v>19.150000000000002</v>
      </c>
      <c r="J1724" s="37">
        <f>TRUNC(H1724*I1724,2)</f>
        <v>3.19</v>
      </c>
      <c r="K1724" s="38"/>
      <c r="L1724" s="3"/>
      <c r="M1724" s="3"/>
      <c r="N1724" s="3"/>
    </row>
    <row r="1725" spans="1:14" ht="15" customHeight="1" x14ac:dyDescent="0.25">
      <c r="A1725" s="22" t="s">
        <v>508</v>
      </c>
      <c r="B1725" s="23"/>
      <c r="C1725" s="23"/>
      <c r="D1725" s="23"/>
      <c r="E1725" s="23"/>
      <c r="F1725" s="23"/>
      <c r="G1725" s="24"/>
      <c r="H1725" s="25"/>
      <c r="I1725" s="18"/>
      <c r="J1725" s="37">
        <f>SUM(J1721:K1724)</f>
        <v>23.38</v>
      </c>
      <c r="K1725" s="38"/>
    </row>
    <row r="1726" spans="1:14" ht="15" customHeight="1" x14ac:dyDescent="0.25">
      <c r="A1726" s="22" t="str">
        <f>"TAXA DE BDI ("&amp;BDI&amp;" %)"</f>
        <v>TAXA DE BDI (20,34 %)</v>
      </c>
      <c r="B1726" s="23"/>
      <c r="C1726" s="23"/>
      <c r="D1726" s="23"/>
      <c r="E1726" s="23"/>
      <c r="F1726" s="23"/>
      <c r="G1726" s="24"/>
      <c r="H1726" s="25"/>
      <c r="I1726" s="18"/>
      <c r="J1726" s="37">
        <f>ROUND(J1725*(BDI/100),2)</f>
        <v>4.76</v>
      </c>
      <c r="K1726" s="38"/>
    </row>
    <row r="1727" spans="1:14" ht="15" customHeight="1" x14ac:dyDescent="0.25">
      <c r="A1727" s="22" t="s">
        <v>692</v>
      </c>
      <c r="B1727" s="23"/>
      <c r="C1727" s="23"/>
      <c r="D1727" s="23"/>
      <c r="E1727" s="23"/>
      <c r="F1727" s="23"/>
      <c r="G1727" s="24"/>
      <c r="H1727" s="25"/>
      <c r="I1727" s="18"/>
      <c r="J1727" s="37">
        <f>SUM(J1725:K1726)</f>
        <v>28.14</v>
      </c>
      <c r="K1727" s="38"/>
    </row>
    <row r="1728" spans="1:14" ht="15" customHeight="1" x14ac:dyDescent="0.25">
      <c r="A1728" s="3"/>
      <c r="B1728" s="3"/>
      <c r="C1728" s="3"/>
      <c r="D1728" s="3"/>
      <c r="E1728" s="3"/>
      <c r="F1728" s="3"/>
      <c r="G1728" s="3"/>
      <c r="H1728" s="3"/>
      <c r="I1728" s="3"/>
      <c r="J1728" s="3"/>
      <c r="K1728" s="3"/>
    </row>
    <row r="1729" spans="1:14" ht="15" customHeight="1" x14ac:dyDescent="0.25">
      <c r="A1729" s="10" t="s">
        <v>502</v>
      </c>
      <c r="B1729" s="10" t="s">
        <v>32</v>
      </c>
      <c r="C1729" s="70" t="s">
        <v>8</v>
      </c>
      <c r="D1729" s="71"/>
      <c r="E1729" s="71"/>
      <c r="F1729" s="71"/>
      <c r="G1729" s="6" t="s">
        <v>33</v>
      </c>
      <c r="H1729" s="6" t="s">
        <v>503</v>
      </c>
      <c r="I1729" s="6" t="s">
        <v>504</v>
      </c>
      <c r="J1729" s="44" t="s">
        <v>10</v>
      </c>
      <c r="K1729" s="45"/>
    </row>
    <row r="1730" spans="1:14" ht="90" customHeight="1" x14ac:dyDescent="0.25">
      <c r="A1730" s="6" t="s">
        <v>536</v>
      </c>
      <c r="B1730" s="6">
        <v>87549</v>
      </c>
      <c r="C1730" s="76" t="str">
        <f>VLOOKUP(B1730,S!$A:$D,2,FALSE)</f>
        <v>EMBOÇO, PARA RECEBIMENTO DE CERÂMICA, EM ARGAMASSA TRAÇO 1:2:8, PREPARO MECÂNICO COM BETONEIRA 400L, APLICADO MANUALMENTE EM FACES INTERNAS DE PAREDES, PARA AMBIENTE COM ÁREA ENTRE 5M2 E 10M2, ESPESSURA DE 10MM, COM EXECUÇÃO DE TALISCAS. AF_06/2014</v>
      </c>
      <c r="D1730" s="76"/>
      <c r="E1730" s="76"/>
      <c r="F1730" s="77"/>
      <c r="G1730" s="6" t="str">
        <f>VLOOKUP(B1730,S!$A:$D,3,FALSE)</f>
        <v>M2</v>
      </c>
      <c r="H1730" s="20"/>
      <c r="I1730" s="20">
        <f>J1734</f>
        <v>18.84</v>
      </c>
      <c r="J1730" s="64"/>
      <c r="K1730" s="65"/>
      <c r="L1730" s="20">
        <f>VLOOKUP(B1730,S!$A:$D,4,FALSE)</f>
        <v>18.84</v>
      </c>
      <c r="M1730" s="6" t="str">
        <f>IF(ROUND((L1730-I1730),2)=0,"OK, confere com a tabela.",IF(ROUND((L1730-I1730),2)&lt;0,"ACIMA ("&amp;TEXT(ROUND(I1730*100/L1730,4),"0,0000")&amp;" %) da tabela.","ABAIXO ("&amp;TEXT(ROUND(I1730*100/L1730,4),"0,0000")&amp;" %) da tabela."))</f>
        <v>OK, confere com a tabela.</v>
      </c>
    </row>
    <row r="1731" spans="1:14" ht="75" customHeight="1" x14ac:dyDescent="0.25">
      <c r="A1731" s="16" t="s">
        <v>507</v>
      </c>
      <c r="B1731" s="16">
        <v>87292</v>
      </c>
      <c r="C1731" s="66" t="str">
        <f>VLOOKUP(B1731,IF(A1731="COMPOSICAO",S!$A:$D,I!$A:$D),2,FALSE)</f>
        <v>ARGAMASSA TRAÇO 1:2:8 (EM VOLUME DE CIMENTO, CAL E AREIA MÉDIA ÚMIDA) PARA EMBOÇO/MASSA ÚNICA/ASSENTAMENTO DE ALVENARIA DE VEDAÇÃO, PREPARO MECÂNICO COM BETONEIRA 400 L. AF_08/2019</v>
      </c>
      <c r="D1731" s="66"/>
      <c r="E1731" s="66"/>
      <c r="F1731" s="66"/>
      <c r="G1731" s="16" t="str">
        <f>VLOOKUP(B1731,IF(A1731="COMPOSICAO",S!$A:$D,I!$A:$D),3,FALSE)</f>
        <v>M3</v>
      </c>
      <c r="H1731" s="21">
        <f>0.0213</f>
        <v>2.1299999999999999E-2</v>
      </c>
      <c r="I1731" s="17">
        <f>IF(A1731="COMPOSICAO",VLOOKUP("TOTAL - "&amp;B1731,COMPOSICAO_AUX_1!$A:$J,10,FALSE),VLOOKUP(B1731,I!$A:$D,4,FALSE))</f>
        <v>440.12999999999994</v>
      </c>
      <c r="J1731" s="37">
        <f>TRUNC(H1731*I1731,2)</f>
        <v>9.3699999999999992</v>
      </c>
      <c r="K1731" s="38"/>
      <c r="L1731" s="3"/>
      <c r="M1731" s="3"/>
      <c r="N1731" s="3"/>
    </row>
    <row r="1732" spans="1:14" ht="15" customHeight="1" x14ac:dyDescent="0.25">
      <c r="A1732" s="16" t="s">
        <v>507</v>
      </c>
      <c r="B1732" s="16">
        <v>88309</v>
      </c>
      <c r="C1732" s="66" t="str">
        <f>VLOOKUP(B1732,IF(A1732="COMPOSICAO",S!$A:$D,I!$A:$D),2,FALSE)</f>
        <v>PEDREIRO COM ENCARGOS COMPLEMENTARES</v>
      </c>
      <c r="D1732" s="66"/>
      <c r="E1732" s="66"/>
      <c r="F1732" s="66"/>
      <c r="G1732" s="16" t="str">
        <f>VLOOKUP(B1732,IF(A1732="COMPOSICAO",S!$A:$D,I!$A:$D),3,FALSE)</f>
        <v>H</v>
      </c>
      <c r="H1732" s="21">
        <f>0.31</f>
        <v>0.31</v>
      </c>
      <c r="I1732" s="17">
        <f>IF(A1732="COMPOSICAO",VLOOKUP("TOTAL - "&amp;B1732,COMPOSICAO_AUX_1!$A:$J,10,FALSE),VLOOKUP(B1732,I!$A:$D,4,FALSE))</f>
        <v>23.539999999999996</v>
      </c>
      <c r="J1732" s="37">
        <f>TRUNC(H1732*I1732,2)</f>
        <v>7.29</v>
      </c>
      <c r="K1732" s="38"/>
      <c r="L1732" s="3"/>
      <c r="M1732" s="3"/>
      <c r="N1732" s="3"/>
    </row>
    <row r="1733" spans="1:14" ht="15" customHeight="1" x14ac:dyDescent="0.25">
      <c r="A1733" s="16" t="s">
        <v>507</v>
      </c>
      <c r="B1733" s="16">
        <v>88316</v>
      </c>
      <c r="C1733" s="66" t="str">
        <f>VLOOKUP(B1733,IF(A1733="COMPOSICAO",S!$A:$D,I!$A:$D),2,FALSE)</f>
        <v>SERVENTE COM ENCARGOS COMPLEMENTARES</v>
      </c>
      <c r="D1733" s="66"/>
      <c r="E1733" s="66"/>
      <c r="F1733" s="66"/>
      <c r="G1733" s="16" t="str">
        <f>VLOOKUP(B1733,IF(A1733="COMPOSICAO",S!$A:$D,I!$A:$D),3,FALSE)</f>
        <v>H</v>
      </c>
      <c r="H1733" s="21">
        <f>0.114</f>
        <v>0.114</v>
      </c>
      <c r="I1733" s="17">
        <f>IF(A1733="COMPOSICAO",VLOOKUP("TOTAL - "&amp;B1733,COMPOSICAO_AUX_1!$A:$J,10,FALSE),VLOOKUP(B1733,I!$A:$D,4,FALSE))</f>
        <v>19.150000000000002</v>
      </c>
      <c r="J1733" s="37">
        <f>TRUNC(H1733*I1733,2)</f>
        <v>2.1800000000000002</v>
      </c>
      <c r="K1733" s="38"/>
      <c r="L1733" s="3"/>
      <c r="M1733" s="3"/>
      <c r="N1733" s="3"/>
    </row>
    <row r="1734" spans="1:14" ht="15" customHeight="1" x14ac:dyDescent="0.25">
      <c r="A1734" s="22" t="s">
        <v>508</v>
      </c>
      <c r="B1734" s="23"/>
      <c r="C1734" s="23"/>
      <c r="D1734" s="23"/>
      <c r="E1734" s="23"/>
      <c r="F1734" s="23"/>
      <c r="G1734" s="24"/>
      <c r="H1734" s="25"/>
      <c r="I1734" s="18"/>
      <c r="J1734" s="37">
        <f>SUM(J1730:K1733)</f>
        <v>18.84</v>
      </c>
      <c r="K1734" s="38"/>
    </row>
    <row r="1735" spans="1:14" ht="15" customHeight="1" x14ac:dyDescent="0.25">
      <c r="A1735" s="22" t="str">
        <f>"TAXA DE BDI ("&amp;BDI&amp;" %)"</f>
        <v>TAXA DE BDI (20,34 %)</v>
      </c>
      <c r="B1735" s="23"/>
      <c r="C1735" s="23"/>
      <c r="D1735" s="23"/>
      <c r="E1735" s="23"/>
      <c r="F1735" s="23"/>
      <c r="G1735" s="24"/>
      <c r="H1735" s="25"/>
      <c r="I1735" s="18"/>
      <c r="J1735" s="37">
        <f>ROUND(J1734*(BDI/100),2)</f>
        <v>3.83</v>
      </c>
      <c r="K1735" s="38"/>
    </row>
    <row r="1736" spans="1:14" ht="15" customHeight="1" x14ac:dyDescent="0.25">
      <c r="A1736" s="22" t="s">
        <v>693</v>
      </c>
      <c r="B1736" s="23"/>
      <c r="C1736" s="23"/>
      <c r="D1736" s="23"/>
      <c r="E1736" s="23"/>
      <c r="F1736" s="23"/>
      <c r="G1736" s="24"/>
      <c r="H1736" s="25"/>
      <c r="I1736" s="18"/>
      <c r="J1736" s="37">
        <f>SUM(J1734:K1735)</f>
        <v>22.67</v>
      </c>
      <c r="K1736" s="38"/>
    </row>
    <row r="1737" spans="1:14" ht="15" customHeight="1" x14ac:dyDescent="0.25">
      <c r="A1737" s="3"/>
      <c r="B1737" s="3"/>
      <c r="C1737" s="3"/>
      <c r="D1737" s="3"/>
      <c r="E1737" s="3"/>
      <c r="F1737" s="3"/>
      <c r="G1737" s="3"/>
      <c r="H1737" s="3"/>
      <c r="I1737" s="3"/>
      <c r="J1737" s="3"/>
      <c r="K1737" s="3"/>
    </row>
    <row r="1738" spans="1:14" ht="15" customHeight="1" x14ac:dyDescent="0.25">
      <c r="A1738" s="10" t="s">
        <v>502</v>
      </c>
      <c r="B1738" s="10" t="s">
        <v>32</v>
      </c>
      <c r="C1738" s="70" t="s">
        <v>8</v>
      </c>
      <c r="D1738" s="71"/>
      <c r="E1738" s="71"/>
      <c r="F1738" s="71"/>
      <c r="G1738" s="6" t="s">
        <v>33</v>
      </c>
      <c r="H1738" s="6" t="s">
        <v>503</v>
      </c>
      <c r="I1738" s="6" t="s">
        <v>504</v>
      </c>
      <c r="J1738" s="44" t="s">
        <v>10</v>
      </c>
      <c r="K1738" s="45"/>
    </row>
    <row r="1739" spans="1:14" ht="90" customHeight="1" x14ac:dyDescent="0.25">
      <c r="A1739" s="6" t="s">
        <v>536</v>
      </c>
      <c r="B1739" s="6">
        <v>87553</v>
      </c>
      <c r="C1739" s="76" t="str">
        <f>VLOOKUP(B1739,S!$A:$D,2,FALSE)</f>
        <v>EMBOÇO, PARA RECEBIMENTO DE CERÂMICA, EM ARGAMASSA TRAÇO 1:2:8, PREPARO MECÂNICO COM BETONEIRA 400L, APLICADO MANUALMENTE EM FACES INTERNAS DE PAREDES, PARA AMBIENTE COM ÁREA MAIOR QUE 10M2, ESPESSURA DE 10MM, COM EXECUÇÃO DE TALISCAS. AF_06/2014</v>
      </c>
      <c r="D1739" s="76"/>
      <c r="E1739" s="76"/>
      <c r="F1739" s="77"/>
      <c r="G1739" s="6" t="str">
        <f>VLOOKUP(B1739,S!$A:$D,3,FALSE)</f>
        <v>M2</v>
      </c>
      <c r="H1739" s="20"/>
      <c r="I1739" s="20">
        <f>J1743</f>
        <v>15.48</v>
      </c>
      <c r="J1739" s="64"/>
      <c r="K1739" s="65"/>
      <c r="L1739" s="20">
        <f>VLOOKUP(B1739,S!$A:$D,4,FALSE)</f>
        <v>15.48</v>
      </c>
      <c r="M1739" s="6" t="str">
        <f>IF(ROUND((L1739-I1739),2)=0,"OK, confere com a tabela.",IF(ROUND((L1739-I1739),2)&lt;0,"ACIMA ("&amp;TEXT(ROUND(I1739*100/L1739,4),"0,0000")&amp;" %) da tabela.","ABAIXO ("&amp;TEXT(ROUND(I1739*100/L1739,4),"0,0000")&amp;" %) da tabela."))</f>
        <v>OK, confere com a tabela.</v>
      </c>
    </row>
    <row r="1740" spans="1:14" ht="75" customHeight="1" x14ac:dyDescent="0.25">
      <c r="A1740" s="16" t="s">
        <v>507</v>
      </c>
      <c r="B1740" s="16">
        <v>87292</v>
      </c>
      <c r="C1740" s="66" t="str">
        <f>VLOOKUP(B1740,IF(A1740="COMPOSICAO",S!$A:$D,I!$A:$D),2,FALSE)</f>
        <v>ARGAMASSA TRAÇO 1:2:8 (EM VOLUME DE CIMENTO, CAL E AREIA MÉDIA ÚMIDA) PARA EMBOÇO/MASSA ÚNICA/ASSENTAMENTO DE ALVENARIA DE VEDAÇÃO, PREPARO MECÂNICO COM BETONEIRA 400 L. AF_08/2019</v>
      </c>
      <c r="D1740" s="66"/>
      <c r="E1740" s="66"/>
      <c r="F1740" s="66"/>
      <c r="G1740" s="16" t="str">
        <f>VLOOKUP(B1740,IF(A1740="COMPOSICAO",S!$A:$D,I!$A:$D),3,FALSE)</f>
        <v>M3</v>
      </c>
      <c r="H1740" s="21">
        <f>0.0213</f>
        <v>2.1299999999999999E-2</v>
      </c>
      <c r="I1740" s="17">
        <f>IF(A1740="COMPOSICAO",VLOOKUP("TOTAL - "&amp;B1740,COMPOSICAO_AUX_1!$A:$J,10,FALSE),VLOOKUP(B1740,I!$A:$D,4,FALSE))</f>
        <v>440.12999999999994</v>
      </c>
      <c r="J1740" s="37">
        <f>TRUNC(H1740*I1740,2)</f>
        <v>9.3699999999999992</v>
      </c>
      <c r="K1740" s="38"/>
      <c r="L1740" s="3"/>
      <c r="M1740" s="3"/>
      <c r="N1740" s="3"/>
    </row>
    <row r="1741" spans="1:14" ht="15" customHeight="1" x14ac:dyDescent="0.25">
      <c r="A1741" s="16" t="s">
        <v>507</v>
      </c>
      <c r="B1741" s="16">
        <v>88309</v>
      </c>
      <c r="C1741" s="66" t="str">
        <f>VLOOKUP(B1741,IF(A1741="COMPOSICAO",S!$A:$D,I!$A:$D),2,FALSE)</f>
        <v>PEDREIRO COM ENCARGOS COMPLEMENTARES</v>
      </c>
      <c r="D1741" s="66"/>
      <c r="E1741" s="66"/>
      <c r="F1741" s="66"/>
      <c r="G1741" s="16" t="str">
        <f>VLOOKUP(B1741,IF(A1741="COMPOSICAO",S!$A:$D,I!$A:$D),3,FALSE)</f>
        <v>H</v>
      </c>
      <c r="H1741" s="21">
        <f>0.2</f>
        <v>0.2</v>
      </c>
      <c r="I1741" s="17">
        <f>IF(A1741="COMPOSICAO",VLOOKUP("TOTAL - "&amp;B1741,COMPOSICAO_AUX_1!$A:$J,10,FALSE),VLOOKUP(B1741,I!$A:$D,4,FALSE))</f>
        <v>23.539999999999996</v>
      </c>
      <c r="J1741" s="37">
        <f>TRUNC(H1741*I1741,2)</f>
        <v>4.7</v>
      </c>
      <c r="K1741" s="38"/>
      <c r="L1741" s="3"/>
      <c r="M1741" s="3"/>
      <c r="N1741" s="3"/>
    </row>
    <row r="1742" spans="1:14" ht="15" customHeight="1" x14ac:dyDescent="0.25">
      <c r="A1742" s="16" t="s">
        <v>507</v>
      </c>
      <c r="B1742" s="16">
        <v>88316</v>
      </c>
      <c r="C1742" s="66" t="str">
        <f>VLOOKUP(B1742,IF(A1742="COMPOSICAO",S!$A:$D,I!$A:$D),2,FALSE)</f>
        <v>SERVENTE COM ENCARGOS COMPLEMENTARES</v>
      </c>
      <c r="D1742" s="66"/>
      <c r="E1742" s="66"/>
      <c r="F1742" s="66"/>
      <c r="G1742" s="16" t="str">
        <f>VLOOKUP(B1742,IF(A1742="COMPOSICAO",S!$A:$D,I!$A:$D),3,FALSE)</f>
        <v>H</v>
      </c>
      <c r="H1742" s="21">
        <f>0.074</f>
        <v>7.3999999999999996E-2</v>
      </c>
      <c r="I1742" s="17">
        <f>IF(A1742="COMPOSICAO",VLOOKUP("TOTAL - "&amp;B1742,COMPOSICAO_AUX_1!$A:$J,10,FALSE),VLOOKUP(B1742,I!$A:$D,4,FALSE))</f>
        <v>19.150000000000002</v>
      </c>
      <c r="J1742" s="37">
        <f>TRUNC(H1742*I1742,2)</f>
        <v>1.41</v>
      </c>
      <c r="K1742" s="38"/>
      <c r="L1742" s="3"/>
      <c r="M1742" s="3"/>
      <c r="N1742" s="3"/>
    </row>
    <row r="1743" spans="1:14" ht="15" customHeight="1" x14ac:dyDescent="0.25">
      <c r="A1743" s="22" t="s">
        <v>508</v>
      </c>
      <c r="B1743" s="23"/>
      <c r="C1743" s="23"/>
      <c r="D1743" s="23"/>
      <c r="E1743" s="23"/>
      <c r="F1743" s="23"/>
      <c r="G1743" s="24"/>
      <c r="H1743" s="25"/>
      <c r="I1743" s="18"/>
      <c r="J1743" s="37">
        <f>SUM(J1739:K1742)</f>
        <v>15.48</v>
      </c>
      <c r="K1743" s="38"/>
    </row>
    <row r="1744" spans="1:14" ht="15" customHeight="1" x14ac:dyDescent="0.25">
      <c r="A1744" s="22" t="str">
        <f>"TAXA DE BDI ("&amp;BDI&amp;" %)"</f>
        <v>TAXA DE BDI (20,34 %)</v>
      </c>
      <c r="B1744" s="23"/>
      <c r="C1744" s="23"/>
      <c r="D1744" s="23"/>
      <c r="E1744" s="23"/>
      <c r="F1744" s="23"/>
      <c r="G1744" s="24"/>
      <c r="H1744" s="25"/>
      <c r="I1744" s="18"/>
      <c r="J1744" s="37">
        <f>ROUND(J1743*(BDI/100),2)</f>
        <v>3.15</v>
      </c>
      <c r="K1744" s="38"/>
    </row>
    <row r="1745" spans="1:14" ht="15" customHeight="1" x14ac:dyDescent="0.25">
      <c r="A1745" s="22" t="s">
        <v>694</v>
      </c>
      <c r="B1745" s="23"/>
      <c r="C1745" s="23"/>
      <c r="D1745" s="23"/>
      <c r="E1745" s="23"/>
      <c r="F1745" s="23"/>
      <c r="G1745" s="24"/>
      <c r="H1745" s="25"/>
      <c r="I1745" s="18"/>
      <c r="J1745" s="37">
        <f>SUM(J1743:K1744)</f>
        <v>18.63</v>
      </c>
      <c r="K1745" s="38"/>
    </row>
    <row r="1746" spans="1:14" ht="15" customHeight="1" x14ac:dyDescent="0.25">
      <c r="A1746" s="3"/>
      <c r="B1746" s="3"/>
      <c r="C1746" s="3"/>
      <c r="D1746" s="3"/>
      <c r="E1746" s="3"/>
      <c r="F1746" s="3"/>
      <c r="G1746" s="3"/>
      <c r="H1746" s="3"/>
      <c r="I1746" s="3"/>
      <c r="J1746" s="3"/>
      <c r="K1746" s="3"/>
    </row>
    <row r="1747" spans="1:14" ht="15" customHeight="1" x14ac:dyDescent="0.25">
      <c r="A1747" s="10" t="s">
        <v>502</v>
      </c>
      <c r="B1747" s="10" t="s">
        <v>32</v>
      </c>
      <c r="C1747" s="70" t="s">
        <v>8</v>
      </c>
      <c r="D1747" s="71"/>
      <c r="E1747" s="71"/>
      <c r="F1747" s="71"/>
      <c r="G1747" s="6" t="s">
        <v>33</v>
      </c>
      <c r="H1747" s="6" t="s">
        <v>503</v>
      </c>
      <c r="I1747" s="6" t="s">
        <v>504</v>
      </c>
      <c r="J1747" s="44" t="s">
        <v>10</v>
      </c>
      <c r="K1747" s="45"/>
    </row>
    <row r="1748" spans="1:14" ht="75" customHeight="1" x14ac:dyDescent="0.25">
      <c r="A1748" s="6" t="s">
        <v>536</v>
      </c>
      <c r="B1748" s="6">
        <v>104453</v>
      </c>
      <c r="C1748" s="76" t="str">
        <f>VLOOKUP(B1748,S!$A:$D,2,FALSE)</f>
        <v>REVESTIMENTO CERÂMICO PARA PAREDES INTERNAS COM PLACAS TIPO ESMALTADA EXTRA DE DIMENSÕES 20X20 CM APLICADAS EM AMBIENTES DE ÁREA MENOR QUE 5 M² NA ALTURA INTEIRA DAS PAREDES. AF_06/2014</v>
      </c>
      <c r="D1748" s="76"/>
      <c r="E1748" s="76"/>
      <c r="F1748" s="77"/>
      <c r="G1748" s="6" t="str">
        <f>VLOOKUP(B1748,S!$A:$D,3,FALSE)</f>
        <v>M2</v>
      </c>
      <c r="H1748" s="20"/>
      <c r="I1748" s="20">
        <f>J1754</f>
        <v>66.98</v>
      </c>
      <c r="J1748" s="64"/>
      <c r="K1748" s="65"/>
      <c r="L1748" s="20">
        <f>VLOOKUP(B1748,S!$A:$D,4,FALSE)</f>
        <v>66.98</v>
      </c>
      <c r="M1748" s="6" t="str">
        <f>IF(ROUND((L1748-I1748),2)=0,"OK, confere com a tabela.",IF(ROUND((L1748-I1748),2)&lt;0,"ACIMA ("&amp;TEXT(ROUND(I1748*100/L1748,4),"0,0000")&amp;" %) da tabela.","ABAIXO ("&amp;TEXT(ROUND(I1748*100/L1748,4),"0,0000")&amp;" %) da tabela."))</f>
        <v>OK, confere com a tabela.</v>
      </c>
    </row>
    <row r="1749" spans="1:14" ht="45" customHeight="1" x14ac:dyDescent="0.25">
      <c r="A1749" s="16" t="s">
        <v>506</v>
      </c>
      <c r="B1749" s="16">
        <v>536</v>
      </c>
      <c r="C1749" s="66" t="str">
        <f>VLOOKUP(B1749,IF(A1749="COMPOSICAO",S!$A:$D,I!$A:$D),2,FALSE)</f>
        <v>REVESTIMENTO EM CERAMICA ESMALTADA EXTRA, PEI MENOR OU IGUAL A 3, FORMATO MENOR OU IGUAL A 2025 CM2</v>
      </c>
      <c r="D1749" s="66"/>
      <c r="E1749" s="66"/>
      <c r="F1749" s="66"/>
      <c r="G1749" s="16" t="str">
        <f>VLOOKUP(B1749,IF(A1749="COMPOSICAO",S!$A:$D,I!$A:$D),3,FALSE)</f>
        <v>M2</v>
      </c>
      <c r="H1749" s="21">
        <f>1.06</f>
        <v>1.06</v>
      </c>
      <c r="I1749" s="17">
        <f>IF(A1749="COMPOSICAO",VLOOKUP("TOTAL - "&amp;B1749,COMPOSICAO_AUX_1!$A:$J,10,FALSE),VLOOKUP(B1749,I!$A:$D,4,FALSE))</f>
        <v>35.950000000000003</v>
      </c>
      <c r="J1749" s="37">
        <f>TRUNC(H1749*I1749,2)</f>
        <v>38.1</v>
      </c>
      <c r="K1749" s="38"/>
      <c r="L1749" s="3"/>
      <c r="M1749" s="3"/>
      <c r="N1749" s="3"/>
    </row>
    <row r="1750" spans="1:14" ht="15" customHeight="1" x14ac:dyDescent="0.25">
      <c r="A1750" s="16" t="s">
        <v>506</v>
      </c>
      <c r="B1750" s="16">
        <v>1381</v>
      </c>
      <c r="C1750" s="66" t="str">
        <f>VLOOKUP(B1750,IF(A1750="COMPOSICAO",S!$A:$D,I!$A:$D),2,FALSE)</f>
        <v>ARGAMASSA COLANTE AC I PARA CERAMICAS</v>
      </c>
      <c r="D1750" s="66"/>
      <c r="E1750" s="66"/>
      <c r="F1750" s="66"/>
      <c r="G1750" s="16" t="str">
        <f>VLOOKUP(B1750,IF(A1750="COMPOSICAO",S!$A:$D,I!$A:$D),3,FALSE)</f>
        <v>KG</v>
      </c>
      <c r="H1750" s="21">
        <f>4.86</f>
        <v>4.8600000000000003</v>
      </c>
      <c r="I1750" s="17">
        <f>IF(A1750="COMPOSICAO",VLOOKUP("TOTAL - "&amp;B1750,COMPOSICAO_AUX_1!$A:$J,10,FALSE),VLOOKUP(B1750,I!$A:$D,4,FALSE))</f>
        <v>0.65</v>
      </c>
      <c r="J1750" s="37">
        <f>TRUNC(H1750*I1750,2)</f>
        <v>3.15</v>
      </c>
      <c r="K1750" s="38"/>
      <c r="L1750" s="3"/>
      <c r="M1750" s="3"/>
      <c r="N1750" s="3"/>
    </row>
    <row r="1751" spans="1:14" ht="15" customHeight="1" x14ac:dyDescent="0.25">
      <c r="A1751" s="16" t="s">
        <v>506</v>
      </c>
      <c r="B1751" s="16">
        <v>34357</v>
      </c>
      <c r="C1751" s="66" t="str">
        <f>VLOOKUP(B1751,IF(A1751="COMPOSICAO",S!$A:$D,I!$A:$D),2,FALSE)</f>
        <v>REJUNTE CIMENTICIO, QUALQUER COR</v>
      </c>
      <c r="D1751" s="66"/>
      <c r="E1751" s="66"/>
      <c r="F1751" s="66"/>
      <c r="G1751" s="16" t="str">
        <f>VLOOKUP(B1751,IF(A1751="COMPOSICAO",S!$A:$D,I!$A:$D),3,FALSE)</f>
        <v>KG</v>
      </c>
      <c r="H1751" s="21">
        <f>0.42</f>
        <v>0.42</v>
      </c>
      <c r="I1751" s="17">
        <f>IF(A1751="COMPOSICAO",VLOOKUP("TOTAL - "&amp;B1751,COMPOSICAO_AUX_1!$A:$J,10,FALSE),VLOOKUP(B1751,I!$A:$D,4,FALSE))</f>
        <v>3.81</v>
      </c>
      <c r="J1751" s="37">
        <f>TRUNC(H1751*I1751,2)</f>
        <v>1.6</v>
      </c>
      <c r="K1751" s="38"/>
      <c r="L1751" s="3"/>
      <c r="M1751" s="3"/>
      <c r="N1751" s="3"/>
    </row>
    <row r="1752" spans="1:14" ht="30" customHeight="1" x14ac:dyDescent="0.25">
      <c r="A1752" s="16" t="s">
        <v>507</v>
      </c>
      <c r="B1752" s="16">
        <v>88256</v>
      </c>
      <c r="C1752" s="66" t="str">
        <f>VLOOKUP(B1752,IF(A1752="COMPOSICAO",S!$A:$D,I!$A:$D),2,FALSE)</f>
        <v>AZULEJISTA OU LADRILHISTA COM ENCARGOS COMPLEMENTARES</v>
      </c>
      <c r="D1752" s="66"/>
      <c r="E1752" s="66"/>
      <c r="F1752" s="66"/>
      <c r="G1752" s="16" t="str">
        <f>VLOOKUP(B1752,IF(A1752="COMPOSICAO",S!$A:$D,I!$A:$D),3,FALSE)</f>
        <v>H</v>
      </c>
      <c r="H1752" s="21">
        <f>0.72</f>
        <v>0.72</v>
      </c>
      <c r="I1752" s="17">
        <f>IF(A1752="COMPOSICAO",VLOOKUP("TOTAL - "&amp;B1752,COMPOSICAO_AUX_1!$A:$J,10,FALSE),VLOOKUP(B1752,I!$A:$D,4,FALSE))</f>
        <v>23.429999999999996</v>
      </c>
      <c r="J1752" s="37">
        <f>TRUNC(H1752*I1752,2)</f>
        <v>16.86</v>
      </c>
      <c r="K1752" s="38"/>
      <c r="L1752" s="3"/>
      <c r="M1752" s="3"/>
      <c r="N1752" s="3"/>
    </row>
    <row r="1753" spans="1:14" ht="15" customHeight="1" x14ac:dyDescent="0.25">
      <c r="A1753" s="16" t="s">
        <v>507</v>
      </c>
      <c r="B1753" s="16">
        <v>88316</v>
      </c>
      <c r="C1753" s="66" t="str">
        <f>VLOOKUP(B1753,IF(A1753="COMPOSICAO",S!$A:$D,I!$A:$D),2,FALSE)</f>
        <v>SERVENTE COM ENCARGOS COMPLEMENTARES</v>
      </c>
      <c r="D1753" s="66"/>
      <c r="E1753" s="66"/>
      <c r="F1753" s="66"/>
      <c r="G1753" s="16" t="str">
        <f>VLOOKUP(B1753,IF(A1753="COMPOSICAO",S!$A:$D,I!$A:$D),3,FALSE)</f>
        <v>H</v>
      </c>
      <c r="H1753" s="21">
        <f>0.38</f>
        <v>0.38</v>
      </c>
      <c r="I1753" s="17">
        <f>IF(A1753="COMPOSICAO",VLOOKUP("TOTAL - "&amp;B1753,COMPOSICAO_AUX_1!$A:$J,10,FALSE),VLOOKUP(B1753,I!$A:$D,4,FALSE))</f>
        <v>19.150000000000002</v>
      </c>
      <c r="J1753" s="37">
        <f>TRUNC(H1753*I1753,2)</f>
        <v>7.27</v>
      </c>
      <c r="K1753" s="38"/>
      <c r="L1753" s="3"/>
      <c r="M1753" s="3"/>
      <c r="N1753" s="3"/>
    </row>
    <row r="1754" spans="1:14" ht="15" customHeight="1" x14ac:dyDescent="0.25">
      <c r="A1754" s="22" t="s">
        <v>508</v>
      </c>
      <c r="B1754" s="23"/>
      <c r="C1754" s="23"/>
      <c r="D1754" s="23"/>
      <c r="E1754" s="23"/>
      <c r="F1754" s="23"/>
      <c r="G1754" s="24"/>
      <c r="H1754" s="25"/>
      <c r="I1754" s="18"/>
      <c r="J1754" s="37">
        <f>SUM(J1748:K1753)</f>
        <v>66.98</v>
      </c>
      <c r="K1754" s="38"/>
    </row>
    <row r="1755" spans="1:14" ht="15" customHeight="1" x14ac:dyDescent="0.25">
      <c r="A1755" s="22" t="str">
        <f>"TAXA DE BDI ("&amp;BDI&amp;" %)"</f>
        <v>TAXA DE BDI (20,34 %)</v>
      </c>
      <c r="B1755" s="23"/>
      <c r="C1755" s="23"/>
      <c r="D1755" s="23"/>
      <c r="E1755" s="23"/>
      <c r="F1755" s="23"/>
      <c r="G1755" s="24"/>
      <c r="H1755" s="25"/>
      <c r="I1755" s="18"/>
      <c r="J1755" s="37">
        <f>ROUND(J1754*(BDI/100),2)</f>
        <v>13.62</v>
      </c>
      <c r="K1755" s="38"/>
    </row>
    <row r="1756" spans="1:14" ht="15" customHeight="1" x14ac:dyDescent="0.25">
      <c r="A1756" s="22" t="s">
        <v>695</v>
      </c>
      <c r="B1756" s="23"/>
      <c r="C1756" s="23"/>
      <c r="D1756" s="23"/>
      <c r="E1756" s="23"/>
      <c r="F1756" s="23"/>
      <c r="G1756" s="24"/>
      <c r="H1756" s="25"/>
      <c r="I1756" s="18"/>
      <c r="J1756" s="37">
        <f>SUM(J1754:K1755)</f>
        <v>80.600000000000009</v>
      </c>
      <c r="K1756" s="38"/>
    </row>
    <row r="1757" spans="1:14" ht="15" customHeight="1" x14ac:dyDescent="0.25">
      <c r="A1757" s="3"/>
      <c r="B1757" s="3"/>
      <c r="C1757" s="3"/>
      <c r="D1757" s="3"/>
      <c r="E1757" s="3"/>
      <c r="F1757" s="3"/>
      <c r="G1757" s="3"/>
      <c r="H1757" s="3"/>
      <c r="I1757" s="3"/>
      <c r="J1757" s="3"/>
      <c r="K1757" s="3"/>
    </row>
    <row r="1758" spans="1:14" ht="15" customHeight="1" x14ac:dyDescent="0.25">
      <c r="A1758" s="10" t="s">
        <v>502</v>
      </c>
      <c r="B1758" s="10" t="s">
        <v>32</v>
      </c>
      <c r="C1758" s="70" t="s">
        <v>8</v>
      </c>
      <c r="D1758" s="71"/>
      <c r="E1758" s="71"/>
      <c r="F1758" s="71"/>
      <c r="G1758" s="6" t="s">
        <v>33</v>
      </c>
      <c r="H1758" s="6" t="s">
        <v>503</v>
      </c>
      <c r="I1758" s="6" t="s">
        <v>504</v>
      </c>
      <c r="J1758" s="44" t="s">
        <v>10</v>
      </c>
      <c r="K1758" s="45"/>
    </row>
    <row r="1759" spans="1:14" ht="75" customHeight="1" x14ac:dyDescent="0.25">
      <c r="A1759" s="6" t="s">
        <v>536</v>
      </c>
      <c r="B1759" s="6">
        <v>87265</v>
      </c>
      <c r="C1759" s="76" t="str">
        <f>VLOOKUP(B1759,S!$A:$D,2,FALSE)</f>
        <v>REVESTIMENTO CERÂMICO PARA PAREDES INTERNAS COM PLACAS TIPO ESMALTADA EXTRA DE DIMENSÕES 20X20 CM APLICADAS EM AMBIENTES DE ÁREA MAIOR QUE 5 M² NA ALTURA INTEIRA DAS PAREDES. AF_06/2014</v>
      </c>
      <c r="D1759" s="76"/>
      <c r="E1759" s="76"/>
      <c r="F1759" s="77"/>
      <c r="G1759" s="6" t="str">
        <f>VLOOKUP(B1759,S!$A:$D,3,FALSE)</f>
        <v>M2</v>
      </c>
      <c r="H1759" s="20"/>
      <c r="I1759" s="20">
        <f>J1765</f>
        <v>59.519999999999996</v>
      </c>
      <c r="J1759" s="64"/>
      <c r="K1759" s="65"/>
      <c r="L1759" s="20">
        <f>VLOOKUP(B1759,S!$A:$D,4,FALSE)</f>
        <v>59.52</v>
      </c>
      <c r="M1759" s="6" t="str">
        <f>IF(ROUND((L1759-I1759),2)=0,"OK, confere com a tabela.",IF(ROUND((L1759-I1759),2)&lt;0,"ACIMA ("&amp;TEXT(ROUND(I1759*100/L1759,4),"0,0000")&amp;" %) da tabela.","ABAIXO ("&amp;TEXT(ROUND(I1759*100/L1759,4),"0,0000")&amp;" %) da tabela."))</f>
        <v>OK, confere com a tabela.</v>
      </c>
    </row>
    <row r="1760" spans="1:14" ht="45" customHeight="1" x14ac:dyDescent="0.25">
      <c r="A1760" s="16" t="s">
        <v>506</v>
      </c>
      <c r="B1760" s="16">
        <v>536</v>
      </c>
      <c r="C1760" s="66" t="str">
        <f>VLOOKUP(B1760,IF(A1760="COMPOSICAO",S!$A:$D,I!$A:$D),2,FALSE)</f>
        <v>REVESTIMENTO EM CERAMICA ESMALTADA EXTRA, PEI MENOR OU IGUAL A 3, FORMATO MENOR OU IGUAL A 2025 CM2</v>
      </c>
      <c r="D1760" s="66"/>
      <c r="E1760" s="66"/>
      <c r="F1760" s="66"/>
      <c r="G1760" s="16" t="str">
        <f>VLOOKUP(B1760,IF(A1760="COMPOSICAO",S!$A:$D,I!$A:$D),3,FALSE)</f>
        <v>M2</v>
      </c>
      <c r="H1760" s="21">
        <f>1.05</f>
        <v>1.05</v>
      </c>
      <c r="I1760" s="17">
        <f>IF(A1760="COMPOSICAO",VLOOKUP("TOTAL - "&amp;B1760,COMPOSICAO_AUX_1!$A:$J,10,FALSE),VLOOKUP(B1760,I!$A:$D,4,FALSE))</f>
        <v>35.950000000000003</v>
      </c>
      <c r="J1760" s="37">
        <f>TRUNC(H1760*I1760,2)</f>
        <v>37.74</v>
      </c>
      <c r="K1760" s="38"/>
      <c r="L1760" s="3"/>
      <c r="M1760" s="3"/>
      <c r="N1760" s="3"/>
    </row>
    <row r="1761" spans="1:14" ht="15" customHeight="1" x14ac:dyDescent="0.25">
      <c r="A1761" s="16" t="s">
        <v>506</v>
      </c>
      <c r="B1761" s="16">
        <v>1381</v>
      </c>
      <c r="C1761" s="66" t="str">
        <f>VLOOKUP(B1761,IF(A1761="COMPOSICAO",S!$A:$D,I!$A:$D),2,FALSE)</f>
        <v>ARGAMASSA COLANTE AC I PARA CERAMICAS</v>
      </c>
      <c r="D1761" s="66"/>
      <c r="E1761" s="66"/>
      <c r="F1761" s="66"/>
      <c r="G1761" s="16" t="str">
        <f>VLOOKUP(B1761,IF(A1761="COMPOSICAO",S!$A:$D,I!$A:$D),3,FALSE)</f>
        <v>KG</v>
      </c>
      <c r="H1761" s="21">
        <f>4.86</f>
        <v>4.8600000000000003</v>
      </c>
      <c r="I1761" s="17">
        <f>IF(A1761="COMPOSICAO",VLOOKUP("TOTAL - "&amp;B1761,COMPOSICAO_AUX_1!$A:$J,10,FALSE),VLOOKUP(B1761,I!$A:$D,4,FALSE))</f>
        <v>0.65</v>
      </c>
      <c r="J1761" s="37">
        <f>TRUNC(H1761*I1761,2)</f>
        <v>3.15</v>
      </c>
      <c r="K1761" s="38"/>
      <c r="L1761" s="3"/>
      <c r="M1761" s="3"/>
      <c r="N1761" s="3"/>
    </row>
    <row r="1762" spans="1:14" ht="15" customHeight="1" x14ac:dyDescent="0.25">
      <c r="A1762" s="16" t="s">
        <v>506</v>
      </c>
      <c r="B1762" s="16">
        <v>34357</v>
      </c>
      <c r="C1762" s="66" t="str">
        <f>VLOOKUP(B1762,IF(A1762="COMPOSICAO",S!$A:$D,I!$A:$D),2,FALSE)</f>
        <v>REJUNTE CIMENTICIO, QUALQUER COR</v>
      </c>
      <c r="D1762" s="66"/>
      <c r="E1762" s="66"/>
      <c r="F1762" s="66"/>
      <c r="G1762" s="16" t="str">
        <f>VLOOKUP(B1762,IF(A1762="COMPOSICAO",S!$A:$D,I!$A:$D),3,FALSE)</f>
        <v>KG</v>
      </c>
      <c r="H1762" s="21">
        <f>0.42</f>
        <v>0.42</v>
      </c>
      <c r="I1762" s="17">
        <f>IF(A1762="COMPOSICAO",VLOOKUP("TOTAL - "&amp;B1762,COMPOSICAO_AUX_1!$A:$J,10,FALSE),VLOOKUP(B1762,I!$A:$D,4,FALSE))</f>
        <v>3.81</v>
      </c>
      <c r="J1762" s="37">
        <f>TRUNC(H1762*I1762,2)</f>
        <v>1.6</v>
      </c>
      <c r="K1762" s="38"/>
      <c r="L1762" s="3"/>
      <c r="M1762" s="3"/>
      <c r="N1762" s="3"/>
    </row>
    <row r="1763" spans="1:14" ht="30" customHeight="1" x14ac:dyDescent="0.25">
      <c r="A1763" s="16" t="s">
        <v>507</v>
      </c>
      <c r="B1763" s="16">
        <v>88256</v>
      </c>
      <c r="C1763" s="66" t="str">
        <f>VLOOKUP(B1763,IF(A1763="COMPOSICAO",S!$A:$D,I!$A:$D),2,FALSE)</f>
        <v>AZULEJISTA OU LADRILHISTA COM ENCARGOS COMPLEMENTARES</v>
      </c>
      <c r="D1763" s="66"/>
      <c r="E1763" s="66"/>
      <c r="F1763" s="66"/>
      <c r="G1763" s="16" t="str">
        <f>VLOOKUP(B1763,IF(A1763="COMPOSICAO",S!$A:$D,I!$A:$D),3,FALSE)</f>
        <v>H</v>
      </c>
      <c r="H1763" s="21">
        <f>0.49</f>
        <v>0.49</v>
      </c>
      <c r="I1763" s="17">
        <f>IF(A1763="COMPOSICAO",VLOOKUP("TOTAL - "&amp;B1763,COMPOSICAO_AUX_1!$A:$J,10,FALSE),VLOOKUP(B1763,I!$A:$D,4,FALSE))</f>
        <v>23.429999999999996</v>
      </c>
      <c r="J1763" s="37">
        <f>TRUNC(H1763*I1763,2)</f>
        <v>11.48</v>
      </c>
      <c r="K1763" s="38"/>
      <c r="L1763" s="3"/>
      <c r="M1763" s="3"/>
      <c r="N1763" s="3"/>
    </row>
    <row r="1764" spans="1:14" ht="15" customHeight="1" x14ac:dyDescent="0.25">
      <c r="A1764" s="16" t="s">
        <v>507</v>
      </c>
      <c r="B1764" s="16">
        <v>88316</v>
      </c>
      <c r="C1764" s="66" t="str">
        <f>VLOOKUP(B1764,IF(A1764="COMPOSICAO",S!$A:$D,I!$A:$D),2,FALSE)</f>
        <v>SERVENTE COM ENCARGOS COMPLEMENTARES</v>
      </c>
      <c r="D1764" s="66"/>
      <c r="E1764" s="66"/>
      <c r="F1764" s="66"/>
      <c r="G1764" s="16" t="str">
        <f>VLOOKUP(B1764,IF(A1764="COMPOSICAO",S!$A:$D,I!$A:$D),3,FALSE)</f>
        <v>H</v>
      </c>
      <c r="H1764" s="21">
        <f>0.29</f>
        <v>0.28999999999999998</v>
      </c>
      <c r="I1764" s="17">
        <f>IF(A1764="COMPOSICAO",VLOOKUP("TOTAL - "&amp;B1764,COMPOSICAO_AUX_1!$A:$J,10,FALSE),VLOOKUP(B1764,I!$A:$D,4,FALSE))</f>
        <v>19.150000000000002</v>
      </c>
      <c r="J1764" s="37">
        <f>TRUNC(H1764*I1764,2)</f>
        <v>5.55</v>
      </c>
      <c r="K1764" s="38"/>
      <c r="L1764" s="3"/>
      <c r="M1764" s="3"/>
      <c r="N1764" s="3"/>
    </row>
    <row r="1765" spans="1:14" ht="15" customHeight="1" x14ac:dyDescent="0.25">
      <c r="A1765" s="22" t="s">
        <v>508</v>
      </c>
      <c r="B1765" s="23"/>
      <c r="C1765" s="23"/>
      <c r="D1765" s="23"/>
      <c r="E1765" s="23"/>
      <c r="F1765" s="23"/>
      <c r="G1765" s="24"/>
      <c r="H1765" s="25"/>
      <c r="I1765" s="18"/>
      <c r="J1765" s="37">
        <f>SUM(J1759:K1764)</f>
        <v>59.519999999999996</v>
      </c>
      <c r="K1765" s="38"/>
    </row>
    <row r="1766" spans="1:14" ht="15" customHeight="1" x14ac:dyDescent="0.25">
      <c r="A1766" s="22" t="str">
        <f>"TAXA DE BDI ("&amp;BDI&amp;" %)"</f>
        <v>TAXA DE BDI (20,34 %)</v>
      </c>
      <c r="B1766" s="23"/>
      <c r="C1766" s="23"/>
      <c r="D1766" s="23"/>
      <c r="E1766" s="23"/>
      <c r="F1766" s="23"/>
      <c r="G1766" s="24"/>
      <c r="H1766" s="25"/>
      <c r="I1766" s="18"/>
      <c r="J1766" s="37">
        <f>ROUND(J1765*(BDI/100),2)</f>
        <v>12.11</v>
      </c>
      <c r="K1766" s="38"/>
    </row>
    <row r="1767" spans="1:14" ht="15" customHeight="1" x14ac:dyDescent="0.25">
      <c r="A1767" s="22" t="s">
        <v>696</v>
      </c>
      <c r="B1767" s="23"/>
      <c r="C1767" s="23"/>
      <c r="D1767" s="23"/>
      <c r="E1767" s="23"/>
      <c r="F1767" s="23"/>
      <c r="G1767" s="24"/>
      <c r="H1767" s="25"/>
      <c r="I1767" s="18"/>
      <c r="J1767" s="37">
        <f>SUM(J1765:K1766)</f>
        <v>71.63</v>
      </c>
      <c r="K1767" s="38"/>
    </row>
    <row r="1768" spans="1:14" ht="15" customHeight="1" x14ac:dyDescent="0.25">
      <c r="A1768" s="3"/>
      <c r="B1768" s="3"/>
      <c r="C1768" s="3"/>
      <c r="D1768" s="3"/>
      <c r="E1768" s="3"/>
      <c r="F1768" s="3"/>
      <c r="G1768" s="3"/>
      <c r="H1768" s="3"/>
      <c r="I1768" s="3"/>
      <c r="J1768" s="3"/>
      <c r="K1768" s="3"/>
    </row>
    <row r="1769" spans="1:14" ht="15" customHeight="1" x14ac:dyDescent="0.25">
      <c r="A1769" s="10" t="s">
        <v>502</v>
      </c>
      <c r="B1769" s="10" t="s">
        <v>32</v>
      </c>
      <c r="C1769" s="70" t="s">
        <v>8</v>
      </c>
      <c r="D1769" s="71"/>
      <c r="E1769" s="71"/>
      <c r="F1769" s="71"/>
      <c r="G1769" s="6" t="s">
        <v>33</v>
      </c>
      <c r="H1769" s="6" t="s">
        <v>503</v>
      </c>
      <c r="I1769" s="6" t="s">
        <v>504</v>
      </c>
      <c r="J1769" s="44" t="s">
        <v>10</v>
      </c>
      <c r="K1769" s="45"/>
    </row>
    <row r="1770" spans="1:14" ht="75" customHeight="1" x14ac:dyDescent="0.25">
      <c r="A1770" s="6" t="s">
        <v>536</v>
      </c>
      <c r="B1770" s="6">
        <v>87900</v>
      </c>
      <c r="C1770" s="76" t="str">
        <f>VLOOKUP(B1770,S!$A:$D,2,FALSE)</f>
        <v>CHAPISCO APLICADO EM ALVENARIA (COM PRESENÇA DE VÃOS) E ESTRUTURAS DE CONCRETO DE FACHADA, COM ROLO PARA TEXTURA ACRÍLICA.  ARGAMASSA TRAÇO 1:4 E EMULSÃO POLIMÉRICA (ADESIVO) COM PREPARO EM BETONEIRA 400L. AF_10/2022</v>
      </c>
      <c r="D1770" s="76"/>
      <c r="E1770" s="76"/>
      <c r="F1770" s="77"/>
      <c r="G1770" s="6" t="str">
        <f>VLOOKUP(B1770,S!$A:$D,3,FALSE)</f>
        <v>M2</v>
      </c>
      <c r="H1770" s="20"/>
      <c r="I1770" s="20">
        <f>J1774</f>
        <v>7.83</v>
      </c>
      <c r="J1770" s="64"/>
      <c r="K1770" s="65"/>
      <c r="L1770" s="20">
        <f>VLOOKUP(B1770,S!$A:$D,4,FALSE)</f>
        <v>7.83</v>
      </c>
      <c r="M1770" s="6" t="str">
        <f>IF(ROUND((L1770-I1770),2)=0,"OK, confere com a tabela.",IF(ROUND((L1770-I1770),2)&lt;0,"ACIMA ("&amp;TEXT(ROUND(I1770*100/L1770,4),"0,0000")&amp;" %) da tabela.","ABAIXO ("&amp;TEXT(ROUND(I1770*100/L1770,4),"0,0000")&amp;" %) da tabela."))</f>
        <v>OK, confere com a tabela.</v>
      </c>
    </row>
    <row r="1771" spans="1:14" ht="60" customHeight="1" x14ac:dyDescent="0.25">
      <c r="A1771" s="16" t="s">
        <v>507</v>
      </c>
      <c r="B1771" s="16">
        <v>87325</v>
      </c>
      <c r="C1771" s="66" t="str">
        <f>VLOOKUP(B1771,IF(A1771="COMPOSICAO",S!$A:$D,I!$A:$D),2,FALSE)</f>
        <v>ARGAMASSA TRAÇO 1:4 (EM VOLUME DE CIMENTO E AREIA GROSSA ÚMIDA) COM ADIÇÃO DE EMULSÃO POLIMÉRICA PARA CHAPISCO ROLADO, PREPARO MECÂNICO COM BETONEIRA 400 L. AF_08/2019</v>
      </c>
      <c r="D1771" s="66"/>
      <c r="E1771" s="66"/>
      <c r="F1771" s="66"/>
      <c r="G1771" s="16" t="str">
        <f>VLOOKUP(B1771,IF(A1771="COMPOSICAO",S!$A:$D,I!$A:$D),3,FALSE)</f>
        <v>M3</v>
      </c>
      <c r="H1771" s="21">
        <f>0.0015</f>
        <v>1.5E-3</v>
      </c>
      <c r="I1771" s="17">
        <f>IF(A1771="COMPOSICAO",VLOOKUP("TOTAL - "&amp;B1771,COMPOSICAO_AUX_1!$A:$J,10,FALSE),VLOOKUP(B1771,I!$A:$D,4,FALSE))</f>
        <v>3091.51</v>
      </c>
      <c r="J1771" s="37">
        <f>TRUNC(H1771*I1771,2)</f>
        <v>4.63</v>
      </c>
      <c r="K1771" s="38"/>
      <c r="L1771" s="3"/>
      <c r="M1771" s="3"/>
      <c r="N1771" s="3"/>
    </row>
    <row r="1772" spans="1:14" ht="15" customHeight="1" x14ac:dyDescent="0.25">
      <c r="A1772" s="16" t="s">
        <v>507</v>
      </c>
      <c r="B1772" s="16">
        <v>88309</v>
      </c>
      <c r="C1772" s="66" t="str">
        <f>VLOOKUP(B1772,IF(A1772="COMPOSICAO",S!$A:$D,I!$A:$D),2,FALSE)</f>
        <v>PEDREIRO COM ENCARGOS COMPLEMENTARES</v>
      </c>
      <c r="D1772" s="66"/>
      <c r="E1772" s="66"/>
      <c r="F1772" s="66"/>
      <c r="G1772" s="16" t="str">
        <f>VLOOKUP(B1772,IF(A1772="COMPOSICAO",S!$A:$D,I!$A:$D),3,FALSE)</f>
        <v>H</v>
      </c>
      <c r="H1772" s="21">
        <f>0.1074</f>
        <v>0.1074</v>
      </c>
      <c r="I1772" s="17">
        <f>IF(A1772="COMPOSICAO",VLOOKUP("TOTAL - "&amp;B1772,COMPOSICAO_AUX_1!$A:$J,10,FALSE),VLOOKUP(B1772,I!$A:$D,4,FALSE))</f>
        <v>23.539999999999996</v>
      </c>
      <c r="J1772" s="37">
        <f>TRUNC(H1772*I1772,2)</f>
        <v>2.52</v>
      </c>
      <c r="K1772" s="38"/>
      <c r="L1772" s="3"/>
      <c r="M1772" s="3"/>
      <c r="N1772" s="3"/>
    </row>
    <row r="1773" spans="1:14" ht="15" customHeight="1" x14ac:dyDescent="0.25">
      <c r="A1773" s="16" t="s">
        <v>507</v>
      </c>
      <c r="B1773" s="16">
        <v>88316</v>
      </c>
      <c r="C1773" s="66" t="str">
        <f>VLOOKUP(B1773,IF(A1773="COMPOSICAO",S!$A:$D,I!$A:$D),2,FALSE)</f>
        <v>SERVENTE COM ENCARGOS COMPLEMENTARES</v>
      </c>
      <c r="D1773" s="66"/>
      <c r="E1773" s="66"/>
      <c r="F1773" s="66"/>
      <c r="G1773" s="16" t="str">
        <f>VLOOKUP(B1773,IF(A1773="COMPOSICAO",S!$A:$D,I!$A:$D),3,FALSE)</f>
        <v>H</v>
      </c>
      <c r="H1773" s="21">
        <f>0.0358</f>
        <v>3.5799999999999998E-2</v>
      </c>
      <c r="I1773" s="17">
        <f>IF(A1773="COMPOSICAO",VLOOKUP("TOTAL - "&amp;B1773,COMPOSICAO_AUX_1!$A:$J,10,FALSE),VLOOKUP(B1773,I!$A:$D,4,FALSE))</f>
        <v>19.150000000000002</v>
      </c>
      <c r="J1773" s="37">
        <f>TRUNC(H1773*I1773,2)</f>
        <v>0.68</v>
      </c>
      <c r="K1773" s="38"/>
      <c r="L1773" s="3"/>
      <c r="M1773" s="3"/>
      <c r="N1773" s="3"/>
    </row>
    <row r="1774" spans="1:14" ht="15" customHeight="1" x14ac:dyDescent="0.25">
      <c r="A1774" s="22" t="s">
        <v>508</v>
      </c>
      <c r="B1774" s="23"/>
      <c r="C1774" s="23"/>
      <c r="D1774" s="23"/>
      <c r="E1774" s="23"/>
      <c r="F1774" s="23"/>
      <c r="G1774" s="24"/>
      <c r="H1774" s="25"/>
      <c r="I1774" s="18"/>
      <c r="J1774" s="37">
        <f>SUM(J1770:K1773)</f>
        <v>7.83</v>
      </c>
      <c r="K1774" s="38"/>
    </row>
    <row r="1775" spans="1:14" ht="15" customHeight="1" x14ac:dyDescent="0.25">
      <c r="A1775" s="22" t="str">
        <f>"TAXA DE BDI ("&amp;BDI&amp;" %)"</f>
        <v>TAXA DE BDI (20,34 %)</v>
      </c>
      <c r="B1775" s="23"/>
      <c r="C1775" s="23"/>
      <c r="D1775" s="23"/>
      <c r="E1775" s="23"/>
      <c r="F1775" s="23"/>
      <c r="G1775" s="24"/>
      <c r="H1775" s="25"/>
      <c r="I1775" s="18"/>
      <c r="J1775" s="37">
        <f>ROUND(J1774*(BDI/100),2)</f>
        <v>1.59</v>
      </c>
      <c r="K1775" s="38"/>
    </row>
    <row r="1776" spans="1:14" ht="15" customHeight="1" x14ac:dyDescent="0.25">
      <c r="A1776" s="22" t="s">
        <v>697</v>
      </c>
      <c r="B1776" s="23"/>
      <c r="C1776" s="23"/>
      <c r="D1776" s="23"/>
      <c r="E1776" s="23"/>
      <c r="F1776" s="23"/>
      <c r="G1776" s="24"/>
      <c r="H1776" s="25"/>
      <c r="I1776" s="18"/>
      <c r="J1776" s="37">
        <f>SUM(J1774:K1775)</f>
        <v>9.42</v>
      </c>
      <c r="K1776" s="38"/>
    </row>
    <row r="1777" spans="1:14" ht="15" customHeight="1" x14ac:dyDescent="0.25">
      <c r="A1777" s="3"/>
      <c r="B1777" s="3"/>
      <c r="C1777" s="3"/>
      <c r="D1777" s="3"/>
      <c r="E1777" s="3"/>
      <c r="F1777" s="3"/>
      <c r="G1777" s="3"/>
      <c r="H1777" s="3"/>
      <c r="I1777" s="3"/>
      <c r="J1777" s="3"/>
      <c r="K1777" s="3"/>
    </row>
    <row r="1778" spans="1:14" ht="15" customHeight="1" x14ac:dyDescent="0.25">
      <c r="A1778" s="10" t="s">
        <v>502</v>
      </c>
      <c r="B1778" s="10" t="s">
        <v>32</v>
      </c>
      <c r="C1778" s="70" t="s">
        <v>8</v>
      </c>
      <c r="D1778" s="71"/>
      <c r="E1778" s="71"/>
      <c r="F1778" s="71"/>
      <c r="G1778" s="6" t="s">
        <v>33</v>
      </c>
      <c r="H1778" s="6" t="s">
        <v>503</v>
      </c>
      <c r="I1778" s="6" t="s">
        <v>504</v>
      </c>
      <c r="J1778" s="44" t="s">
        <v>10</v>
      </c>
      <c r="K1778" s="45"/>
    </row>
    <row r="1779" spans="1:14" ht="75" customHeight="1" x14ac:dyDescent="0.25">
      <c r="A1779" s="6" t="s">
        <v>536</v>
      </c>
      <c r="B1779" s="6">
        <v>87889</v>
      </c>
      <c r="C1779" s="76" t="str">
        <f>VLOOKUP(B1779,S!$A:$D,2,FALSE)</f>
        <v>CHAPISCO APLICADO EM ALVENARIA (SEM PRESENÇA DE VÃOS) E ESTRUTURAS DE CONCRETO DE FACHADA, COM ROLO PARA TEXTURA ACRÍLICA.  ARGAMASSA TRAÇO 1:4 E EMULSÃO POLIMÉRICA (ADESIVO) COM PREPARO EM BETONEIRA 400L. AF_10/2022</v>
      </c>
      <c r="D1779" s="76"/>
      <c r="E1779" s="76"/>
      <c r="F1779" s="77"/>
      <c r="G1779" s="6" t="str">
        <f>VLOOKUP(B1779,S!$A:$D,3,FALSE)</f>
        <v>M2</v>
      </c>
      <c r="H1779" s="20"/>
      <c r="I1779" s="20">
        <f>J1783</f>
        <v>7.22</v>
      </c>
      <c r="J1779" s="64"/>
      <c r="K1779" s="65"/>
      <c r="L1779" s="20">
        <f>VLOOKUP(B1779,S!$A:$D,4,FALSE)</f>
        <v>7.22</v>
      </c>
      <c r="M1779" s="6" t="str">
        <f>IF(ROUND((L1779-I1779),2)=0,"OK, confere com a tabela.",IF(ROUND((L1779-I1779),2)&lt;0,"ACIMA ("&amp;TEXT(ROUND(I1779*100/L1779,4),"0,0000")&amp;" %) da tabela.","ABAIXO ("&amp;TEXT(ROUND(I1779*100/L1779,4),"0,0000")&amp;" %) da tabela."))</f>
        <v>OK, confere com a tabela.</v>
      </c>
    </row>
    <row r="1780" spans="1:14" ht="60" customHeight="1" x14ac:dyDescent="0.25">
      <c r="A1780" s="16" t="s">
        <v>507</v>
      </c>
      <c r="B1780" s="16">
        <v>87325</v>
      </c>
      <c r="C1780" s="66" t="str">
        <f>VLOOKUP(B1780,IF(A1780="COMPOSICAO",S!$A:$D,I!$A:$D),2,FALSE)</f>
        <v>ARGAMASSA TRAÇO 1:4 (EM VOLUME DE CIMENTO E AREIA GROSSA ÚMIDA) COM ADIÇÃO DE EMULSÃO POLIMÉRICA PARA CHAPISCO ROLADO, PREPARO MECÂNICO COM BETONEIRA 400 L. AF_08/2019</v>
      </c>
      <c r="D1780" s="66"/>
      <c r="E1780" s="66"/>
      <c r="F1780" s="66"/>
      <c r="G1780" s="16" t="str">
        <f>VLOOKUP(B1780,IF(A1780="COMPOSICAO",S!$A:$D,I!$A:$D),3,FALSE)</f>
        <v>M3</v>
      </c>
      <c r="H1780" s="21">
        <f>0.0015</f>
        <v>1.5E-3</v>
      </c>
      <c r="I1780" s="17">
        <f>IF(A1780="COMPOSICAO",VLOOKUP("TOTAL - "&amp;B1780,COMPOSICAO_AUX_1!$A:$J,10,FALSE),VLOOKUP(B1780,I!$A:$D,4,FALSE))</f>
        <v>3091.51</v>
      </c>
      <c r="J1780" s="37">
        <f>TRUNC(H1780*I1780,2)</f>
        <v>4.63</v>
      </c>
      <c r="K1780" s="38"/>
      <c r="L1780" s="3"/>
      <c r="M1780" s="3"/>
      <c r="N1780" s="3"/>
    </row>
    <row r="1781" spans="1:14" ht="15" customHeight="1" x14ac:dyDescent="0.25">
      <c r="A1781" s="16" t="s">
        <v>507</v>
      </c>
      <c r="B1781" s="16">
        <v>88309</v>
      </c>
      <c r="C1781" s="66" t="str">
        <f>VLOOKUP(B1781,IF(A1781="COMPOSICAO",S!$A:$D,I!$A:$D),2,FALSE)</f>
        <v>PEDREIRO COM ENCARGOS COMPLEMENTARES</v>
      </c>
      <c r="D1781" s="66"/>
      <c r="E1781" s="66"/>
      <c r="F1781" s="66"/>
      <c r="G1781" s="16" t="str">
        <f>VLOOKUP(B1781,IF(A1781="COMPOSICAO",S!$A:$D,I!$A:$D),3,FALSE)</f>
        <v>H</v>
      </c>
      <c r="H1781" s="21">
        <f>0.0868</f>
        <v>8.6800000000000002E-2</v>
      </c>
      <c r="I1781" s="17">
        <f>IF(A1781="COMPOSICAO",VLOOKUP("TOTAL - "&amp;B1781,COMPOSICAO_AUX_1!$A:$J,10,FALSE),VLOOKUP(B1781,I!$A:$D,4,FALSE))</f>
        <v>23.539999999999996</v>
      </c>
      <c r="J1781" s="37">
        <f>TRUNC(H1781*I1781,2)</f>
        <v>2.04</v>
      </c>
      <c r="K1781" s="38"/>
      <c r="L1781" s="3"/>
      <c r="M1781" s="3"/>
      <c r="N1781" s="3"/>
    </row>
    <row r="1782" spans="1:14" ht="15" customHeight="1" x14ac:dyDescent="0.25">
      <c r="A1782" s="16" t="s">
        <v>507</v>
      </c>
      <c r="B1782" s="16">
        <v>88316</v>
      </c>
      <c r="C1782" s="66" t="str">
        <f>VLOOKUP(B1782,IF(A1782="COMPOSICAO",S!$A:$D,I!$A:$D),2,FALSE)</f>
        <v>SERVENTE COM ENCARGOS COMPLEMENTARES</v>
      </c>
      <c r="D1782" s="66"/>
      <c r="E1782" s="66"/>
      <c r="F1782" s="66"/>
      <c r="G1782" s="16" t="str">
        <f>VLOOKUP(B1782,IF(A1782="COMPOSICAO",S!$A:$D,I!$A:$D),3,FALSE)</f>
        <v>H</v>
      </c>
      <c r="H1782" s="21">
        <f>0.0289</f>
        <v>2.8899999999999999E-2</v>
      </c>
      <c r="I1782" s="17">
        <f>IF(A1782="COMPOSICAO",VLOOKUP("TOTAL - "&amp;B1782,COMPOSICAO_AUX_1!$A:$J,10,FALSE),VLOOKUP(B1782,I!$A:$D,4,FALSE))</f>
        <v>19.150000000000002</v>
      </c>
      <c r="J1782" s="37">
        <f>TRUNC(H1782*I1782,2)</f>
        <v>0.55000000000000004</v>
      </c>
      <c r="K1782" s="38"/>
      <c r="L1782" s="3"/>
      <c r="M1782" s="3"/>
      <c r="N1782" s="3"/>
    </row>
    <row r="1783" spans="1:14" ht="15" customHeight="1" x14ac:dyDescent="0.25">
      <c r="A1783" s="22" t="s">
        <v>508</v>
      </c>
      <c r="B1783" s="23"/>
      <c r="C1783" s="23"/>
      <c r="D1783" s="23"/>
      <c r="E1783" s="23"/>
      <c r="F1783" s="23"/>
      <c r="G1783" s="24"/>
      <c r="H1783" s="25"/>
      <c r="I1783" s="18"/>
      <c r="J1783" s="37">
        <f>SUM(J1779:K1782)</f>
        <v>7.22</v>
      </c>
      <c r="K1783" s="38"/>
    </row>
    <row r="1784" spans="1:14" ht="15" customHeight="1" x14ac:dyDescent="0.25">
      <c r="A1784" s="22" t="str">
        <f>"TAXA DE BDI ("&amp;BDI&amp;" %)"</f>
        <v>TAXA DE BDI (20,34 %)</v>
      </c>
      <c r="B1784" s="23"/>
      <c r="C1784" s="23"/>
      <c r="D1784" s="23"/>
      <c r="E1784" s="23"/>
      <c r="F1784" s="23"/>
      <c r="G1784" s="24"/>
      <c r="H1784" s="25"/>
      <c r="I1784" s="18"/>
      <c r="J1784" s="37">
        <f>ROUND(J1783*(BDI/100),2)</f>
        <v>1.47</v>
      </c>
      <c r="K1784" s="38"/>
    </row>
    <row r="1785" spans="1:14" ht="15" customHeight="1" x14ac:dyDescent="0.25">
      <c r="A1785" s="22" t="s">
        <v>698</v>
      </c>
      <c r="B1785" s="23"/>
      <c r="C1785" s="23"/>
      <c r="D1785" s="23"/>
      <c r="E1785" s="23"/>
      <c r="F1785" s="23"/>
      <c r="G1785" s="24"/>
      <c r="H1785" s="25"/>
      <c r="I1785" s="18"/>
      <c r="J1785" s="37">
        <f>SUM(J1783:K1784)</f>
        <v>8.69</v>
      </c>
      <c r="K1785" s="38"/>
    </row>
    <row r="1786" spans="1:14" ht="15" customHeight="1" x14ac:dyDescent="0.25">
      <c r="A1786" s="3"/>
      <c r="B1786" s="3"/>
      <c r="C1786" s="3"/>
      <c r="D1786" s="3"/>
      <c r="E1786" s="3"/>
      <c r="F1786" s="3"/>
      <c r="G1786" s="3"/>
      <c r="H1786" s="3"/>
      <c r="I1786" s="3"/>
      <c r="J1786" s="3"/>
      <c r="K1786" s="3"/>
    </row>
    <row r="1787" spans="1:14" ht="15" customHeight="1" x14ac:dyDescent="0.25">
      <c r="A1787" s="10" t="s">
        <v>502</v>
      </c>
      <c r="B1787" s="10" t="s">
        <v>32</v>
      </c>
      <c r="C1787" s="70" t="s">
        <v>8</v>
      </c>
      <c r="D1787" s="71"/>
      <c r="E1787" s="71"/>
      <c r="F1787" s="71"/>
      <c r="G1787" s="6" t="s">
        <v>33</v>
      </c>
      <c r="H1787" s="6" t="s">
        <v>503</v>
      </c>
      <c r="I1787" s="6" t="s">
        <v>504</v>
      </c>
      <c r="J1787" s="44" t="s">
        <v>10</v>
      </c>
      <c r="K1787" s="45"/>
    </row>
    <row r="1788" spans="1:14" ht="75" customHeight="1" x14ac:dyDescent="0.25">
      <c r="A1788" s="6" t="s">
        <v>536</v>
      </c>
      <c r="B1788" s="6">
        <v>87775</v>
      </c>
      <c r="C1788" s="76" t="str">
        <f>VLOOKUP(B1788,S!$A:$D,2,FALSE)</f>
        <v>EMBOÇO OU MASSA ÚNICA EM ARGAMASSA TRAÇO 1:2:8, PREPARO MECÂNICO COM BETONEIRA 400 L, APLICADA MANUALMENTE EM PANOS DE FACHADA COM PRESENÇA DE VÃOS, ESPESSURA DE 25 MM. AF_08/2022</v>
      </c>
      <c r="D1788" s="76"/>
      <c r="E1788" s="76"/>
      <c r="F1788" s="77"/>
      <c r="G1788" s="6" t="str">
        <f>VLOOKUP(B1788,S!$A:$D,3,FALSE)</f>
        <v>M2</v>
      </c>
      <c r="H1788" s="20"/>
      <c r="I1788" s="20">
        <f>J1793</f>
        <v>45.540000000000006</v>
      </c>
      <c r="J1788" s="64"/>
      <c r="K1788" s="65"/>
      <c r="L1788" s="20">
        <f>VLOOKUP(B1788,S!$A:$D,4,FALSE)</f>
        <v>45.54</v>
      </c>
      <c r="M1788" s="6" t="str">
        <f>IF(ROUND((L1788-I1788),2)=0,"OK, confere com a tabela.",IF(ROUND((L1788-I1788),2)&lt;0,"ACIMA ("&amp;TEXT(ROUND(I1788*100/L1788,4),"0,0000")&amp;" %) da tabela.","ABAIXO ("&amp;TEXT(ROUND(I1788*100/L1788,4),"0,0000")&amp;" %) da tabela."))</f>
        <v>OK, confere com a tabela.</v>
      </c>
    </row>
    <row r="1789" spans="1:14" ht="30" customHeight="1" x14ac:dyDescent="0.25">
      <c r="A1789" s="16" t="s">
        <v>506</v>
      </c>
      <c r="B1789" s="16">
        <v>37411</v>
      </c>
      <c r="C1789" s="66" t="str">
        <f>VLOOKUP(B1789,IF(A1789="COMPOSICAO",S!$A:$D,I!$A:$D),2,FALSE)</f>
        <v>TELA DE ACO SOLDADA GALVANIZADA/ZINCADA PARA ALVENARIA, FIO D = *1,24 MM, MALHA 25 X 25 MM</v>
      </c>
      <c r="D1789" s="66"/>
      <c r="E1789" s="66"/>
      <c r="F1789" s="66"/>
      <c r="G1789" s="16" t="str">
        <f>VLOOKUP(B1789,IF(A1789="COMPOSICAO",S!$A:$D,I!$A:$D),3,FALSE)</f>
        <v>M2</v>
      </c>
      <c r="H1789" s="21">
        <f>0.1388</f>
        <v>0.13880000000000001</v>
      </c>
      <c r="I1789" s="17">
        <f>IF(A1789="COMPOSICAO",VLOOKUP("TOTAL - "&amp;B1789,COMPOSICAO_AUX_1!$A:$J,10,FALSE),VLOOKUP(B1789,I!$A:$D,4,FALSE))</f>
        <v>19.809999999999999</v>
      </c>
      <c r="J1789" s="37">
        <f>TRUNC(H1789*I1789,2)</f>
        <v>2.74</v>
      </c>
      <c r="K1789" s="38"/>
      <c r="L1789" s="3"/>
      <c r="M1789" s="3"/>
      <c r="N1789" s="3"/>
    </row>
    <row r="1790" spans="1:14" ht="75" customHeight="1" x14ac:dyDescent="0.25">
      <c r="A1790" s="16" t="s">
        <v>507</v>
      </c>
      <c r="B1790" s="16">
        <v>87292</v>
      </c>
      <c r="C1790" s="66" t="str">
        <f>VLOOKUP(B1790,IF(A1790="COMPOSICAO",S!$A:$D,I!$A:$D),2,FALSE)</f>
        <v>ARGAMASSA TRAÇO 1:2:8 (EM VOLUME DE CIMENTO, CAL E AREIA MÉDIA ÚMIDA) PARA EMBOÇO/MASSA ÚNICA/ASSENTAMENTO DE ALVENARIA DE VEDAÇÃO, PREPARO MECÂNICO COM BETONEIRA 400 L. AF_08/2019</v>
      </c>
      <c r="D1790" s="66"/>
      <c r="E1790" s="66"/>
      <c r="F1790" s="66"/>
      <c r="G1790" s="16" t="str">
        <f>VLOOKUP(B1790,IF(A1790="COMPOSICAO",S!$A:$D,I!$A:$D),3,FALSE)</f>
        <v>M3</v>
      </c>
      <c r="H1790" s="21">
        <f>0.0314</f>
        <v>3.1399999999999997E-2</v>
      </c>
      <c r="I1790" s="17">
        <f>IF(A1790="COMPOSICAO",VLOOKUP("TOTAL - "&amp;B1790,COMPOSICAO_AUX_1!$A:$J,10,FALSE),VLOOKUP(B1790,I!$A:$D,4,FALSE))</f>
        <v>440.12999999999994</v>
      </c>
      <c r="J1790" s="37">
        <f>TRUNC(H1790*I1790,2)</f>
        <v>13.82</v>
      </c>
      <c r="K1790" s="38"/>
      <c r="L1790" s="3"/>
      <c r="M1790" s="3"/>
      <c r="N1790" s="3"/>
    </row>
    <row r="1791" spans="1:14" ht="15" customHeight="1" x14ac:dyDescent="0.25">
      <c r="A1791" s="16" t="s">
        <v>507</v>
      </c>
      <c r="B1791" s="16">
        <v>88309</v>
      </c>
      <c r="C1791" s="66" t="str">
        <f>VLOOKUP(B1791,IF(A1791="COMPOSICAO",S!$A:$D,I!$A:$D),2,FALSE)</f>
        <v>PEDREIRO COM ENCARGOS COMPLEMENTARES</v>
      </c>
      <c r="D1791" s="66"/>
      <c r="E1791" s="66"/>
      <c r="F1791" s="66"/>
      <c r="G1791" s="16" t="str">
        <f>VLOOKUP(B1791,IF(A1791="COMPOSICAO",S!$A:$D,I!$A:$D),3,FALSE)</f>
        <v>H</v>
      </c>
      <c r="H1791" s="21">
        <f>0.679</f>
        <v>0.67900000000000005</v>
      </c>
      <c r="I1791" s="17">
        <f>IF(A1791="COMPOSICAO",VLOOKUP("TOTAL - "&amp;B1791,COMPOSICAO_AUX_1!$A:$J,10,FALSE),VLOOKUP(B1791,I!$A:$D,4,FALSE))</f>
        <v>23.539999999999996</v>
      </c>
      <c r="J1791" s="37">
        <f>TRUNC(H1791*I1791,2)</f>
        <v>15.98</v>
      </c>
      <c r="K1791" s="38"/>
      <c r="L1791" s="3"/>
      <c r="M1791" s="3"/>
      <c r="N1791" s="3"/>
    </row>
    <row r="1792" spans="1:14" ht="15" customHeight="1" x14ac:dyDescent="0.25">
      <c r="A1792" s="16" t="s">
        <v>507</v>
      </c>
      <c r="B1792" s="16">
        <v>88316</v>
      </c>
      <c r="C1792" s="66" t="str">
        <f>VLOOKUP(B1792,IF(A1792="COMPOSICAO",S!$A:$D,I!$A:$D),2,FALSE)</f>
        <v>SERVENTE COM ENCARGOS COMPLEMENTARES</v>
      </c>
      <c r="D1792" s="66"/>
      <c r="E1792" s="66"/>
      <c r="F1792" s="66"/>
      <c r="G1792" s="16" t="str">
        <f>VLOOKUP(B1792,IF(A1792="COMPOSICAO",S!$A:$D,I!$A:$D),3,FALSE)</f>
        <v>H</v>
      </c>
      <c r="H1792" s="21">
        <f>0.679</f>
        <v>0.67900000000000005</v>
      </c>
      <c r="I1792" s="17">
        <f>IF(A1792="COMPOSICAO",VLOOKUP("TOTAL - "&amp;B1792,COMPOSICAO_AUX_1!$A:$J,10,FALSE),VLOOKUP(B1792,I!$A:$D,4,FALSE))</f>
        <v>19.150000000000002</v>
      </c>
      <c r="J1792" s="37">
        <f>TRUNC(H1792*I1792,2)</f>
        <v>13</v>
      </c>
      <c r="K1792" s="38"/>
      <c r="L1792" s="3"/>
      <c r="M1792" s="3"/>
      <c r="N1792" s="3"/>
    </row>
    <row r="1793" spans="1:14" ht="15" customHeight="1" x14ac:dyDescent="0.25">
      <c r="A1793" s="22" t="s">
        <v>508</v>
      </c>
      <c r="B1793" s="23"/>
      <c r="C1793" s="23"/>
      <c r="D1793" s="23"/>
      <c r="E1793" s="23"/>
      <c r="F1793" s="23"/>
      <c r="G1793" s="24"/>
      <c r="H1793" s="25"/>
      <c r="I1793" s="18"/>
      <c r="J1793" s="37">
        <f>SUM(J1788:K1792)</f>
        <v>45.540000000000006</v>
      </c>
      <c r="K1793" s="38"/>
    </row>
    <row r="1794" spans="1:14" ht="15" customHeight="1" x14ac:dyDescent="0.25">
      <c r="A1794" s="22" t="str">
        <f>"TAXA DE BDI ("&amp;BDI&amp;" %)"</f>
        <v>TAXA DE BDI (20,34 %)</v>
      </c>
      <c r="B1794" s="23"/>
      <c r="C1794" s="23"/>
      <c r="D1794" s="23"/>
      <c r="E1794" s="23"/>
      <c r="F1794" s="23"/>
      <c r="G1794" s="24"/>
      <c r="H1794" s="25"/>
      <c r="I1794" s="18"/>
      <c r="J1794" s="37">
        <f>ROUND(J1793*(BDI/100),2)</f>
        <v>9.26</v>
      </c>
      <c r="K1794" s="38"/>
    </row>
    <row r="1795" spans="1:14" ht="15" customHeight="1" x14ac:dyDescent="0.25">
      <c r="A1795" s="22" t="s">
        <v>699</v>
      </c>
      <c r="B1795" s="23"/>
      <c r="C1795" s="23"/>
      <c r="D1795" s="23"/>
      <c r="E1795" s="23"/>
      <c r="F1795" s="23"/>
      <c r="G1795" s="24"/>
      <c r="H1795" s="25"/>
      <c r="I1795" s="18"/>
      <c r="J1795" s="37">
        <f>SUM(J1793:K1794)</f>
        <v>54.800000000000004</v>
      </c>
      <c r="K1795" s="38"/>
    </row>
    <row r="1796" spans="1:14" ht="15" customHeight="1" x14ac:dyDescent="0.25">
      <c r="A1796" s="3"/>
      <c r="B1796" s="3"/>
      <c r="C1796" s="3"/>
      <c r="D1796" s="3"/>
      <c r="E1796" s="3"/>
      <c r="F1796" s="3"/>
      <c r="G1796" s="3"/>
      <c r="H1796" s="3"/>
      <c r="I1796" s="3"/>
      <c r="J1796" s="3"/>
      <c r="K1796" s="3"/>
    </row>
    <row r="1797" spans="1:14" ht="15" customHeight="1" x14ac:dyDescent="0.25">
      <c r="A1797" s="10" t="s">
        <v>502</v>
      </c>
      <c r="B1797" s="10" t="s">
        <v>32</v>
      </c>
      <c r="C1797" s="70" t="s">
        <v>8</v>
      </c>
      <c r="D1797" s="71"/>
      <c r="E1797" s="71"/>
      <c r="F1797" s="71"/>
      <c r="G1797" s="6" t="s">
        <v>33</v>
      </c>
      <c r="H1797" s="6" t="s">
        <v>503</v>
      </c>
      <c r="I1797" s="6" t="s">
        <v>504</v>
      </c>
      <c r="J1797" s="44" t="s">
        <v>10</v>
      </c>
      <c r="K1797" s="45"/>
    </row>
    <row r="1798" spans="1:14" ht="75" customHeight="1" x14ac:dyDescent="0.25">
      <c r="A1798" s="6" t="s">
        <v>536</v>
      </c>
      <c r="B1798" s="6">
        <v>87792</v>
      </c>
      <c r="C1798" s="76" t="str">
        <f>VLOOKUP(B1798,S!$A:$D,2,FALSE)</f>
        <v>EMBOÇO OU MASSA ÚNICA EM ARGAMASSA TRAÇO 1:2:8, PREPARO MECÂNICO COM BETONEIRA 400 L, APLICADA MANUALMENTE EM PANOS CEGOS DE FACHADA (SEM PRESENÇA DE VÃOS), ESPESSURA DE 25 MM. AF_08/2022</v>
      </c>
      <c r="D1798" s="76"/>
      <c r="E1798" s="76"/>
      <c r="F1798" s="77"/>
      <c r="G1798" s="6" t="str">
        <f>VLOOKUP(B1798,S!$A:$D,3,FALSE)</f>
        <v>M2</v>
      </c>
      <c r="H1798" s="20"/>
      <c r="I1798" s="20">
        <f>J1803</f>
        <v>33.47</v>
      </c>
      <c r="J1798" s="64"/>
      <c r="K1798" s="65"/>
      <c r="L1798" s="20">
        <f>VLOOKUP(B1798,S!$A:$D,4,FALSE)</f>
        <v>33.47</v>
      </c>
      <c r="M1798" s="6" t="str">
        <f>IF(ROUND((L1798-I1798),2)=0,"OK, confere com a tabela.",IF(ROUND((L1798-I1798),2)&lt;0,"ACIMA ("&amp;TEXT(ROUND(I1798*100/L1798,4),"0,0000")&amp;" %) da tabela.","ABAIXO ("&amp;TEXT(ROUND(I1798*100/L1798,4),"0,0000")&amp;" %) da tabela."))</f>
        <v>OK, confere com a tabela.</v>
      </c>
    </row>
    <row r="1799" spans="1:14" ht="30" customHeight="1" x14ac:dyDescent="0.25">
      <c r="A1799" s="16" t="s">
        <v>506</v>
      </c>
      <c r="B1799" s="16">
        <v>37411</v>
      </c>
      <c r="C1799" s="66" t="str">
        <f>VLOOKUP(B1799,IF(A1799="COMPOSICAO",S!$A:$D,I!$A:$D),2,FALSE)</f>
        <v>TELA DE ACO SOLDADA GALVANIZADA/ZINCADA PARA ALVENARIA, FIO D = *1,24 MM, MALHA 25 X 25 MM</v>
      </c>
      <c r="D1799" s="66"/>
      <c r="E1799" s="66"/>
      <c r="F1799" s="66"/>
      <c r="G1799" s="16" t="str">
        <f>VLOOKUP(B1799,IF(A1799="COMPOSICAO",S!$A:$D,I!$A:$D),3,FALSE)</f>
        <v>M2</v>
      </c>
      <c r="H1799" s="21">
        <f>0.1581</f>
        <v>0.15809999999999999</v>
      </c>
      <c r="I1799" s="17">
        <f>IF(A1799="COMPOSICAO",VLOOKUP("TOTAL - "&amp;B1799,COMPOSICAO_AUX_1!$A:$J,10,FALSE),VLOOKUP(B1799,I!$A:$D,4,FALSE))</f>
        <v>19.809999999999999</v>
      </c>
      <c r="J1799" s="37">
        <f>TRUNC(H1799*I1799,2)</f>
        <v>3.13</v>
      </c>
      <c r="K1799" s="38"/>
      <c r="L1799" s="3"/>
      <c r="M1799" s="3"/>
      <c r="N1799" s="3"/>
    </row>
    <row r="1800" spans="1:14" ht="75" customHeight="1" x14ac:dyDescent="0.25">
      <c r="A1800" s="16" t="s">
        <v>507</v>
      </c>
      <c r="B1800" s="16">
        <v>87292</v>
      </c>
      <c r="C1800" s="66" t="str">
        <f>VLOOKUP(B1800,IF(A1800="COMPOSICAO",S!$A:$D,I!$A:$D),2,FALSE)</f>
        <v>ARGAMASSA TRAÇO 1:2:8 (EM VOLUME DE CIMENTO, CAL E AREIA MÉDIA ÚMIDA) PARA EMBOÇO/MASSA ÚNICA/ASSENTAMENTO DE ALVENARIA DE VEDAÇÃO, PREPARO MECÂNICO COM BETONEIRA 400 L. AF_08/2019</v>
      </c>
      <c r="D1800" s="66"/>
      <c r="E1800" s="66"/>
      <c r="F1800" s="66"/>
      <c r="G1800" s="16" t="str">
        <f>VLOOKUP(B1800,IF(A1800="COMPOSICAO",S!$A:$D,I!$A:$D),3,FALSE)</f>
        <v>M3</v>
      </c>
      <c r="H1800" s="21">
        <f>0.0293</f>
        <v>2.93E-2</v>
      </c>
      <c r="I1800" s="17">
        <f>IF(A1800="COMPOSICAO",VLOOKUP("TOTAL - "&amp;B1800,COMPOSICAO_AUX_1!$A:$J,10,FALSE),VLOOKUP(B1800,I!$A:$D,4,FALSE))</f>
        <v>440.12999999999994</v>
      </c>
      <c r="J1800" s="37">
        <f>TRUNC(H1800*I1800,2)</f>
        <v>12.89</v>
      </c>
      <c r="K1800" s="38"/>
      <c r="L1800" s="3"/>
      <c r="M1800" s="3"/>
      <c r="N1800" s="3"/>
    </row>
    <row r="1801" spans="1:14" ht="15" customHeight="1" x14ac:dyDescent="0.25">
      <c r="A1801" s="16" t="s">
        <v>507</v>
      </c>
      <c r="B1801" s="16">
        <v>88309</v>
      </c>
      <c r="C1801" s="66" t="str">
        <f>VLOOKUP(B1801,IF(A1801="COMPOSICAO",S!$A:$D,I!$A:$D),2,FALSE)</f>
        <v>PEDREIRO COM ENCARGOS COMPLEMENTARES</v>
      </c>
      <c r="D1801" s="66"/>
      <c r="E1801" s="66"/>
      <c r="F1801" s="66"/>
      <c r="G1801" s="16" t="str">
        <f>VLOOKUP(B1801,IF(A1801="COMPOSICAO",S!$A:$D,I!$A:$D),3,FALSE)</f>
        <v>H</v>
      </c>
      <c r="H1801" s="21">
        <f>0.409</f>
        <v>0.40899999999999997</v>
      </c>
      <c r="I1801" s="17">
        <f>IF(A1801="COMPOSICAO",VLOOKUP("TOTAL - "&amp;B1801,COMPOSICAO_AUX_1!$A:$J,10,FALSE),VLOOKUP(B1801,I!$A:$D,4,FALSE))</f>
        <v>23.539999999999996</v>
      </c>
      <c r="J1801" s="37">
        <f>TRUNC(H1801*I1801,2)</f>
        <v>9.6199999999999992</v>
      </c>
      <c r="K1801" s="38"/>
      <c r="L1801" s="3"/>
      <c r="M1801" s="3"/>
      <c r="N1801" s="3"/>
    </row>
    <row r="1802" spans="1:14" ht="15" customHeight="1" x14ac:dyDescent="0.25">
      <c r="A1802" s="16" t="s">
        <v>507</v>
      </c>
      <c r="B1802" s="16">
        <v>88316</v>
      </c>
      <c r="C1802" s="66" t="str">
        <f>VLOOKUP(B1802,IF(A1802="COMPOSICAO",S!$A:$D,I!$A:$D),2,FALSE)</f>
        <v>SERVENTE COM ENCARGOS COMPLEMENTARES</v>
      </c>
      <c r="D1802" s="66"/>
      <c r="E1802" s="66"/>
      <c r="F1802" s="66"/>
      <c r="G1802" s="16" t="str">
        <f>VLOOKUP(B1802,IF(A1802="COMPOSICAO",S!$A:$D,I!$A:$D),3,FALSE)</f>
        <v>H</v>
      </c>
      <c r="H1802" s="21">
        <f>0.409</f>
        <v>0.40899999999999997</v>
      </c>
      <c r="I1802" s="17">
        <f>IF(A1802="COMPOSICAO",VLOOKUP("TOTAL - "&amp;B1802,COMPOSICAO_AUX_1!$A:$J,10,FALSE),VLOOKUP(B1802,I!$A:$D,4,FALSE))</f>
        <v>19.150000000000002</v>
      </c>
      <c r="J1802" s="37">
        <f>TRUNC(H1802*I1802,2)</f>
        <v>7.83</v>
      </c>
      <c r="K1802" s="38"/>
      <c r="L1802" s="3"/>
      <c r="M1802" s="3"/>
      <c r="N1802" s="3"/>
    </row>
    <row r="1803" spans="1:14" ht="15" customHeight="1" x14ac:dyDescent="0.25">
      <c r="A1803" s="22" t="s">
        <v>508</v>
      </c>
      <c r="B1803" s="23"/>
      <c r="C1803" s="23"/>
      <c r="D1803" s="23"/>
      <c r="E1803" s="23"/>
      <c r="F1803" s="23"/>
      <c r="G1803" s="24"/>
      <c r="H1803" s="25"/>
      <c r="I1803" s="18"/>
      <c r="J1803" s="37">
        <f>SUM(J1798:K1802)</f>
        <v>33.47</v>
      </c>
      <c r="K1803" s="38"/>
    </row>
    <row r="1804" spans="1:14" ht="15" customHeight="1" x14ac:dyDescent="0.25">
      <c r="A1804" s="22" t="str">
        <f>"TAXA DE BDI ("&amp;BDI&amp;" %)"</f>
        <v>TAXA DE BDI (20,34 %)</v>
      </c>
      <c r="B1804" s="23"/>
      <c r="C1804" s="23"/>
      <c r="D1804" s="23"/>
      <c r="E1804" s="23"/>
      <c r="F1804" s="23"/>
      <c r="G1804" s="24"/>
      <c r="H1804" s="25"/>
      <c r="I1804" s="18"/>
      <c r="J1804" s="37">
        <f>ROUND(J1803*(BDI/100),2)</f>
        <v>6.81</v>
      </c>
      <c r="K1804" s="38"/>
    </row>
    <row r="1805" spans="1:14" ht="15" customHeight="1" x14ac:dyDescent="0.25">
      <c r="A1805" s="22" t="s">
        <v>700</v>
      </c>
      <c r="B1805" s="23"/>
      <c r="C1805" s="23"/>
      <c r="D1805" s="23"/>
      <c r="E1805" s="23"/>
      <c r="F1805" s="23"/>
      <c r="G1805" s="24"/>
      <c r="H1805" s="25"/>
      <c r="I1805" s="18"/>
      <c r="J1805" s="37">
        <f>SUM(J1803:K1804)</f>
        <v>40.28</v>
      </c>
      <c r="K1805" s="38"/>
    </row>
    <row r="1806" spans="1:14" ht="15" customHeight="1" x14ac:dyDescent="0.25">
      <c r="A1806" s="3"/>
      <c r="B1806" s="3"/>
      <c r="C1806" s="3"/>
      <c r="D1806" s="3"/>
      <c r="E1806" s="3"/>
      <c r="F1806" s="3"/>
      <c r="G1806" s="3"/>
      <c r="H1806" s="3"/>
      <c r="I1806" s="3"/>
      <c r="J1806" s="3"/>
      <c r="K1806" s="3"/>
    </row>
    <row r="1807" spans="1:14" ht="15" customHeight="1" x14ac:dyDescent="0.25">
      <c r="A1807" s="10" t="s">
        <v>502</v>
      </c>
      <c r="B1807" s="10" t="s">
        <v>32</v>
      </c>
      <c r="C1807" s="70" t="s">
        <v>8</v>
      </c>
      <c r="D1807" s="71"/>
      <c r="E1807" s="71"/>
      <c r="F1807" s="71"/>
      <c r="G1807" s="6" t="s">
        <v>33</v>
      </c>
      <c r="H1807" s="6" t="s">
        <v>503</v>
      </c>
      <c r="I1807" s="6" t="s">
        <v>504</v>
      </c>
      <c r="J1807" s="44" t="s">
        <v>10</v>
      </c>
      <c r="K1807" s="45"/>
    </row>
    <row r="1808" spans="1:14" ht="30" customHeight="1" x14ac:dyDescent="0.25">
      <c r="A1808" s="6" t="s">
        <v>676</v>
      </c>
      <c r="B1808" s="6">
        <v>88415</v>
      </c>
      <c r="C1808" s="76" t="str">
        <f>VLOOKUP(B1808,S!$A:$D,2,FALSE)</f>
        <v>APLICAÇÃO MANUAL DE FUNDO SELADOR ACRÍLICO EM PAREDES EXTERNAS DE CASAS. AF_06/2014</v>
      </c>
      <c r="D1808" s="76"/>
      <c r="E1808" s="76"/>
      <c r="F1808" s="77"/>
      <c r="G1808" s="6" t="str">
        <f>VLOOKUP(B1808,S!$A:$D,3,FALSE)</f>
        <v>M2</v>
      </c>
      <c r="H1808" s="20"/>
      <c r="I1808" s="20">
        <f>J1812</f>
        <v>2.5599999999999996</v>
      </c>
      <c r="J1808" s="64"/>
      <c r="K1808" s="65"/>
      <c r="L1808" s="20">
        <f>VLOOKUP(B1808,S!$A:$D,4,FALSE)</f>
        <v>2.56</v>
      </c>
      <c r="M1808" s="6" t="str">
        <f>IF(ROUND((L1808-I1808),2)=0,"OK, confere com a tabela.",IF(ROUND((L1808-I1808),2)&lt;0,"ACIMA ("&amp;TEXT(ROUND(I1808*100/L1808,4),"0,0000")&amp;" %) da tabela.","ABAIXO ("&amp;TEXT(ROUND(I1808*100/L1808,4),"0,0000")&amp;" %) da tabela."))</f>
        <v>OK, confere com a tabela.</v>
      </c>
    </row>
    <row r="1809" spans="1:14" ht="30" customHeight="1" x14ac:dyDescent="0.25">
      <c r="A1809" s="16" t="s">
        <v>506</v>
      </c>
      <c r="B1809" s="16">
        <v>6085</v>
      </c>
      <c r="C1809" s="66" t="str">
        <f>VLOOKUP(B1809,IF(A1809="COMPOSICAO",S!$A:$D,I!$A:$D),2,FALSE)</f>
        <v>SELADOR ACRILICO OPACO PREMIUM INTERIOR/EXTERIOR</v>
      </c>
      <c r="D1809" s="66"/>
      <c r="E1809" s="66"/>
      <c r="F1809" s="66"/>
      <c r="G1809" s="16" t="str">
        <f>VLOOKUP(B1809,IF(A1809="COMPOSICAO",S!$A:$D,I!$A:$D),3,FALSE)</f>
        <v>L</v>
      </c>
      <c r="H1809" s="21">
        <f>0.16</f>
        <v>0.16</v>
      </c>
      <c r="I1809" s="17">
        <f>IF(A1809="COMPOSICAO",VLOOKUP("TOTAL - "&amp;B1809,COMPOSICAO_AUX_1!$A:$J,10,FALSE),VLOOKUP(B1809,I!$A:$D,4,FALSE))</f>
        <v>6.11</v>
      </c>
      <c r="J1809" s="37">
        <f>TRUNC(H1809*I1809,2)</f>
        <v>0.97</v>
      </c>
      <c r="K1809" s="38"/>
      <c r="L1809" s="3"/>
      <c r="M1809" s="3"/>
      <c r="N1809" s="3"/>
    </row>
    <row r="1810" spans="1:14" ht="15" customHeight="1" x14ac:dyDescent="0.25">
      <c r="A1810" s="16" t="s">
        <v>507</v>
      </c>
      <c r="B1810" s="16">
        <v>88310</v>
      </c>
      <c r="C1810" s="66" t="str">
        <f>VLOOKUP(B1810,IF(A1810="COMPOSICAO",S!$A:$D,I!$A:$D),2,FALSE)</f>
        <v>PINTOR COM ENCARGOS COMPLEMENTARES</v>
      </c>
      <c r="D1810" s="66"/>
      <c r="E1810" s="66"/>
      <c r="F1810" s="66"/>
      <c r="G1810" s="16" t="str">
        <f>VLOOKUP(B1810,IF(A1810="COMPOSICAO",S!$A:$D,I!$A:$D),3,FALSE)</f>
        <v>H</v>
      </c>
      <c r="H1810" s="21">
        <f>0.054</f>
        <v>5.3999999999999999E-2</v>
      </c>
      <c r="I1810" s="17">
        <f>IF(A1810="COMPOSICAO",VLOOKUP("TOTAL - "&amp;B1810,COMPOSICAO_AUX_1!$A:$J,10,FALSE),VLOOKUP(B1810,I!$A:$D,4,FALSE))</f>
        <v>24.779999999999998</v>
      </c>
      <c r="J1810" s="37">
        <f>TRUNC(H1810*I1810,2)</f>
        <v>1.33</v>
      </c>
      <c r="K1810" s="38"/>
      <c r="L1810" s="3"/>
      <c r="M1810" s="3"/>
      <c r="N1810" s="3"/>
    </row>
    <row r="1811" spans="1:14" ht="15" customHeight="1" x14ac:dyDescent="0.25">
      <c r="A1811" s="16" t="s">
        <v>507</v>
      </c>
      <c r="B1811" s="16">
        <v>88316</v>
      </c>
      <c r="C1811" s="66" t="str">
        <f>VLOOKUP(B1811,IF(A1811="COMPOSICAO",S!$A:$D,I!$A:$D),2,FALSE)</f>
        <v>SERVENTE COM ENCARGOS COMPLEMENTARES</v>
      </c>
      <c r="D1811" s="66"/>
      <c r="E1811" s="66"/>
      <c r="F1811" s="66"/>
      <c r="G1811" s="16" t="str">
        <f>VLOOKUP(B1811,IF(A1811="COMPOSICAO",S!$A:$D,I!$A:$D),3,FALSE)</f>
        <v>H</v>
      </c>
      <c r="H1811" s="21">
        <f>0.014</f>
        <v>1.4E-2</v>
      </c>
      <c r="I1811" s="17">
        <f>IF(A1811="COMPOSICAO",VLOOKUP("TOTAL - "&amp;B1811,COMPOSICAO_AUX_1!$A:$J,10,FALSE),VLOOKUP(B1811,I!$A:$D,4,FALSE))</f>
        <v>19.150000000000002</v>
      </c>
      <c r="J1811" s="37">
        <f>TRUNC(H1811*I1811,2)</f>
        <v>0.26</v>
      </c>
      <c r="K1811" s="38"/>
      <c r="L1811" s="3"/>
      <c r="M1811" s="3"/>
      <c r="N1811" s="3"/>
    </row>
    <row r="1812" spans="1:14" ht="15" customHeight="1" x14ac:dyDescent="0.25">
      <c r="A1812" s="22" t="s">
        <v>508</v>
      </c>
      <c r="B1812" s="23"/>
      <c r="C1812" s="23"/>
      <c r="D1812" s="23"/>
      <c r="E1812" s="23"/>
      <c r="F1812" s="23"/>
      <c r="G1812" s="24"/>
      <c r="H1812" s="25"/>
      <c r="I1812" s="18"/>
      <c r="J1812" s="37">
        <f>SUM(J1808:K1811)</f>
        <v>2.5599999999999996</v>
      </c>
      <c r="K1812" s="38"/>
    </row>
    <row r="1813" spans="1:14" ht="15" customHeight="1" x14ac:dyDescent="0.25">
      <c r="A1813" s="22" t="str">
        <f>"TAXA DE BDI ("&amp;BDI&amp;" %)"</f>
        <v>TAXA DE BDI (20,34 %)</v>
      </c>
      <c r="B1813" s="23"/>
      <c r="C1813" s="23"/>
      <c r="D1813" s="23"/>
      <c r="E1813" s="23"/>
      <c r="F1813" s="23"/>
      <c r="G1813" s="24"/>
      <c r="H1813" s="25"/>
      <c r="I1813" s="18"/>
      <c r="J1813" s="37">
        <f>ROUND(J1812*(BDI/100),2)</f>
        <v>0.52</v>
      </c>
      <c r="K1813" s="38"/>
    </row>
    <row r="1814" spans="1:14" ht="15" customHeight="1" x14ac:dyDescent="0.25">
      <c r="A1814" s="22" t="s">
        <v>701</v>
      </c>
      <c r="B1814" s="23"/>
      <c r="C1814" s="23"/>
      <c r="D1814" s="23"/>
      <c r="E1814" s="23"/>
      <c r="F1814" s="23"/>
      <c r="G1814" s="24"/>
      <c r="H1814" s="25"/>
      <c r="I1814" s="18"/>
      <c r="J1814" s="37">
        <f>SUM(J1812:K1813)</f>
        <v>3.0799999999999996</v>
      </c>
      <c r="K1814" s="38"/>
    </row>
    <row r="1815" spans="1:14" ht="15" customHeight="1" x14ac:dyDescent="0.25">
      <c r="A1815" s="3"/>
      <c r="B1815" s="3"/>
      <c r="C1815" s="3"/>
      <c r="D1815" s="3"/>
      <c r="E1815" s="3"/>
      <c r="F1815" s="3"/>
      <c r="G1815" s="3"/>
      <c r="H1815" s="3"/>
      <c r="I1815" s="3"/>
      <c r="J1815" s="3"/>
      <c r="K1815" s="3"/>
    </row>
    <row r="1816" spans="1:14" ht="15" customHeight="1" x14ac:dyDescent="0.25">
      <c r="A1816" s="10" t="s">
        <v>502</v>
      </c>
      <c r="B1816" s="10" t="s">
        <v>32</v>
      </c>
      <c r="C1816" s="70" t="s">
        <v>8</v>
      </c>
      <c r="D1816" s="71"/>
      <c r="E1816" s="71"/>
      <c r="F1816" s="71"/>
      <c r="G1816" s="6" t="s">
        <v>33</v>
      </c>
      <c r="H1816" s="6" t="s">
        <v>503</v>
      </c>
      <c r="I1816" s="6" t="s">
        <v>504</v>
      </c>
      <c r="J1816" s="44" t="s">
        <v>10</v>
      </c>
      <c r="K1816" s="45"/>
    </row>
    <row r="1817" spans="1:14" ht="45" customHeight="1" x14ac:dyDescent="0.25">
      <c r="A1817" s="6" t="s">
        <v>676</v>
      </c>
      <c r="B1817" s="6">
        <v>88431</v>
      </c>
      <c r="C1817" s="76" t="str">
        <f>VLOOKUP(B1817,S!$A:$D,2,FALSE)</f>
        <v>APLICAÇÃO MANUAL DE PINTURA COM TINTA TEXTURIZADA ACRÍLICA EM PAREDES EXTERNAS DE CASAS, DUAS CORES. AF_06/2014</v>
      </c>
      <c r="D1817" s="76"/>
      <c r="E1817" s="76"/>
      <c r="F1817" s="77"/>
      <c r="G1817" s="6" t="str">
        <f>VLOOKUP(B1817,S!$A:$D,3,FALSE)</f>
        <v>M2</v>
      </c>
      <c r="H1817" s="20"/>
      <c r="I1817" s="20">
        <f>J1821</f>
        <v>15.399999999999999</v>
      </c>
      <c r="J1817" s="64"/>
      <c r="K1817" s="65"/>
      <c r="L1817" s="20">
        <f>VLOOKUP(B1817,S!$A:$D,4,FALSE)</f>
        <v>15.4</v>
      </c>
      <c r="M1817" s="6" t="str">
        <f>IF(ROUND((L1817-I1817),2)=0,"OK, confere com a tabela.",IF(ROUND((L1817-I1817),2)&lt;0,"ACIMA ("&amp;TEXT(ROUND(I1817*100/L1817,4),"0,0000")&amp;" %) da tabela.","ABAIXO ("&amp;TEXT(ROUND(I1817*100/L1817,4),"0,0000")&amp;" %) da tabela."))</f>
        <v>OK, confere com a tabela.</v>
      </c>
    </row>
    <row r="1818" spans="1:14" ht="30" customHeight="1" x14ac:dyDescent="0.25">
      <c r="A1818" s="16" t="s">
        <v>506</v>
      </c>
      <c r="B1818" s="16">
        <v>38877</v>
      </c>
      <c r="C1818" s="66" t="str">
        <f>VLOOKUP(B1818,IF(A1818="COMPOSICAO",S!$A:$D,I!$A:$D),2,FALSE)</f>
        <v>MASSA PREMIUM PARA TEXTURA LISA DE BASE ACRILICA, USO INTERNO E EXTERNO</v>
      </c>
      <c r="D1818" s="66"/>
      <c r="E1818" s="66"/>
      <c r="F1818" s="66"/>
      <c r="G1818" s="16" t="str">
        <f>VLOOKUP(B1818,IF(A1818="COMPOSICAO",S!$A:$D,I!$A:$D),3,FALSE)</f>
        <v>KG</v>
      </c>
      <c r="H1818" s="21">
        <f>1.938</f>
        <v>1.9379999999999999</v>
      </c>
      <c r="I1818" s="17">
        <f>IF(A1818="COMPOSICAO",VLOOKUP("TOTAL - "&amp;B1818,COMPOSICAO_AUX_1!$A:$J,10,FALSE),VLOOKUP(B1818,I!$A:$D,4,FALSE))</f>
        <v>3.33</v>
      </c>
      <c r="J1818" s="37">
        <f>TRUNC(H1818*I1818,2)</f>
        <v>6.45</v>
      </c>
      <c r="K1818" s="38"/>
      <c r="L1818" s="3"/>
      <c r="M1818" s="3"/>
      <c r="N1818" s="3"/>
    </row>
    <row r="1819" spans="1:14" ht="15" customHeight="1" x14ac:dyDescent="0.25">
      <c r="A1819" s="16" t="s">
        <v>507</v>
      </c>
      <c r="B1819" s="16">
        <v>88310</v>
      </c>
      <c r="C1819" s="66" t="str">
        <f>VLOOKUP(B1819,IF(A1819="COMPOSICAO",S!$A:$D,I!$A:$D),2,FALSE)</f>
        <v>PINTOR COM ENCARGOS COMPLEMENTARES</v>
      </c>
      <c r="D1819" s="66"/>
      <c r="E1819" s="66"/>
      <c r="F1819" s="66"/>
      <c r="G1819" s="16" t="str">
        <f>VLOOKUP(B1819,IF(A1819="COMPOSICAO",S!$A:$D,I!$A:$D),3,FALSE)</f>
        <v>H</v>
      </c>
      <c r="H1819" s="21">
        <f>0.303</f>
        <v>0.30299999999999999</v>
      </c>
      <c r="I1819" s="17">
        <f>IF(A1819="COMPOSICAO",VLOOKUP("TOTAL - "&amp;B1819,COMPOSICAO_AUX_1!$A:$J,10,FALSE),VLOOKUP(B1819,I!$A:$D,4,FALSE))</f>
        <v>24.779999999999998</v>
      </c>
      <c r="J1819" s="37">
        <f>TRUNC(H1819*I1819,2)</f>
        <v>7.5</v>
      </c>
      <c r="K1819" s="38"/>
      <c r="L1819" s="3"/>
      <c r="M1819" s="3"/>
      <c r="N1819" s="3"/>
    </row>
    <row r="1820" spans="1:14" ht="15" customHeight="1" x14ac:dyDescent="0.25">
      <c r="A1820" s="16" t="s">
        <v>507</v>
      </c>
      <c r="B1820" s="16">
        <v>88316</v>
      </c>
      <c r="C1820" s="66" t="str">
        <f>VLOOKUP(B1820,IF(A1820="COMPOSICAO",S!$A:$D,I!$A:$D),2,FALSE)</f>
        <v>SERVENTE COM ENCARGOS COMPLEMENTARES</v>
      </c>
      <c r="D1820" s="66"/>
      <c r="E1820" s="66"/>
      <c r="F1820" s="66"/>
      <c r="G1820" s="16" t="str">
        <f>VLOOKUP(B1820,IF(A1820="COMPOSICAO",S!$A:$D,I!$A:$D),3,FALSE)</f>
        <v>H</v>
      </c>
      <c r="H1820" s="21">
        <f>0.076</f>
        <v>7.5999999999999998E-2</v>
      </c>
      <c r="I1820" s="17">
        <f>IF(A1820="COMPOSICAO",VLOOKUP("TOTAL - "&amp;B1820,COMPOSICAO_AUX_1!$A:$J,10,FALSE),VLOOKUP(B1820,I!$A:$D,4,FALSE))</f>
        <v>19.150000000000002</v>
      </c>
      <c r="J1820" s="37">
        <f>TRUNC(H1820*I1820,2)</f>
        <v>1.45</v>
      </c>
      <c r="K1820" s="38"/>
      <c r="L1820" s="3"/>
      <c r="M1820" s="3"/>
      <c r="N1820" s="3"/>
    </row>
    <row r="1821" spans="1:14" ht="15" customHeight="1" x14ac:dyDescent="0.25">
      <c r="A1821" s="22" t="s">
        <v>508</v>
      </c>
      <c r="B1821" s="23"/>
      <c r="C1821" s="23"/>
      <c r="D1821" s="23"/>
      <c r="E1821" s="23"/>
      <c r="F1821" s="23"/>
      <c r="G1821" s="24"/>
      <c r="H1821" s="25"/>
      <c r="I1821" s="18"/>
      <c r="J1821" s="37">
        <f>SUM(J1817:K1820)</f>
        <v>15.399999999999999</v>
      </c>
      <c r="K1821" s="38"/>
    </row>
    <row r="1822" spans="1:14" ht="15" customHeight="1" x14ac:dyDescent="0.25">
      <c r="A1822" s="22" t="str">
        <f>"TAXA DE BDI ("&amp;BDI&amp;" %)"</f>
        <v>TAXA DE BDI (20,34 %)</v>
      </c>
      <c r="B1822" s="23"/>
      <c r="C1822" s="23"/>
      <c r="D1822" s="23"/>
      <c r="E1822" s="23"/>
      <c r="F1822" s="23"/>
      <c r="G1822" s="24"/>
      <c r="H1822" s="25"/>
      <c r="I1822" s="18"/>
      <c r="J1822" s="37">
        <f>ROUND(J1821*(BDI/100),2)</f>
        <v>3.13</v>
      </c>
      <c r="K1822" s="38"/>
    </row>
    <row r="1823" spans="1:14" ht="15" customHeight="1" x14ac:dyDescent="0.25">
      <c r="A1823" s="22" t="s">
        <v>702</v>
      </c>
      <c r="B1823" s="23"/>
      <c r="C1823" s="23"/>
      <c r="D1823" s="23"/>
      <c r="E1823" s="23"/>
      <c r="F1823" s="23"/>
      <c r="G1823" s="24"/>
      <c r="H1823" s="25"/>
      <c r="I1823" s="18"/>
      <c r="J1823" s="37">
        <f>SUM(J1821:K1822)</f>
        <v>18.529999999999998</v>
      </c>
      <c r="K1823" s="38"/>
    </row>
    <row r="1824" spans="1:14" ht="15" customHeight="1" x14ac:dyDescent="0.25">
      <c r="A1824" s="3"/>
      <c r="B1824" s="3"/>
      <c r="C1824" s="3"/>
      <c r="D1824" s="3"/>
      <c r="E1824" s="3"/>
      <c r="F1824" s="3"/>
      <c r="G1824" s="3"/>
      <c r="H1824" s="3"/>
      <c r="I1824" s="3"/>
      <c r="J1824" s="3"/>
      <c r="K1824" s="3"/>
    </row>
    <row r="1825" spans="1:14" ht="15" customHeight="1" x14ac:dyDescent="0.25">
      <c r="A1825" s="10" t="s">
        <v>502</v>
      </c>
      <c r="B1825" s="10" t="s">
        <v>32</v>
      </c>
      <c r="C1825" s="70" t="s">
        <v>8</v>
      </c>
      <c r="D1825" s="71"/>
      <c r="E1825" s="71"/>
      <c r="F1825" s="71"/>
      <c r="G1825" s="6" t="s">
        <v>33</v>
      </c>
      <c r="H1825" s="6" t="s">
        <v>503</v>
      </c>
      <c r="I1825" s="6" t="s">
        <v>504</v>
      </c>
      <c r="J1825" s="44" t="s">
        <v>10</v>
      </c>
      <c r="K1825" s="45"/>
    </row>
    <row r="1826" spans="1:14" ht="75" customHeight="1" x14ac:dyDescent="0.25">
      <c r="A1826" s="6" t="s">
        <v>536</v>
      </c>
      <c r="B1826" s="6">
        <v>90408</v>
      </c>
      <c r="C1826" s="76" t="str">
        <f>VLOOKUP(B1826,S!$A:$D,2,FALSE)</f>
        <v>MASSA ÚNICA, PARA RECEBIMENTO DE PINTURA, EM ARGAMASSA TRAÇO 1:2:8, PREPARO MECÂNICO COM BETONEIRA 400L, APLICADA MANUALMENTE EM TETO, ESPESSURA DE 10MM, COM EXECUÇÃO DE TALISCAS. AF_03/2015</v>
      </c>
      <c r="D1826" s="76"/>
      <c r="E1826" s="76"/>
      <c r="F1826" s="77"/>
      <c r="G1826" s="6" t="str">
        <f>VLOOKUP(B1826,S!$A:$D,3,FALSE)</f>
        <v>M2</v>
      </c>
      <c r="H1826" s="20"/>
      <c r="I1826" s="20">
        <f>J1830</f>
        <v>29.549999999999997</v>
      </c>
      <c r="J1826" s="64"/>
      <c r="K1826" s="65"/>
      <c r="L1826" s="20">
        <f>VLOOKUP(B1826,S!$A:$D,4,FALSE)</f>
        <v>29.55</v>
      </c>
      <c r="M1826" s="6" t="str">
        <f>IF(ROUND((L1826-I1826),2)=0,"OK, confere com a tabela.",IF(ROUND((L1826-I1826),2)&lt;0,"ACIMA ("&amp;TEXT(ROUND(I1826*100/L1826,4),"0,0000")&amp;" %) da tabela.","ABAIXO ("&amp;TEXT(ROUND(I1826*100/L1826,4),"0,0000")&amp;" %) da tabela."))</f>
        <v>OK, confere com a tabela.</v>
      </c>
    </row>
    <row r="1827" spans="1:14" ht="75" customHeight="1" x14ac:dyDescent="0.25">
      <c r="A1827" s="16" t="s">
        <v>507</v>
      </c>
      <c r="B1827" s="16">
        <v>87292</v>
      </c>
      <c r="C1827" s="66" t="str">
        <f>VLOOKUP(B1827,IF(A1827="COMPOSICAO",S!$A:$D,I!$A:$D),2,FALSE)</f>
        <v>ARGAMASSA TRAÇO 1:2:8 (EM VOLUME DE CIMENTO, CAL E AREIA MÉDIA ÚMIDA) PARA EMBOÇO/MASSA ÚNICA/ASSENTAMENTO DE ALVENARIA DE VEDAÇÃO, PREPARO MECÂNICO COM BETONEIRA 400 L. AF_08/2019</v>
      </c>
      <c r="D1827" s="66"/>
      <c r="E1827" s="66"/>
      <c r="F1827" s="66"/>
      <c r="G1827" s="16" t="str">
        <f>VLOOKUP(B1827,IF(A1827="COMPOSICAO",S!$A:$D,I!$A:$D),3,FALSE)</f>
        <v>M3</v>
      </c>
      <c r="H1827" s="21">
        <f>0.0213</f>
        <v>2.1299999999999999E-2</v>
      </c>
      <c r="I1827" s="17">
        <f>IF(A1827="COMPOSICAO",VLOOKUP("TOTAL - "&amp;B1827,COMPOSICAO_AUX_1!$A:$J,10,FALSE),VLOOKUP(B1827,I!$A:$D,4,FALSE))</f>
        <v>440.12999999999994</v>
      </c>
      <c r="J1827" s="37">
        <f>TRUNC(H1827*I1827,2)</f>
        <v>9.3699999999999992</v>
      </c>
      <c r="K1827" s="38"/>
      <c r="L1827" s="3"/>
      <c r="M1827" s="3"/>
      <c r="N1827" s="3"/>
    </row>
    <row r="1828" spans="1:14" ht="15" customHeight="1" x14ac:dyDescent="0.25">
      <c r="A1828" s="16" t="s">
        <v>507</v>
      </c>
      <c r="B1828" s="16">
        <v>88309</v>
      </c>
      <c r="C1828" s="66" t="str">
        <f>VLOOKUP(B1828,IF(A1828="COMPOSICAO",S!$A:$D,I!$A:$D),2,FALSE)</f>
        <v>PEDREIRO COM ENCARGOS COMPLEMENTARES</v>
      </c>
      <c r="D1828" s="66"/>
      <c r="E1828" s="66"/>
      <c r="F1828" s="66"/>
      <c r="G1828" s="16" t="str">
        <f>VLOOKUP(B1828,IF(A1828="COMPOSICAO",S!$A:$D,I!$A:$D),3,FALSE)</f>
        <v>H</v>
      </c>
      <c r="H1828" s="21">
        <f>0.66</f>
        <v>0.66</v>
      </c>
      <c r="I1828" s="17">
        <f>IF(A1828="COMPOSICAO",VLOOKUP("TOTAL - "&amp;B1828,COMPOSICAO_AUX_1!$A:$J,10,FALSE),VLOOKUP(B1828,I!$A:$D,4,FALSE))</f>
        <v>23.539999999999996</v>
      </c>
      <c r="J1828" s="37">
        <f>TRUNC(H1828*I1828,2)</f>
        <v>15.53</v>
      </c>
      <c r="K1828" s="38"/>
      <c r="L1828" s="3"/>
      <c r="M1828" s="3"/>
      <c r="N1828" s="3"/>
    </row>
    <row r="1829" spans="1:14" ht="15" customHeight="1" x14ac:dyDescent="0.25">
      <c r="A1829" s="16" t="s">
        <v>507</v>
      </c>
      <c r="B1829" s="16">
        <v>88316</v>
      </c>
      <c r="C1829" s="66" t="str">
        <f>VLOOKUP(B1829,IF(A1829="COMPOSICAO",S!$A:$D,I!$A:$D),2,FALSE)</f>
        <v>SERVENTE COM ENCARGOS COMPLEMENTARES</v>
      </c>
      <c r="D1829" s="66"/>
      <c r="E1829" s="66"/>
      <c r="F1829" s="66"/>
      <c r="G1829" s="16" t="str">
        <f>VLOOKUP(B1829,IF(A1829="COMPOSICAO",S!$A:$D,I!$A:$D),3,FALSE)</f>
        <v>H</v>
      </c>
      <c r="H1829" s="21">
        <f>0.243</f>
        <v>0.24299999999999999</v>
      </c>
      <c r="I1829" s="17">
        <f>IF(A1829="COMPOSICAO",VLOOKUP("TOTAL - "&amp;B1829,COMPOSICAO_AUX_1!$A:$J,10,FALSE),VLOOKUP(B1829,I!$A:$D,4,FALSE))</f>
        <v>19.150000000000002</v>
      </c>
      <c r="J1829" s="37">
        <f>TRUNC(H1829*I1829,2)</f>
        <v>4.6500000000000004</v>
      </c>
      <c r="K1829" s="38"/>
      <c r="L1829" s="3"/>
      <c r="M1829" s="3"/>
      <c r="N1829" s="3"/>
    </row>
    <row r="1830" spans="1:14" ht="15" customHeight="1" x14ac:dyDescent="0.25">
      <c r="A1830" s="22" t="s">
        <v>508</v>
      </c>
      <c r="B1830" s="23"/>
      <c r="C1830" s="23"/>
      <c r="D1830" s="23"/>
      <c r="E1830" s="23"/>
      <c r="F1830" s="23"/>
      <c r="G1830" s="24"/>
      <c r="H1830" s="25"/>
      <c r="I1830" s="18"/>
      <c r="J1830" s="37">
        <f>SUM(J1826:K1829)</f>
        <v>29.549999999999997</v>
      </c>
      <c r="K1830" s="38"/>
    </row>
    <row r="1831" spans="1:14" ht="15" customHeight="1" x14ac:dyDescent="0.25">
      <c r="A1831" s="22" t="str">
        <f>"TAXA DE BDI ("&amp;BDI&amp;" %)"</f>
        <v>TAXA DE BDI (20,34 %)</v>
      </c>
      <c r="B1831" s="23"/>
      <c r="C1831" s="23"/>
      <c r="D1831" s="23"/>
      <c r="E1831" s="23"/>
      <c r="F1831" s="23"/>
      <c r="G1831" s="24"/>
      <c r="H1831" s="25"/>
      <c r="I1831" s="18"/>
      <c r="J1831" s="37">
        <f>ROUND(J1830*(BDI/100),2)</f>
        <v>6.01</v>
      </c>
      <c r="K1831" s="38"/>
    </row>
    <row r="1832" spans="1:14" ht="15" customHeight="1" x14ac:dyDescent="0.25">
      <c r="A1832" s="22" t="s">
        <v>703</v>
      </c>
      <c r="B1832" s="23"/>
      <c r="C1832" s="23"/>
      <c r="D1832" s="23"/>
      <c r="E1832" s="23"/>
      <c r="F1832" s="23"/>
      <c r="G1832" s="24"/>
      <c r="H1832" s="25"/>
      <c r="I1832" s="18"/>
      <c r="J1832" s="37">
        <f>SUM(J1830:K1831)</f>
        <v>35.559999999999995</v>
      </c>
      <c r="K1832" s="38"/>
    </row>
    <row r="1833" spans="1:14" ht="15" customHeight="1" x14ac:dyDescent="0.25">
      <c r="A1833" s="3"/>
      <c r="B1833" s="3"/>
      <c r="C1833" s="3"/>
      <c r="D1833" s="3"/>
      <c r="E1833" s="3"/>
      <c r="F1833" s="3"/>
      <c r="G1833" s="3"/>
      <c r="H1833" s="3"/>
      <c r="I1833" s="3"/>
      <c r="J1833" s="3"/>
      <c r="K1833" s="3"/>
    </row>
    <row r="1834" spans="1:14" ht="15" customHeight="1" x14ac:dyDescent="0.25">
      <c r="A1834" s="10" t="s">
        <v>502</v>
      </c>
      <c r="B1834" s="10" t="s">
        <v>32</v>
      </c>
      <c r="C1834" s="70" t="s">
        <v>8</v>
      </c>
      <c r="D1834" s="71"/>
      <c r="E1834" s="71"/>
      <c r="F1834" s="71"/>
      <c r="G1834" s="6" t="s">
        <v>33</v>
      </c>
      <c r="H1834" s="6" t="s">
        <v>503</v>
      </c>
      <c r="I1834" s="6" t="s">
        <v>504</v>
      </c>
      <c r="J1834" s="44" t="s">
        <v>10</v>
      </c>
      <c r="K1834" s="45"/>
    </row>
    <row r="1835" spans="1:14" ht="30" customHeight="1" x14ac:dyDescent="0.25">
      <c r="A1835" s="6" t="s">
        <v>676</v>
      </c>
      <c r="B1835" s="6">
        <v>88494</v>
      </c>
      <c r="C1835" s="76" t="str">
        <f>VLOOKUP(B1835,S!$A:$D,2,FALSE)</f>
        <v>APLICAÇÃO E LIXAMENTO DE MASSA LÁTEX EM TETO, UMA DEMÃO. AF_06/2014</v>
      </c>
      <c r="D1835" s="76"/>
      <c r="E1835" s="76"/>
      <c r="F1835" s="77"/>
      <c r="G1835" s="6" t="str">
        <f>VLOOKUP(B1835,S!$A:$D,3,FALSE)</f>
        <v>M2</v>
      </c>
      <c r="H1835" s="20"/>
      <c r="I1835" s="20">
        <f>J1840</f>
        <v>18.14</v>
      </c>
      <c r="J1835" s="64"/>
      <c r="K1835" s="65"/>
      <c r="L1835" s="20">
        <f>VLOOKUP(B1835,S!$A:$D,4,FALSE)</f>
        <v>18.14</v>
      </c>
      <c r="M1835" s="6" t="str">
        <f>IF(ROUND((L1835-I1835),2)=0,"OK, confere com a tabela.",IF(ROUND((L1835-I1835),2)&lt;0,"ACIMA ("&amp;TEXT(ROUND(I1835*100/L1835,4),"0,0000")&amp;" %) da tabela.","ABAIXO ("&amp;TEXT(ROUND(I1835*100/L1835,4),"0,0000")&amp;" %) da tabela."))</f>
        <v>OK, confere com a tabela.</v>
      </c>
    </row>
    <row r="1836" spans="1:14" ht="30" customHeight="1" x14ac:dyDescent="0.25">
      <c r="A1836" s="16" t="s">
        <v>506</v>
      </c>
      <c r="B1836" s="16">
        <v>3767</v>
      </c>
      <c r="C1836" s="66" t="str">
        <f>VLOOKUP(B1836,IF(A1836="COMPOSICAO",S!$A:$D,I!$A:$D),2,FALSE)</f>
        <v>LIXA EM FOLHA PARA PAREDE OU MADEIRA, NUMERO 120, COR VERMELHA</v>
      </c>
      <c r="D1836" s="66"/>
      <c r="E1836" s="66"/>
      <c r="F1836" s="66"/>
      <c r="G1836" s="16" t="str">
        <f>VLOOKUP(B1836,IF(A1836="COMPOSICAO",S!$A:$D,I!$A:$D),3,FALSE)</f>
        <v>UN</v>
      </c>
      <c r="H1836" s="21">
        <f>0.06</f>
        <v>0.06</v>
      </c>
      <c r="I1836" s="17">
        <f>IF(A1836="COMPOSICAO",VLOOKUP("TOTAL - "&amp;B1836,COMPOSICAO_AUX_1!$A:$J,10,FALSE),VLOOKUP(B1836,I!$A:$D,4,FALSE))</f>
        <v>0.67</v>
      </c>
      <c r="J1836" s="37">
        <f>TRUNC(H1836*I1836,2)</f>
        <v>0.04</v>
      </c>
      <c r="K1836" s="38"/>
      <c r="L1836" s="3"/>
      <c r="M1836" s="3"/>
      <c r="N1836" s="3"/>
    </row>
    <row r="1837" spans="1:14" ht="30" customHeight="1" x14ac:dyDescent="0.25">
      <c r="A1837" s="16" t="s">
        <v>506</v>
      </c>
      <c r="B1837" s="16">
        <v>43626</v>
      </c>
      <c r="C1837" s="66" t="str">
        <f>VLOOKUP(B1837,IF(A1837="COMPOSICAO",S!$A:$D,I!$A:$D),2,FALSE)</f>
        <v>MASSA CORRIDA PARA SUPERFICIES DE AMBIENTES INTERNOS</v>
      </c>
      <c r="D1837" s="66"/>
      <c r="E1837" s="66"/>
      <c r="F1837" s="66"/>
      <c r="G1837" s="16" t="str">
        <f>VLOOKUP(B1837,IF(A1837="COMPOSICAO",S!$A:$D,I!$A:$D),3,FALSE)</f>
        <v>KG</v>
      </c>
      <c r="H1837" s="21">
        <f>1.04304</f>
        <v>1.04304</v>
      </c>
      <c r="I1837" s="17">
        <f>IF(A1837="COMPOSICAO",VLOOKUP("TOTAL - "&amp;B1837,COMPOSICAO_AUX_1!$A:$J,10,FALSE),VLOOKUP(B1837,I!$A:$D,4,FALSE))</f>
        <v>2</v>
      </c>
      <c r="J1837" s="37">
        <f>TRUNC(H1837*I1837,2)</f>
        <v>2.08</v>
      </c>
      <c r="K1837" s="38"/>
      <c r="L1837" s="3"/>
      <c r="M1837" s="3"/>
      <c r="N1837" s="3"/>
    </row>
    <row r="1838" spans="1:14" ht="15" customHeight="1" x14ac:dyDescent="0.25">
      <c r="A1838" s="16" t="s">
        <v>507</v>
      </c>
      <c r="B1838" s="16">
        <v>88310</v>
      </c>
      <c r="C1838" s="66" t="str">
        <f>VLOOKUP(B1838,IF(A1838="COMPOSICAO",S!$A:$D,I!$A:$D),2,FALSE)</f>
        <v>PINTOR COM ENCARGOS COMPLEMENTARES</v>
      </c>
      <c r="D1838" s="66"/>
      <c r="E1838" s="66"/>
      <c r="F1838" s="66"/>
      <c r="G1838" s="16" t="str">
        <f>VLOOKUP(B1838,IF(A1838="COMPOSICAO",S!$A:$D,I!$A:$D),3,FALSE)</f>
        <v>H</v>
      </c>
      <c r="H1838" s="21">
        <f>0.504</f>
        <v>0.504</v>
      </c>
      <c r="I1838" s="17">
        <f>IF(A1838="COMPOSICAO",VLOOKUP("TOTAL - "&amp;B1838,COMPOSICAO_AUX_1!$A:$J,10,FALSE),VLOOKUP(B1838,I!$A:$D,4,FALSE))</f>
        <v>24.779999999999998</v>
      </c>
      <c r="J1838" s="37">
        <f>TRUNC(H1838*I1838,2)</f>
        <v>12.48</v>
      </c>
      <c r="K1838" s="38"/>
      <c r="L1838" s="3"/>
      <c r="M1838" s="3"/>
      <c r="N1838" s="3"/>
    </row>
    <row r="1839" spans="1:14" ht="15" customHeight="1" x14ac:dyDescent="0.25">
      <c r="A1839" s="16" t="s">
        <v>507</v>
      </c>
      <c r="B1839" s="16">
        <v>88316</v>
      </c>
      <c r="C1839" s="66" t="str">
        <f>VLOOKUP(B1839,IF(A1839="COMPOSICAO",S!$A:$D,I!$A:$D),2,FALSE)</f>
        <v>SERVENTE COM ENCARGOS COMPLEMENTARES</v>
      </c>
      <c r="D1839" s="66"/>
      <c r="E1839" s="66"/>
      <c r="F1839" s="66"/>
      <c r="G1839" s="16" t="str">
        <f>VLOOKUP(B1839,IF(A1839="COMPOSICAO",S!$A:$D,I!$A:$D),3,FALSE)</f>
        <v>H</v>
      </c>
      <c r="H1839" s="21">
        <f>0.185</f>
        <v>0.185</v>
      </c>
      <c r="I1839" s="17">
        <f>IF(A1839="COMPOSICAO",VLOOKUP("TOTAL - "&amp;B1839,COMPOSICAO_AUX_1!$A:$J,10,FALSE),VLOOKUP(B1839,I!$A:$D,4,FALSE))</f>
        <v>19.150000000000002</v>
      </c>
      <c r="J1839" s="37">
        <f>TRUNC(H1839*I1839,2)</f>
        <v>3.54</v>
      </c>
      <c r="K1839" s="38"/>
      <c r="L1839" s="3"/>
      <c r="M1839" s="3"/>
      <c r="N1839" s="3"/>
    </row>
    <row r="1840" spans="1:14" ht="15" customHeight="1" x14ac:dyDescent="0.25">
      <c r="A1840" s="22" t="s">
        <v>508</v>
      </c>
      <c r="B1840" s="23"/>
      <c r="C1840" s="23"/>
      <c r="D1840" s="23"/>
      <c r="E1840" s="23"/>
      <c r="F1840" s="23"/>
      <c r="G1840" s="24"/>
      <c r="H1840" s="25"/>
      <c r="I1840" s="18"/>
      <c r="J1840" s="37">
        <f>SUM(J1835:K1839)</f>
        <v>18.14</v>
      </c>
      <c r="K1840" s="38"/>
    </row>
    <row r="1841" spans="1:14" ht="15" customHeight="1" x14ac:dyDescent="0.25">
      <c r="A1841" s="22" t="str">
        <f>"TAXA DE BDI ("&amp;BDI&amp;" %)"</f>
        <v>TAXA DE BDI (20,34 %)</v>
      </c>
      <c r="B1841" s="23"/>
      <c r="C1841" s="23"/>
      <c r="D1841" s="23"/>
      <c r="E1841" s="23"/>
      <c r="F1841" s="23"/>
      <c r="G1841" s="24"/>
      <c r="H1841" s="25"/>
      <c r="I1841" s="18"/>
      <c r="J1841" s="37">
        <f>ROUND(J1840*(BDI/100),2)</f>
        <v>3.69</v>
      </c>
      <c r="K1841" s="38"/>
    </row>
    <row r="1842" spans="1:14" ht="15" customHeight="1" x14ac:dyDescent="0.25">
      <c r="A1842" s="22" t="s">
        <v>704</v>
      </c>
      <c r="B1842" s="23"/>
      <c r="C1842" s="23"/>
      <c r="D1842" s="23"/>
      <c r="E1842" s="23"/>
      <c r="F1842" s="23"/>
      <c r="G1842" s="24"/>
      <c r="H1842" s="25"/>
      <c r="I1842" s="18"/>
      <c r="J1842" s="37">
        <f>SUM(J1840:K1841)</f>
        <v>21.830000000000002</v>
      </c>
      <c r="K1842" s="38"/>
    </row>
    <row r="1843" spans="1:14" ht="15" customHeight="1" x14ac:dyDescent="0.25">
      <c r="A1843" s="3"/>
      <c r="B1843" s="3"/>
      <c r="C1843" s="3"/>
      <c r="D1843" s="3"/>
      <c r="E1843" s="3"/>
      <c r="F1843" s="3"/>
      <c r="G1843" s="3"/>
      <c r="H1843" s="3"/>
      <c r="I1843" s="3"/>
      <c r="J1843" s="3"/>
      <c r="K1843" s="3"/>
    </row>
    <row r="1844" spans="1:14" ht="15" customHeight="1" x14ac:dyDescent="0.25">
      <c r="A1844" s="10" t="s">
        <v>502</v>
      </c>
      <c r="B1844" s="10" t="s">
        <v>32</v>
      </c>
      <c r="C1844" s="70" t="s">
        <v>8</v>
      </c>
      <c r="D1844" s="71"/>
      <c r="E1844" s="71"/>
      <c r="F1844" s="71"/>
      <c r="G1844" s="6" t="s">
        <v>33</v>
      </c>
      <c r="H1844" s="6" t="s">
        <v>503</v>
      </c>
      <c r="I1844" s="6" t="s">
        <v>504</v>
      </c>
      <c r="J1844" s="44" t="s">
        <v>10</v>
      </c>
      <c r="K1844" s="45"/>
    </row>
    <row r="1845" spans="1:14" ht="30" customHeight="1" x14ac:dyDescent="0.25">
      <c r="A1845" s="6" t="s">
        <v>676</v>
      </c>
      <c r="B1845" s="6">
        <v>88484</v>
      </c>
      <c r="C1845" s="76" t="str">
        <f>VLOOKUP(B1845,S!$A:$D,2,FALSE)</f>
        <v>APLICAÇÃO DE FUNDO SELADOR ACRÍLICO EM TETO, UMA DEMÃO. AF_06/2014</v>
      </c>
      <c r="D1845" s="76"/>
      <c r="E1845" s="76"/>
      <c r="F1845" s="77"/>
      <c r="G1845" s="6" t="str">
        <f>VLOOKUP(B1845,S!$A:$D,3,FALSE)</f>
        <v>M2</v>
      </c>
      <c r="H1845" s="20"/>
      <c r="I1845" s="20">
        <f>J1849</f>
        <v>2.59</v>
      </c>
      <c r="J1845" s="64"/>
      <c r="K1845" s="65"/>
      <c r="L1845" s="20">
        <f>VLOOKUP(B1845,S!$A:$D,4,FALSE)</f>
        <v>2.59</v>
      </c>
      <c r="M1845" s="6" t="str">
        <f>IF(ROUND((L1845-I1845),2)=0,"OK, confere com a tabela.",IF(ROUND((L1845-I1845),2)&lt;0,"ACIMA ("&amp;TEXT(ROUND(I1845*100/L1845,4),"0,0000")&amp;" %) da tabela.","ABAIXO ("&amp;TEXT(ROUND(I1845*100/L1845,4),"0,0000")&amp;" %) da tabela."))</f>
        <v>OK, confere com a tabela.</v>
      </c>
    </row>
    <row r="1846" spans="1:14" ht="30" customHeight="1" x14ac:dyDescent="0.25">
      <c r="A1846" s="16" t="s">
        <v>506</v>
      </c>
      <c r="B1846" s="16">
        <v>6085</v>
      </c>
      <c r="C1846" s="66" t="str">
        <f>VLOOKUP(B1846,IF(A1846="COMPOSICAO",S!$A:$D,I!$A:$D),2,FALSE)</f>
        <v>SELADOR ACRILICO OPACO PREMIUM INTERIOR/EXTERIOR</v>
      </c>
      <c r="D1846" s="66"/>
      <c r="E1846" s="66"/>
      <c r="F1846" s="66"/>
      <c r="G1846" s="16" t="str">
        <f>VLOOKUP(B1846,IF(A1846="COMPOSICAO",S!$A:$D,I!$A:$D),3,FALSE)</f>
        <v>L</v>
      </c>
      <c r="H1846" s="21">
        <f>0.16</f>
        <v>0.16</v>
      </c>
      <c r="I1846" s="17">
        <f>IF(A1846="COMPOSICAO",VLOOKUP("TOTAL - "&amp;B1846,COMPOSICAO_AUX_1!$A:$J,10,FALSE),VLOOKUP(B1846,I!$A:$D,4,FALSE))</f>
        <v>6.11</v>
      </c>
      <c r="J1846" s="37">
        <f>TRUNC(H1846*I1846,2)</f>
        <v>0.97</v>
      </c>
      <c r="K1846" s="38"/>
      <c r="L1846" s="3"/>
      <c r="M1846" s="3"/>
      <c r="N1846" s="3"/>
    </row>
    <row r="1847" spans="1:14" ht="15" customHeight="1" x14ac:dyDescent="0.25">
      <c r="A1847" s="16" t="s">
        <v>507</v>
      </c>
      <c r="B1847" s="16">
        <v>88310</v>
      </c>
      <c r="C1847" s="66" t="str">
        <f>VLOOKUP(B1847,IF(A1847="COMPOSICAO",S!$A:$D,I!$A:$D),2,FALSE)</f>
        <v>PINTOR COM ENCARGOS COMPLEMENTARES</v>
      </c>
      <c r="D1847" s="66"/>
      <c r="E1847" s="66"/>
      <c r="F1847" s="66"/>
      <c r="G1847" s="16" t="str">
        <f>VLOOKUP(B1847,IF(A1847="COMPOSICAO",S!$A:$D,I!$A:$D),3,FALSE)</f>
        <v>H</v>
      </c>
      <c r="H1847" s="21">
        <f>0.051</f>
        <v>5.0999999999999997E-2</v>
      </c>
      <c r="I1847" s="17">
        <f>IF(A1847="COMPOSICAO",VLOOKUP("TOTAL - "&amp;B1847,COMPOSICAO_AUX_1!$A:$J,10,FALSE),VLOOKUP(B1847,I!$A:$D,4,FALSE))</f>
        <v>24.779999999999998</v>
      </c>
      <c r="J1847" s="37">
        <f>TRUNC(H1847*I1847,2)</f>
        <v>1.26</v>
      </c>
      <c r="K1847" s="38"/>
      <c r="L1847" s="3"/>
      <c r="M1847" s="3"/>
      <c r="N1847" s="3"/>
    </row>
    <row r="1848" spans="1:14" ht="15" customHeight="1" x14ac:dyDescent="0.25">
      <c r="A1848" s="16" t="s">
        <v>507</v>
      </c>
      <c r="B1848" s="16">
        <v>88316</v>
      </c>
      <c r="C1848" s="66" t="str">
        <f>VLOOKUP(B1848,IF(A1848="COMPOSICAO",S!$A:$D,I!$A:$D),2,FALSE)</f>
        <v>SERVENTE COM ENCARGOS COMPLEMENTARES</v>
      </c>
      <c r="D1848" s="66"/>
      <c r="E1848" s="66"/>
      <c r="F1848" s="66"/>
      <c r="G1848" s="16" t="str">
        <f>VLOOKUP(B1848,IF(A1848="COMPOSICAO",S!$A:$D,I!$A:$D),3,FALSE)</f>
        <v>H</v>
      </c>
      <c r="H1848" s="21">
        <f>0.019</f>
        <v>1.9E-2</v>
      </c>
      <c r="I1848" s="17">
        <f>IF(A1848="COMPOSICAO",VLOOKUP("TOTAL - "&amp;B1848,COMPOSICAO_AUX_1!$A:$J,10,FALSE),VLOOKUP(B1848,I!$A:$D,4,FALSE))</f>
        <v>19.150000000000002</v>
      </c>
      <c r="J1848" s="37">
        <f>TRUNC(H1848*I1848,2)</f>
        <v>0.36</v>
      </c>
      <c r="K1848" s="38"/>
      <c r="L1848" s="3"/>
      <c r="M1848" s="3"/>
      <c r="N1848" s="3"/>
    </row>
    <row r="1849" spans="1:14" ht="15" customHeight="1" x14ac:dyDescent="0.25">
      <c r="A1849" s="22" t="s">
        <v>508</v>
      </c>
      <c r="B1849" s="23"/>
      <c r="C1849" s="23"/>
      <c r="D1849" s="23"/>
      <c r="E1849" s="23"/>
      <c r="F1849" s="23"/>
      <c r="G1849" s="24"/>
      <c r="H1849" s="25"/>
      <c r="I1849" s="18"/>
      <c r="J1849" s="37">
        <f>SUM(J1845:K1848)</f>
        <v>2.59</v>
      </c>
      <c r="K1849" s="38"/>
    </row>
    <row r="1850" spans="1:14" ht="15" customHeight="1" x14ac:dyDescent="0.25">
      <c r="A1850" s="22" t="str">
        <f>"TAXA DE BDI ("&amp;BDI&amp;" %)"</f>
        <v>TAXA DE BDI (20,34 %)</v>
      </c>
      <c r="B1850" s="23"/>
      <c r="C1850" s="23"/>
      <c r="D1850" s="23"/>
      <c r="E1850" s="23"/>
      <c r="F1850" s="23"/>
      <c r="G1850" s="24"/>
      <c r="H1850" s="25"/>
      <c r="I1850" s="18"/>
      <c r="J1850" s="37">
        <f>ROUND(J1849*(BDI/100),2)</f>
        <v>0.53</v>
      </c>
      <c r="K1850" s="38"/>
    </row>
    <row r="1851" spans="1:14" ht="15" customHeight="1" x14ac:dyDescent="0.25">
      <c r="A1851" s="22" t="s">
        <v>705</v>
      </c>
      <c r="B1851" s="23"/>
      <c r="C1851" s="23"/>
      <c r="D1851" s="23"/>
      <c r="E1851" s="23"/>
      <c r="F1851" s="23"/>
      <c r="G1851" s="24"/>
      <c r="H1851" s="25"/>
      <c r="I1851" s="18"/>
      <c r="J1851" s="37">
        <f>SUM(J1849:K1850)</f>
        <v>3.12</v>
      </c>
      <c r="K1851" s="38"/>
    </row>
    <row r="1852" spans="1:14" ht="15" customHeight="1" x14ac:dyDescent="0.25">
      <c r="A1852" s="3"/>
      <c r="B1852" s="3"/>
      <c r="C1852" s="3"/>
      <c r="D1852" s="3"/>
      <c r="E1852" s="3"/>
      <c r="F1852" s="3"/>
      <c r="G1852" s="3"/>
      <c r="H1852" s="3"/>
      <c r="I1852" s="3"/>
      <c r="J1852" s="3"/>
      <c r="K1852" s="3"/>
    </row>
    <row r="1853" spans="1:14" ht="15" customHeight="1" x14ac:dyDescent="0.25">
      <c r="A1853" s="10" t="s">
        <v>502</v>
      </c>
      <c r="B1853" s="10" t="s">
        <v>32</v>
      </c>
      <c r="C1853" s="70" t="s">
        <v>8</v>
      </c>
      <c r="D1853" s="71"/>
      <c r="E1853" s="71"/>
      <c r="F1853" s="71"/>
      <c r="G1853" s="6" t="s">
        <v>33</v>
      </c>
      <c r="H1853" s="6" t="s">
        <v>503</v>
      </c>
      <c r="I1853" s="6" t="s">
        <v>504</v>
      </c>
      <c r="J1853" s="44" t="s">
        <v>10</v>
      </c>
      <c r="K1853" s="45"/>
    </row>
    <row r="1854" spans="1:14" ht="30" customHeight="1" x14ac:dyDescent="0.25">
      <c r="A1854" s="6" t="s">
        <v>676</v>
      </c>
      <c r="B1854" s="6">
        <v>88488</v>
      </c>
      <c r="C1854" s="76" t="str">
        <f>VLOOKUP(B1854,S!$A:$D,2,FALSE)</f>
        <v>APLICAÇÃO MANUAL DE PINTURA COM TINTA LÁTEX ACRÍLICA EM TETO, DUAS DEMÃOS. AF_06/2014</v>
      </c>
      <c r="D1854" s="76"/>
      <c r="E1854" s="76"/>
      <c r="F1854" s="77"/>
      <c r="G1854" s="6" t="str">
        <f>VLOOKUP(B1854,S!$A:$D,3,FALSE)</f>
        <v>M2</v>
      </c>
      <c r="H1854" s="20"/>
      <c r="I1854" s="20">
        <f>J1858</f>
        <v>12.34</v>
      </c>
      <c r="J1854" s="64"/>
      <c r="K1854" s="65"/>
      <c r="L1854" s="20">
        <f>VLOOKUP(B1854,S!$A:$D,4,FALSE)</f>
        <v>12.34</v>
      </c>
      <c r="M1854" s="6" t="str">
        <f>IF(ROUND((L1854-I1854),2)=0,"OK, confere com a tabela.",IF(ROUND((L1854-I1854),2)&lt;0,"ACIMA ("&amp;TEXT(ROUND(I1854*100/L1854,4),"0,0000")&amp;" %) da tabela.","ABAIXO ("&amp;TEXT(ROUND(I1854*100/L1854,4),"0,0000")&amp;" %) da tabela."))</f>
        <v>OK, confere com a tabela.</v>
      </c>
    </row>
    <row r="1855" spans="1:14" ht="30" customHeight="1" x14ac:dyDescent="0.25">
      <c r="A1855" s="16" t="s">
        <v>506</v>
      </c>
      <c r="B1855" s="16">
        <v>7356</v>
      </c>
      <c r="C1855" s="66" t="str">
        <f>VLOOKUP(B1855,IF(A1855="COMPOSICAO",S!$A:$D,I!$A:$D),2,FALSE)</f>
        <v>TINTA LATEX ACRILICA PREMIUM, COR BRANCO FOSCO</v>
      </c>
      <c r="D1855" s="66"/>
      <c r="E1855" s="66"/>
      <c r="F1855" s="66"/>
      <c r="G1855" s="16" t="str">
        <f>VLOOKUP(B1855,IF(A1855="COMPOSICAO",S!$A:$D,I!$A:$D),3,FALSE)</f>
        <v>L</v>
      </c>
      <c r="H1855" s="21">
        <f>0.33</f>
        <v>0.33</v>
      </c>
      <c r="I1855" s="17">
        <f>IF(A1855="COMPOSICAO",VLOOKUP("TOTAL - "&amp;B1855,COMPOSICAO_AUX_1!$A:$J,10,FALSE),VLOOKUP(B1855,I!$A:$D,4,FALSE))</f>
        <v>13.95</v>
      </c>
      <c r="J1855" s="37">
        <f>TRUNC(H1855*I1855,2)</f>
        <v>4.5999999999999996</v>
      </c>
      <c r="K1855" s="38"/>
      <c r="L1855" s="3"/>
      <c r="M1855" s="3"/>
      <c r="N1855" s="3"/>
    </row>
    <row r="1856" spans="1:14" ht="15" customHeight="1" x14ac:dyDescent="0.25">
      <c r="A1856" s="16" t="s">
        <v>507</v>
      </c>
      <c r="B1856" s="16">
        <v>88310</v>
      </c>
      <c r="C1856" s="66" t="str">
        <f>VLOOKUP(B1856,IF(A1856="COMPOSICAO",S!$A:$D,I!$A:$D),2,FALSE)</f>
        <v>PINTOR COM ENCARGOS COMPLEMENTARES</v>
      </c>
      <c r="D1856" s="66"/>
      <c r="E1856" s="66"/>
      <c r="F1856" s="66"/>
      <c r="G1856" s="16" t="str">
        <f>VLOOKUP(B1856,IF(A1856="COMPOSICAO",S!$A:$D,I!$A:$D),3,FALSE)</f>
        <v>H</v>
      </c>
      <c r="H1856" s="21">
        <f>0.244</f>
        <v>0.24399999999999999</v>
      </c>
      <c r="I1856" s="17">
        <f>IF(A1856="COMPOSICAO",VLOOKUP("TOTAL - "&amp;B1856,COMPOSICAO_AUX_1!$A:$J,10,FALSE),VLOOKUP(B1856,I!$A:$D,4,FALSE))</f>
        <v>24.779999999999998</v>
      </c>
      <c r="J1856" s="37">
        <f>TRUNC(H1856*I1856,2)</f>
        <v>6.04</v>
      </c>
      <c r="K1856" s="38"/>
      <c r="L1856" s="3"/>
      <c r="M1856" s="3"/>
      <c r="N1856" s="3"/>
    </row>
    <row r="1857" spans="1:14" ht="15" customHeight="1" x14ac:dyDescent="0.25">
      <c r="A1857" s="16" t="s">
        <v>507</v>
      </c>
      <c r="B1857" s="16">
        <v>88316</v>
      </c>
      <c r="C1857" s="66" t="str">
        <f>VLOOKUP(B1857,IF(A1857="COMPOSICAO",S!$A:$D,I!$A:$D),2,FALSE)</f>
        <v>SERVENTE COM ENCARGOS COMPLEMENTARES</v>
      </c>
      <c r="D1857" s="66"/>
      <c r="E1857" s="66"/>
      <c r="F1857" s="66"/>
      <c r="G1857" s="16" t="str">
        <f>VLOOKUP(B1857,IF(A1857="COMPOSICAO",S!$A:$D,I!$A:$D),3,FALSE)</f>
        <v>H</v>
      </c>
      <c r="H1857" s="21">
        <f>0.089</f>
        <v>8.8999999999999996E-2</v>
      </c>
      <c r="I1857" s="17">
        <f>IF(A1857="COMPOSICAO",VLOOKUP("TOTAL - "&amp;B1857,COMPOSICAO_AUX_1!$A:$J,10,FALSE),VLOOKUP(B1857,I!$A:$D,4,FALSE))</f>
        <v>19.150000000000002</v>
      </c>
      <c r="J1857" s="37">
        <f>TRUNC(H1857*I1857,2)</f>
        <v>1.7</v>
      </c>
      <c r="K1857" s="38"/>
      <c r="L1857" s="3"/>
      <c r="M1857" s="3"/>
      <c r="N1857" s="3"/>
    </row>
    <row r="1858" spans="1:14" ht="15" customHeight="1" x14ac:dyDescent="0.25">
      <c r="A1858" s="22" t="s">
        <v>508</v>
      </c>
      <c r="B1858" s="23"/>
      <c r="C1858" s="23"/>
      <c r="D1858" s="23"/>
      <c r="E1858" s="23"/>
      <c r="F1858" s="23"/>
      <c r="G1858" s="24"/>
      <c r="H1858" s="25"/>
      <c r="I1858" s="18"/>
      <c r="J1858" s="37">
        <f>SUM(J1854:K1857)</f>
        <v>12.34</v>
      </c>
      <c r="K1858" s="38"/>
    </row>
    <row r="1859" spans="1:14" ht="15" customHeight="1" x14ac:dyDescent="0.25">
      <c r="A1859" s="22" t="str">
        <f>"TAXA DE BDI ("&amp;BDI&amp;" %)"</f>
        <v>TAXA DE BDI (20,34 %)</v>
      </c>
      <c r="B1859" s="23"/>
      <c r="C1859" s="23"/>
      <c r="D1859" s="23"/>
      <c r="E1859" s="23"/>
      <c r="F1859" s="23"/>
      <c r="G1859" s="24"/>
      <c r="H1859" s="25"/>
      <c r="I1859" s="18"/>
      <c r="J1859" s="37">
        <f>ROUND(J1858*(BDI/100),2)</f>
        <v>2.5099999999999998</v>
      </c>
      <c r="K1859" s="38"/>
    </row>
    <row r="1860" spans="1:14" ht="15" customHeight="1" x14ac:dyDescent="0.25">
      <c r="A1860" s="22" t="s">
        <v>706</v>
      </c>
      <c r="B1860" s="23"/>
      <c r="C1860" s="23"/>
      <c r="D1860" s="23"/>
      <c r="E1860" s="23"/>
      <c r="F1860" s="23"/>
      <c r="G1860" s="24"/>
      <c r="H1860" s="25"/>
      <c r="I1860" s="18"/>
      <c r="J1860" s="37">
        <f>SUM(J1858:K1859)</f>
        <v>14.85</v>
      </c>
      <c r="K1860" s="38"/>
    </row>
    <row r="1861" spans="1:14" ht="15" customHeight="1" x14ac:dyDescent="0.25">
      <c r="A1861" s="3"/>
      <c r="B1861" s="3"/>
      <c r="C1861" s="3"/>
      <c r="D1861" s="3"/>
      <c r="E1861" s="3"/>
      <c r="F1861" s="3"/>
      <c r="G1861" s="3"/>
      <c r="H1861" s="3"/>
      <c r="I1861" s="3"/>
      <c r="J1861" s="3"/>
      <c r="K1861" s="3"/>
    </row>
    <row r="1862" spans="1:14" ht="15" customHeight="1" x14ac:dyDescent="0.25">
      <c r="A1862" s="10" t="s">
        <v>502</v>
      </c>
      <c r="B1862" s="10" t="s">
        <v>32</v>
      </c>
      <c r="C1862" s="70" t="s">
        <v>8</v>
      </c>
      <c r="D1862" s="71"/>
      <c r="E1862" s="71"/>
      <c r="F1862" s="71"/>
      <c r="G1862" s="6" t="s">
        <v>33</v>
      </c>
      <c r="H1862" s="6" t="s">
        <v>503</v>
      </c>
      <c r="I1862" s="6" t="s">
        <v>504</v>
      </c>
      <c r="J1862" s="44" t="s">
        <v>10</v>
      </c>
      <c r="K1862" s="45"/>
    </row>
    <row r="1863" spans="1:14" ht="90" customHeight="1" x14ac:dyDescent="0.25">
      <c r="A1863" s="6" t="s">
        <v>707</v>
      </c>
      <c r="B1863" s="6">
        <v>94580</v>
      </c>
      <c r="C1863" s="76" t="str">
        <f>VLOOKUP(B1863,S!$A:$D,2,FALSE)</f>
        <v>JANELA DE ALUMÍNIO DE CORRER COM 6 FOLHAS (2 VENEZIANAS FIXAS, 2 VENEZIANAS DE CORRER E 2 PARA VIDRO), COM VIDROS, BATENTE, ACABAMENTO COM ACETATO OU BRILHANTE E FERRAGENS. EXCLUSIVE ALIZAR E CONTRAMARCO. FORNECIMENTO E INSTALAÇÃO. AF_12/2019</v>
      </c>
      <c r="D1863" s="76"/>
      <c r="E1863" s="76"/>
      <c r="F1863" s="77"/>
      <c r="G1863" s="6" t="str">
        <f>VLOOKUP(B1863,S!$A:$D,3,FALSE)</f>
        <v>M2</v>
      </c>
      <c r="H1863" s="20"/>
      <c r="I1863" s="20">
        <f>J1869</f>
        <v>427.17</v>
      </c>
      <c r="J1863" s="64"/>
      <c r="K1863" s="65"/>
      <c r="L1863" s="20">
        <f>VLOOKUP(B1863,S!$A:$D,4,FALSE)</f>
        <v>427.17</v>
      </c>
      <c r="M1863" s="6" t="str">
        <f>IF(ROUND((L1863-I1863),2)=0,"OK, confere com a tabela.",IF(ROUND((L1863-I1863),2)&lt;0,"ACIMA ("&amp;TEXT(ROUND(I1863*100/L1863,4),"0,0000")&amp;" %) da tabela.","ABAIXO ("&amp;TEXT(ROUND(I1863*100/L1863,4),"0,0000")&amp;" %) da tabela."))</f>
        <v>OK, confere com a tabela.</v>
      </c>
    </row>
    <row r="1864" spans="1:14" ht="45" customHeight="1" x14ac:dyDescent="0.25">
      <c r="A1864" s="16" t="s">
        <v>506</v>
      </c>
      <c r="B1864" s="16">
        <v>11950</v>
      </c>
      <c r="C1864" s="66" t="str">
        <f>VLOOKUP(B1864,IF(A1864="COMPOSICAO",S!$A:$D,I!$A:$D),2,FALSE)</f>
        <v>BUCHA DE NYLON SEM ABA S6, COM PARAFUSO DE 4,20 X 40 MM EM ACO ZINCADO COM ROSCA SOBERBA, CABECA CHATA E FENDA PHILLIPS</v>
      </c>
      <c r="D1864" s="66"/>
      <c r="E1864" s="66"/>
      <c r="F1864" s="66"/>
      <c r="G1864" s="16" t="str">
        <f>VLOOKUP(B1864,IF(A1864="COMPOSICAO",S!$A:$D,I!$A:$D),3,FALSE)</f>
        <v>UN</v>
      </c>
      <c r="H1864" s="21">
        <f>7.3</f>
        <v>7.3</v>
      </c>
      <c r="I1864" s="17">
        <f>IF(A1864="COMPOSICAO",VLOOKUP("TOTAL - "&amp;B1864,COMPOSICAO_AUX_1!$A:$J,10,FALSE),VLOOKUP(B1864,I!$A:$D,4,FALSE))</f>
        <v>0.31</v>
      </c>
      <c r="J1864" s="37">
        <f>TRUNC(H1864*I1864,2)</f>
        <v>2.2599999999999998</v>
      </c>
      <c r="K1864" s="38"/>
      <c r="L1864" s="3"/>
      <c r="M1864" s="3"/>
      <c r="N1864" s="3"/>
    </row>
    <row r="1865" spans="1:14" ht="15" customHeight="1" x14ac:dyDescent="0.25">
      <c r="A1865" s="16" t="s">
        <v>506</v>
      </c>
      <c r="B1865" s="16">
        <v>39961</v>
      </c>
      <c r="C1865" s="66" t="str">
        <f>VLOOKUP(B1865,IF(A1865="COMPOSICAO",S!$A:$D,I!$A:$D),2,FALSE)</f>
        <v>SILICONE ACETICO USO GERAL INCOLOR 280 G</v>
      </c>
      <c r="D1865" s="66"/>
      <c r="E1865" s="66"/>
      <c r="F1865" s="66"/>
      <c r="G1865" s="16" t="str">
        <f>VLOOKUP(B1865,IF(A1865="COMPOSICAO",S!$A:$D,I!$A:$D),3,FALSE)</f>
        <v>UN</v>
      </c>
      <c r="H1865" s="21">
        <f>0.56</f>
        <v>0.56000000000000005</v>
      </c>
      <c r="I1865" s="17">
        <f>IF(A1865="COMPOSICAO",VLOOKUP("TOTAL - "&amp;B1865,COMPOSICAO_AUX_1!$A:$J,10,FALSE),VLOOKUP(B1865,I!$A:$D,4,FALSE))</f>
        <v>22.78</v>
      </c>
      <c r="J1865" s="37">
        <f>TRUNC(H1865*I1865,2)</f>
        <v>12.75</v>
      </c>
      <c r="K1865" s="38"/>
      <c r="L1865" s="3"/>
      <c r="M1865" s="3"/>
      <c r="N1865" s="3"/>
    </row>
    <row r="1866" spans="1:14" ht="75" customHeight="1" x14ac:dyDescent="0.25">
      <c r="A1866" s="16" t="s">
        <v>506</v>
      </c>
      <c r="B1866" s="16">
        <v>44399</v>
      </c>
      <c r="C1866" s="66" t="str">
        <f>VLOOKUP(B1866,IF(A1866="COMPOSICAO",S!$A:$D,I!$A:$D),2,FALSE)</f>
        <v>JANELA VENEZIANA DE CORRER, EM ALUMINIO PERFIL 25, 100 X 150 CM (A X L), 6 FLS (4 VENEZIANAS E 2 VIDROS), SEM BANDEIRA, ACABAMENTO BRANCO OU BRILHANTE, BATENTE DE 8 A 9 CM, COM VIDRO, SEM GUARNICAO / ALIZAR</v>
      </c>
      <c r="D1866" s="66"/>
      <c r="E1866" s="66"/>
      <c r="F1866" s="66"/>
      <c r="G1866" s="16" t="str">
        <f>VLOOKUP(B1866,IF(A1866="COMPOSICAO",S!$A:$D,I!$A:$D),3,FALSE)</f>
        <v>UN</v>
      </c>
      <c r="H1866" s="21">
        <f>0.6672</f>
        <v>0.66720000000000002</v>
      </c>
      <c r="I1866" s="17">
        <f>IF(A1866="COMPOSICAO",VLOOKUP("TOTAL - "&amp;B1866,COMPOSICAO_AUX_1!$A:$J,10,FALSE),VLOOKUP(B1866,I!$A:$D,4,FALSE))</f>
        <v>562.17999999999995</v>
      </c>
      <c r="J1866" s="37">
        <f>TRUNC(H1866*I1866,2)</f>
        <v>375.08</v>
      </c>
      <c r="K1866" s="38"/>
      <c r="L1866" s="3"/>
      <c r="M1866" s="3"/>
      <c r="N1866" s="3"/>
    </row>
    <row r="1867" spans="1:14" ht="15" customHeight="1" x14ac:dyDescent="0.25">
      <c r="A1867" s="16" t="s">
        <v>507</v>
      </c>
      <c r="B1867" s="16">
        <v>88309</v>
      </c>
      <c r="C1867" s="66" t="str">
        <f>VLOOKUP(B1867,IF(A1867="COMPOSICAO",S!$A:$D,I!$A:$D),2,FALSE)</f>
        <v>PEDREIRO COM ENCARGOS COMPLEMENTARES</v>
      </c>
      <c r="D1867" s="66"/>
      <c r="E1867" s="66"/>
      <c r="F1867" s="66"/>
      <c r="G1867" s="16" t="str">
        <f>VLOOKUP(B1867,IF(A1867="COMPOSICAO",S!$A:$D,I!$A:$D),3,FALSE)</f>
        <v>H</v>
      </c>
      <c r="H1867" s="21">
        <f>1.12</f>
        <v>1.1200000000000001</v>
      </c>
      <c r="I1867" s="17">
        <f>IF(A1867="COMPOSICAO",VLOOKUP("TOTAL - "&amp;B1867,COMPOSICAO_AUX_1!$A:$J,10,FALSE),VLOOKUP(B1867,I!$A:$D,4,FALSE))</f>
        <v>23.539999999999996</v>
      </c>
      <c r="J1867" s="37">
        <f>TRUNC(H1867*I1867,2)</f>
        <v>26.36</v>
      </c>
      <c r="K1867" s="38"/>
      <c r="L1867" s="3"/>
      <c r="M1867" s="3"/>
      <c r="N1867" s="3"/>
    </row>
    <row r="1868" spans="1:14" ht="15" customHeight="1" x14ac:dyDescent="0.25">
      <c r="A1868" s="16" t="s">
        <v>507</v>
      </c>
      <c r="B1868" s="16">
        <v>88316</v>
      </c>
      <c r="C1868" s="66" t="str">
        <f>VLOOKUP(B1868,IF(A1868="COMPOSICAO",S!$A:$D,I!$A:$D),2,FALSE)</f>
        <v>SERVENTE COM ENCARGOS COMPLEMENTARES</v>
      </c>
      <c r="D1868" s="66"/>
      <c r="E1868" s="66"/>
      <c r="F1868" s="66"/>
      <c r="G1868" s="16" t="str">
        <f>VLOOKUP(B1868,IF(A1868="COMPOSICAO",S!$A:$D,I!$A:$D),3,FALSE)</f>
        <v>H</v>
      </c>
      <c r="H1868" s="21">
        <f>0.56</f>
        <v>0.56000000000000005</v>
      </c>
      <c r="I1868" s="17">
        <f>IF(A1868="COMPOSICAO",VLOOKUP("TOTAL - "&amp;B1868,COMPOSICAO_AUX_1!$A:$J,10,FALSE),VLOOKUP(B1868,I!$A:$D,4,FALSE))</f>
        <v>19.150000000000002</v>
      </c>
      <c r="J1868" s="37">
        <f>TRUNC(H1868*I1868,2)</f>
        <v>10.72</v>
      </c>
      <c r="K1868" s="38"/>
      <c r="L1868" s="3"/>
      <c r="M1868" s="3"/>
      <c r="N1868" s="3"/>
    </row>
    <row r="1869" spans="1:14" ht="15" customHeight="1" x14ac:dyDescent="0.25">
      <c r="A1869" s="22" t="s">
        <v>508</v>
      </c>
      <c r="B1869" s="23"/>
      <c r="C1869" s="23"/>
      <c r="D1869" s="23"/>
      <c r="E1869" s="23"/>
      <c r="F1869" s="23"/>
      <c r="G1869" s="24"/>
      <c r="H1869" s="25"/>
      <c r="I1869" s="18"/>
      <c r="J1869" s="37">
        <f>SUM(J1863:K1868)</f>
        <v>427.17</v>
      </c>
      <c r="K1869" s="38"/>
    </row>
    <row r="1870" spans="1:14" ht="15" customHeight="1" x14ac:dyDescent="0.25">
      <c r="A1870" s="22" t="str">
        <f>"TAXA DE BDI ("&amp;BDI&amp;" %)"</f>
        <v>TAXA DE BDI (20,34 %)</v>
      </c>
      <c r="B1870" s="23"/>
      <c r="C1870" s="23"/>
      <c r="D1870" s="23"/>
      <c r="E1870" s="23"/>
      <c r="F1870" s="23"/>
      <c r="G1870" s="24"/>
      <c r="H1870" s="25"/>
      <c r="I1870" s="18"/>
      <c r="J1870" s="37">
        <f>ROUND(J1869*(BDI/100),2)</f>
        <v>86.89</v>
      </c>
      <c r="K1870" s="38"/>
    </row>
    <row r="1871" spans="1:14" ht="15" customHeight="1" x14ac:dyDescent="0.25">
      <c r="A1871" s="22" t="s">
        <v>708</v>
      </c>
      <c r="B1871" s="23"/>
      <c r="C1871" s="23"/>
      <c r="D1871" s="23"/>
      <c r="E1871" s="23"/>
      <c r="F1871" s="23"/>
      <c r="G1871" s="24"/>
      <c r="H1871" s="25"/>
      <c r="I1871" s="18"/>
      <c r="J1871" s="37">
        <f>SUM(J1869:K1870)</f>
        <v>514.06000000000006</v>
      </c>
      <c r="K1871" s="38"/>
    </row>
    <row r="1872" spans="1:14" ht="15" customHeight="1" x14ac:dyDescent="0.25">
      <c r="A1872" s="3"/>
      <c r="B1872" s="3"/>
      <c r="C1872" s="3"/>
      <c r="D1872" s="3"/>
      <c r="E1872" s="3"/>
      <c r="F1872" s="3"/>
      <c r="G1872" s="3"/>
      <c r="H1872" s="3"/>
      <c r="I1872" s="3"/>
      <c r="J1872" s="3"/>
      <c r="K1872" s="3"/>
    </row>
    <row r="1873" spans="1:14" ht="15" customHeight="1" x14ac:dyDescent="0.25">
      <c r="A1873" s="10" t="s">
        <v>502</v>
      </c>
      <c r="B1873" s="10" t="s">
        <v>32</v>
      </c>
      <c r="C1873" s="70" t="s">
        <v>8</v>
      </c>
      <c r="D1873" s="71"/>
      <c r="E1873" s="71"/>
      <c r="F1873" s="71"/>
      <c r="G1873" s="6" t="s">
        <v>33</v>
      </c>
      <c r="H1873" s="6" t="s">
        <v>503</v>
      </c>
      <c r="I1873" s="6" t="s">
        <v>504</v>
      </c>
      <c r="J1873" s="44" t="s">
        <v>10</v>
      </c>
      <c r="K1873" s="45"/>
    </row>
    <row r="1874" spans="1:14" ht="60" customHeight="1" x14ac:dyDescent="0.25">
      <c r="A1874" s="6" t="s">
        <v>707</v>
      </c>
      <c r="B1874" s="6">
        <v>94569</v>
      </c>
      <c r="C1874" s="76" t="str">
        <f>VLOOKUP(B1874,S!$A:$D,2,FALSE)</f>
        <v>JANELA DE ALUMÍNIO TIPO MAXIM-AR, COM VIDROS, BATENTE E FERRAGENS. EXCLUSIVE ALIZAR, ACABAMENTO E CONTRAMARCO. FORNECIMENTO E INSTALAÇÃO. AF_12/2019</v>
      </c>
      <c r="D1874" s="76"/>
      <c r="E1874" s="76"/>
      <c r="F1874" s="77"/>
      <c r="G1874" s="6" t="str">
        <f>VLOOKUP(B1874,S!$A:$D,3,FALSE)</f>
        <v>M2</v>
      </c>
      <c r="H1874" s="20"/>
      <c r="I1874" s="20">
        <f>J1880</f>
        <v>524.46</v>
      </c>
      <c r="J1874" s="64"/>
      <c r="K1874" s="65"/>
      <c r="L1874" s="20">
        <f>VLOOKUP(B1874,S!$A:$D,4,FALSE)</f>
        <v>524.46</v>
      </c>
      <c r="M1874" s="6" t="str">
        <f>IF(ROUND((L1874-I1874),2)=0,"OK, confere com a tabela.",IF(ROUND((L1874-I1874),2)&lt;0,"ACIMA ("&amp;TEXT(ROUND(I1874*100/L1874,4),"0,0000")&amp;" %) da tabela.","ABAIXO ("&amp;TEXT(ROUND(I1874*100/L1874,4),"0,0000")&amp;" %) da tabela."))</f>
        <v>OK, confere com a tabela.</v>
      </c>
    </row>
    <row r="1875" spans="1:14" ht="45" customHeight="1" x14ac:dyDescent="0.25">
      <c r="A1875" s="16" t="s">
        <v>506</v>
      </c>
      <c r="B1875" s="16">
        <v>4377</v>
      </c>
      <c r="C1875" s="66" t="str">
        <f>VLOOKUP(B1875,IF(A1875="COMPOSICAO",S!$A:$D,I!$A:$D),2,FALSE)</f>
        <v>PARAFUSO DE ACO ZINCADO COM ROSCA SOBERBA, CABECA CHATA E FENDA SIMPLES, DIAMETRO 4,2 MM, COMPRIMENTO * 32 * MM</v>
      </c>
      <c r="D1875" s="66"/>
      <c r="E1875" s="66"/>
      <c r="F1875" s="66"/>
      <c r="G1875" s="16" t="str">
        <f>VLOOKUP(B1875,IF(A1875="COMPOSICAO",S!$A:$D,I!$A:$D),3,FALSE)</f>
        <v>UN</v>
      </c>
      <c r="H1875" s="21">
        <f>24.4</f>
        <v>24.4</v>
      </c>
      <c r="I1875" s="17">
        <f>IF(A1875="COMPOSICAO",VLOOKUP("TOTAL - "&amp;B1875,COMPOSICAO_AUX_1!$A:$J,10,FALSE),VLOOKUP(B1875,I!$A:$D,4,FALSE))</f>
        <v>0.2</v>
      </c>
      <c r="J1875" s="37">
        <f>TRUNC(H1875*I1875,2)</f>
        <v>4.88</v>
      </c>
      <c r="K1875" s="38"/>
      <c r="L1875" s="3"/>
      <c r="M1875" s="3"/>
      <c r="N1875" s="3"/>
    </row>
    <row r="1876" spans="1:14" ht="60" customHeight="1" x14ac:dyDescent="0.25">
      <c r="A1876" s="16" t="s">
        <v>506</v>
      </c>
      <c r="B1876" s="16">
        <v>34381</v>
      </c>
      <c r="C1876" s="66" t="str">
        <f>VLOOKUP(B1876,IF(A1876="COMPOSICAO",S!$A:$D,I!$A:$D),2,FALSE)</f>
        <v>JANELA MAXIM AR, EM ALUMINIO PERFIL 25, 60 X 80 CM (A X L), ACABAMENTO BRANCO OU BRILHANTE, BATENTE DE 4 A 5 CM, COM VIDRO, SEM GUARNICAO/ALIZAR</v>
      </c>
      <c r="D1876" s="66"/>
      <c r="E1876" s="66"/>
      <c r="F1876" s="66"/>
      <c r="G1876" s="16" t="str">
        <f>VLOOKUP(B1876,IF(A1876="COMPOSICAO",S!$A:$D,I!$A:$D),3,FALSE)</f>
        <v>UN</v>
      </c>
      <c r="H1876" s="21">
        <f>2.0833</f>
        <v>2.0832999999999999</v>
      </c>
      <c r="I1876" s="17">
        <f>IF(A1876="COMPOSICAO",VLOOKUP("TOTAL - "&amp;B1876,COMPOSICAO_AUX_1!$A:$J,10,FALSE),VLOOKUP(B1876,I!$A:$D,4,FALSE))</f>
        <v>208.65</v>
      </c>
      <c r="J1876" s="37">
        <f>TRUNC(H1876*I1876,2)</f>
        <v>434.68</v>
      </c>
      <c r="K1876" s="38"/>
      <c r="L1876" s="3"/>
      <c r="M1876" s="3"/>
      <c r="N1876" s="3"/>
    </row>
    <row r="1877" spans="1:14" ht="15" customHeight="1" x14ac:dyDescent="0.25">
      <c r="A1877" s="16" t="s">
        <v>506</v>
      </c>
      <c r="B1877" s="16">
        <v>39961</v>
      </c>
      <c r="C1877" s="66" t="str">
        <f>VLOOKUP(B1877,IF(A1877="COMPOSICAO",S!$A:$D,I!$A:$D),2,FALSE)</f>
        <v>SILICONE ACETICO USO GERAL INCOLOR 280 G</v>
      </c>
      <c r="D1877" s="66"/>
      <c r="E1877" s="66"/>
      <c r="F1877" s="66"/>
      <c r="G1877" s="16" t="str">
        <f>VLOOKUP(B1877,IF(A1877="COMPOSICAO",S!$A:$D,I!$A:$D),3,FALSE)</f>
        <v>UN</v>
      </c>
      <c r="H1877" s="21">
        <f>1.2467</f>
        <v>1.2466999999999999</v>
      </c>
      <c r="I1877" s="17">
        <f>IF(A1877="COMPOSICAO",VLOOKUP("TOTAL - "&amp;B1877,COMPOSICAO_AUX_1!$A:$J,10,FALSE),VLOOKUP(B1877,I!$A:$D,4,FALSE))</f>
        <v>22.78</v>
      </c>
      <c r="J1877" s="37">
        <f>TRUNC(H1877*I1877,2)</f>
        <v>28.39</v>
      </c>
      <c r="K1877" s="38"/>
      <c r="L1877" s="3"/>
      <c r="M1877" s="3"/>
      <c r="N1877" s="3"/>
    </row>
    <row r="1878" spans="1:14" ht="15" customHeight="1" x14ac:dyDescent="0.25">
      <c r="A1878" s="16" t="s">
        <v>507</v>
      </c>
      <c r="B1878" s="16">
        <v>88309</v>
      </c>
      <c r="C1878" s="66" t="str">
        <f>VLOOKUP(B1878,IF(A1878="COMPOSICAO",S!$A:$D,I!$A:$D),2,FALSE)</f>
        <v>PEDREIRO COM ENCARGOS COMPLEMENTARES</v>
      </c>
      <c r="D1878" s="66"/>
      <c r="E1878" s="66"/>
      <c r="F1878" s="66"/>
      <c r="G1878" s="16" t="str">
        <f>VLOOKUP(B1878,IF(A1878="COMPOSICAO",S!$A:$D,I!$A:$D),3,FALSE)</f>
        <v>H</v>
      </c>
      <c r="H1878" s="21">
        <f>1.707</f>
        <v>1.7070000000000001</v>
      </c>
      <c r="I1878" s="17">
        <f>IF(A1878="COMPOSICAO",VLOOKUP("TOTAL - "&amp;B1878,COMPOSICAO_AUX_1!$A:$J,10,FALSE),VLOOKUP(B1878,I!$A:$D,4,FALSE))</f>
        <v>23.539999999999996</v>
      </c>
      <c r="J1878" s="37">
        <f>TRUNC(H1878*I1878,2)</f>
        <v>40.18</v>
      </c>
      <c r="K1878" s="38"/>
      <c r="L1878" s="3"/>
      <c r="M1878" s="3"/>
      <c r="N1878" s="3"/>
    </row>
    <row r="1879" spans="1:14" ht="15" customHeight="1" x14ac:dyDescent="0.25">
      <c r="A1879" s="16" t="s">
        <v>507</v>
      </c>
      <c r="B1879" s="16">
        <v>88316</v>
      </c>
      <c r="C1879" s="66" t="str">
        <f>VLOOKUP(B1879,IF(A1879="COMPOSICAO",S!$A:$D,I!$A:$D),2,FALSE)</f>
        <v>SERVENTE COM ENCARGOS COMPLEMENTARES</v>
      </c>
      <c r="D1879" s="66"/>
      <c r="E1879" s="66"/>
      <c r="F1879" s="66"/>
      <c r="G1879" s="16" t="str">
        <f>VLOOKUP(B1879,IF(A1879="COMPOSICAO",S!$A:$D,I!$A:$D),3,FALSE)</f>
        <v>H</v>
      </c>
      <c r="H1879" s="21">
        <f>0.853</f>
        <v>0.85299999999999998</v>
      </c>
      <c r="I1879" s="17">
        <f>IF(A1879="COMPOSICAO",VLOOKUP("TOTAL - "&amp;B1879,COMPOSICAO_AUX_1!$A:$J,10,FALSE),VLOOKUP(B1879,I!$A:$D,4,FALSE))</f>
        <v>19.150000000000002</v>
      </c>
      <c r="J1879" s="37">
        <f>TRUNC(H1879*I1879,2)</f>
        <v>16.329999999999998</v>
      </c>
      <c r="K1879" s="38"/>
      <c r="L1879" s="3"/>
      <c r="M1879" s="3"/>
      <c r="N1879" s="3"/>
    </row>
    <row r="1880" spans="1:14" ht="15" customHeight="1" x14ac:dyDescent="0.25">
      <c r="A1880" s="22" t="s">
        <v>508</v>
      </c>
      <c r="B1880" s="23"/>
      <c r="C1880" s="23"/>
      <c r="D1880" s="23"/>
      <c r="E1880" s="23"/>
      <c r="F1880" s="23"/>
      <c r="G1880" s="24"/>
      <c r="H1880" s="25"/>
      <c r="I1880" s="18"/>
      <c r="J1880" s="37">
        <f>SUM(J1874:K1879)</f>
        <v>524.46</v>
      </c>
      <c r="K1880" s="38"/>
    </row>
    <row r="1881" spans="1:14" ht="15" customHeight="1" x14ac:dyDescent="0.25">
      <c r="A1881" s="22" t="str">
        <f>"TAXA DE BDI ("&amp;BDI&amp;" %)"</f>
        <v>TAXA DE BDI (20,34 %)</v>
      </c>
      <c r="B1881" s="23"/>
      <c r="C1881" s="23"/>
      <c r="D1881" s="23"/>
      <c r="E1881" s="23"/>
      <c r="F1881" s="23"/>
      <c r="G1881" s="24"/>
      <c r="H1881" s="25"/>
      <c r="I1881" s="18"/>
      <c r="J1881" s="37">
        <f>ROUND(J1880*(BDI/100),2)</f>
        <v>106.68</v>
      </c>
      <c r="K1881" s="38"/>
    </row>
    <row r="1882" spans="1:14" ht="15" customHeight="1" x14ac:dyDescent="0.25">
      <c r="A1882" s="22" t="s">
        <v>709</v>
      </c>
      <c r="B1882" s="23"/>
      <c r="C1882" s="23"/>
      <c r="D1882" s="23"/>
      <c r="E1882" s="23"/>
      <c r="F1882" s="23"/>
      <c r="G1882" s="24"/>
      <c r="H1882" s="25"/>
      <c r="I1882" s="18"/>
      <c r="J1882" s="37">
        <f>SUM(J1880:K1881)</f>
        <v>631.1400000000001</v>
      </c>
      <c r="K1882" s="38"/>
    </row>
    <row r="1883" spans="1:14" ht="15" customHeight="1" x14ac:dyDescent="0.25">
      <c r="A1883" s="3"/>
      <c r="B1883" s="3"/>
      <c r="C1883" s="3"/>
      <c r="D1883" s="3"/>
      <c r="E1883" s="3"/>
      <c r="F1883" s="3"/>
      <c r="G1883" s="3"/>
      <c r="H1883" s="3"/>
      <c r="I1883" s="3"/>
      <c r="J1883" s="3"/>
      <c r="K1883" s="3"/>
    </row>
    <row r="1884" spans="1:14" ht="15" customHeight="1" x14ac:dyDescent="0.25">
      <c r="A1884" s="10" t="s">
        <v>502</v>
      </c>
      <c r="B1884" s="10" t="s">
        <v>32</v>
      </c>
      <c r="C1884" s="70" t="s">
        <v>8</v>
      </c>
      <c r="D1884" s="71"/>
      <c r="E1884" s="71"/>
      <c r="F1884" s="71"/>
      <c r="G1884" s="6" t="s">
        <v>33</v>
      </c>
      <c r="H1884" s="6" t="s">
        <v>503</v>
      </c>
      <c r="I1884" s="6" t="s">
        <v>504</v>
      </c>
      <c r="J1884" s="44" t="s">
        <v>10</v>
      </c>
      <c r="K1884" s="45"/>
    </row>
    <row r="1885" spans="1:14" ht="60" customHeight="1" x14ac:dyDescent="0.25">
      <c r="A1885" s="6" t="s">
        <v>707</v>
      </c>
      <c r="B1885" s="6">
        <v>100674</v>
      </c>
      <c r="C1885" s="76" t="str">
        <f>VLOOKUP(B1885,S!$A:$D,2,FALSE)</f>
        <v>JANELA FIXA DE ALUMÍNIO PARA VIDRO, COM VIDRO, BATENTE E FERRAGENS. EXCLUSIVE ACABAMENTO, ALIZAR E CONTRAMARCO. FORNECIMENTO E INSTALAÇÃO. AF_12/2019</v>
      </c>
      <c r="D1885" s="76"/>
      <c r="E1885" s="76"/>
      <c r="F1885" s="77"/>
      <c r="G1885" s="6" t="str">
        <f>VLOOKUP(B1885,S!$A:$D,3,FALSE)</f>
        <v>M2</v>
      </c>
      <c r="H1885" s="20"/>
      <c r="I1885" s="20">
        <f>J1891</f>
        <v>553.71</v>
      </c>
      <c r="J1885" s="64"/>
      <c r="K1885" s="65"/>
      <c r="L1885" s="20">
        <f>VLOOKUP(B1885,S!$A:$D,4,FALSE)</f>
        <v>553.71</v>
      </c>
      <c r="M1885" s="6" t="str">
        <f>IF(ROUND((L1885-I1885),2)=0,"OK, confere com a tabela.",IF(ROUND((L1885-I1885),2)&lt;0,"ACIMA ("&amp;TEXT(ROUND(I1885*100/L1885,4),"0,0000")&amp;" %) da tabela.","ABAIXO ("&amp;TEXT(ROUND(I1885*100/L1885,4),"0,0000")&amp;" %) da tabela."))</f>
        <v>OK, confere com a tabela.</v>
      </c>
    </row>
    <row r="1886" spans="1:14" ht="60" customHeight="1" x14ac:dyDescent="0.25">
      <c r="A1886" s="16" t="s">
        <v>506</v>
      </c>
      <c r="B1886" s="16">
        <v>599</v>
      </c>
      <c r="C1886" s="66" t="str">
        <f>VLOOKUP(B1886,IF(A1886="COMPOSICAO",S!$A:$D,I!$A:$D),2,FALSE)</f>
        <v>JANELA FIXA, EM ALUMINIO PERFIL 20, 60  X 80 CM (A X L), BATENTE/REQUADRO DE 3 A 14 CM, COM VIDRO 4 MM, SEM GUARNICAO/ALIZAR, ACABAMENTO ALUM BRANCO OU BRILHANTE</v>
      </c>
      <c r="D1886" s="66"/>
      <c r="E1886" s="66"/>
      <c r="F1886" s="66"/>
      <c r="G1886" s="16" t="str">
        <f>VLOOKUP(B1886,IF(A1886="COMPOSICAO",S!$A:$D,I!$A:$D),3,FALSE)</f>
        <v>M2</v>
      </c>
      <c r="H1886" s="21">
        <f>1</f>
        <v>1</v>
      </c>
      <c r="I1886" s="17">
        <f>IF(A1886="COMPOSICAO",VLOOKUP("TOTAL - "&amp;B1886,COMPOSICAO_AUX_1!$A:$J,10,FALSE),VLOOKUP(B1886,I!$A:$D,4,FALSE))</f>
        <v>516.75</v>
      </c>
      <c r="J1886" s="37">
        <f>TRUNC(H1886*I1886,2)</f>
        <v>516.75</v>
      </c>
      <c r="K1886" s="38"/>
      <c r="L1886" s="3"/>
      <c r="M1886" s="3"/>
      <c r="N1886" s="3"/>
    </row>
    <row r="1887" spans="1:14" ht="45" customHeight="1" x14ac:dyDescent="0.25">
      <c r="A1887" s="16" t="s">
        <v>506</v>
      </c>
      <c r="B1887" s="16">
        <v>4377</v>
      </c>
      <c r="C1887" s="66" t="str">
        <f>VLOOKUP(B1887,IF(A1887="COMPOSICAO",S!$A:$D,I!$A:$D),2,FALSE)</f>
        <v>PARAFUSO DE ACO ZINCADO COM ROSCA SOBERBA, CABECA CHATA E FENDA SIMPLES, DIAMETRO 4,2 MM, COMPRIMENTO * 32 * MM</v>
      </c>
      <c r="D1887" s="66"/>
      <c r="E1887" s="66"/>
      <c r="F1887" s="66"/>
      <c r="G1887" s="16" t="str">
        <f>VLOOKUP(B1887,IF(A1887="COMPOSICAO",S!$A:$D,I!$A:$D),3,FALSE)</f>
        <v>UN</v>
      </c>
      <c r="H1887" s="21">
        <f>17.413</f>
        <v>17.413</v>
      </c>
      <c r="I1887" s="17">
        <f>IF(A1887="COMPOSICAO",VLOOKUP("TOTAL - "&amp;B1887,COMPOSICAO_AUX_1!$A:$J,10,FALSE),VLOOKUP(B1887,I!$A:$D,4,FALSE))</f>
        <v>0.2</v>
      </c>
      <c r="J1887" s="37">
        <f>TRUNC(H1887*I1887,2)</f>
        <v>3.48</v>
      </c>
      <c r="K1887" s="38"/>
      <c r="L1887" s="3"/>
      <c r="M1887" s="3"/>
      <c r="N1887" s="3"/>
    </row>
    <row r="1888" spans="1:14" ht="15" customHeight="1" x14ac:dyDescent="0.25">
      <c r="A1888" s="16" t="s">
        <v>506</v>
      </c>
      <c r="B1888" s="16">
        <v>39961</v>
      </c>
      <c r="C1888" s="66" t="str">
        <f>VLOOKUP(B1888,IF(A1888="COMPOSICAO",S!$A:$D,I!$A:$D),2,FALSE)</f>
        <v>SILICONE ACETICO USO GERAL INCOLOR 280 G</v>
      </c>
      <c r="D1888" s="66"/>
      <c r="E1888" s="66"/>
      <c r="F1888" s="66"/>
      <c r="G1888" s="16" t="str">
        <f>VLOOKUP(B1888,IF(A1888="COMPOSICAO",S!$A:$D,I!$A:$D),3,FALSE)</f>
        <v>UN</v>
      </c>
      <c r="H1888" s="21">
        <f>0.424</f>
        <v>0.42399999999999999</v>
      </c>
      <c r="I1888" s="17">
        <f>IF(A1888="COMPOSICAO",VLOOKUP("TOTAL - "&amp;B1888,COMPOSICAO_AUX_1!$A:$J,10,FALSE),VLOOKUP(B1888,I!$A:$D,4,FALSE))</f>
        <v>22.78</v>
      </c>
      <c r="J1888" s="37">
        <f>TRUNC(H1888*I1888,2)</f>
        <v>9.65</v>
      </c>
      <c r="K1888" s="38"/>
      <c r="L1888" s="3"/>
      <c r="M1888" s="3"/>
      <c r="N1888" s="3"/>
    </row>
    <row r="1889" spans="1:14" ht="15" customHeight="1" x14ac:dyDescent="0.25">
      <c r="A1889" s="16" t="s">
        <v>507</v>
      </c>
      <c r="B1889" s="16">
        <v>88309</v>
      </c>
      <c r="C1889" s="66" t="str">
        <f>VLOOKUP(B1889,IF(A1889="COMPOSICAO",S!$A:$D,I!$A:$D),2,FALSE)</f>
        <v>PEDREIRO COM ENCARGOS COMPLEMENTARES</v>
      </c>
      <c r="D1889" s="66"/>
      <c r="E1889" s="66"/>
      <c r="F1889" s="66"/>
      <c r="G1889" s="16" t="str">
        <f>VLOOKUP(B1889,IF(A1889="COMPOSICAO",S!$A:$D,I!$A:$D),3,FALSE)</f>
        <v>H</v>
      </c>
      <c r="H1889" s="21">
        <f>0.72</f>
        <v>0.72</v>
      </c>
      <c r="I1889" s="17">
        <f>IF(A1889="COMPOSICAO",VLOOKUP("TOTAL - "&amp;B1889,COMPOSICAO_AUX_1!$A:$J,10,FALSE),VLOOKUP(B1889,I!$A:$D,4,FALSE))</f>
        <v>23.539999999999996</v>
      </c>
      <c r="J1889" s="37">
        <f>TRUNC(H1889*I1889,2)</f>
        <v>16.940000000000001</v>
      </c>
      <c r="K1889" s="38"/>
      <c r="L1889" s="3"/>
      <c r="M1889" s="3"/>
      <c r="N1889" s="3"/>
    </row>
    <row r="1890" spans="1:14" ht="15" customHeight="1" x14ac:dyDescent="0.25">
      <c r="A1890" s="16" t="s">
        <v>507</v>
      </c>
      <c r="B1890" s="16">
        <v>88316</v>
      </c>
      <c r="C1890" s="66" t="str">
        <f>VLOOKUP(B1890,IF(A1890="COMPOSICAO",S!$A:$D,I!$A:$D),2,FALSE)</f>
        <v>SERVENTE COM ENCARGOS COMPLEMENTARES</v>
      </c>
      <c r="D1890" s="66"/>
      <c r="E1890" s="66"/>
      <c r="F1890" s="66"/>
      <c r="G1890" s="16" t="str">
        <f>VLOOKUP(B1890,IF(A1890="COMPOSICAO",S!$A:$D,I!$A:$D),3,FALSE)</f>
        <v>H</v>
      </c>
      <c r="H1890" s="21">
        <f>0.36</f>
        <v>0.36</v>
      </c>
      <c r="I1890" s="17">
        <f>IF(A1890="COMPOSICAO",VLOOKUP("TOTAL - "&amp;B1890,COMPOSICAO_AUX_1!$A:$J,10,FALSE),VLOOKUP(B1890,I!$A:$D,4,FALSE))</f>
        <v>19.150000000000002</v>
      </c>
      <c r="J1890" s="37">
        <f>TRUNC(H1890*I1890,2)</f>
        <v>6.89</v>
      </c>
      <c r="K1890" s="38"/>
      <c r="L1890" s="3"/>
      <c r="M1890" s="3"/>
      <c r="N1890" s="3"/>
    </row>
    <row r="1891" spans="1:14" ht="15" customHeight="1" x14ac:dyDescent="0.25">
      <c r="A1891" s="22" t="s">
        <v>508</v>
      </c>
      <c r="B1891" s="23"/>
      <c r="C1891" s="23"/>
      <c r="D1891" s="23"/>
      <c r="E1891" s="23"/>
      <c r="F1891" s="23"/>
      <c r="G1891" s="24"/>
      <c r="H1891" s="25"/>
      <c r="I1891" s="18"/>
      <c r="J1891" s="37">
        <f>SUM(J1885:K1890)</f>
        <v>553.71</v>
      </c>
      <c r="K1891" s="38"/>
    </row>
    <row r="1892" spans="1:14" ht="15" customHeight="1" x14ac:dyDescent="0.25">
      <c r="A1892" s="22" t="str">
        <f>"TAXA DE BDI ("&amp;BDI&amp;" %)"</f>
        <v>TAXA DE BDI (20,34 %)</v>
      </c>
      <c r="B1892" s="23"/>
      <c r="C1892" s="23"/>
      <c r="D1892" s="23"/>
      <c r="E1892" s="23"/>
      <c r="F1892" s="23"/>
      <c r="G1892" s="24"/>
      <c r="H1892" s="25"/>
      <c r="I1892" s="18"/>
      <c r="J1892" s="37">
        <f>ROUND(J1891*(BDI/100),2)</f>
        <v>112.62</v>
      </c>
      <c r="K1892" s="38"/>
    </row>
    <row r="1893" spans="1:14" ht="15" customHeight="1" x14ac:dyDescent="0.25">
      <c r="A1893" s="22" t="s">
        <v>710</v>
      </c>
      <c r="B1893" s="23"/>
      <c r="C1893" s="23"/>
      <c r="D1893" s="23"/>
      <c r="E1893" s="23"/>
      <c r="F1893" s="23"/>
      <c r="G1893" s="24"/>
      <c r="H1893" s="25"/>
      <c r="I1893" s="18"/>
      <c r="J1893" s="37">
        <f>SUM(J1891:K1892)</f>
        <v>666.33</v>
      </c>
      <c r="K1893" s="38"/>
    </row>
    <row r="1894" spans="1:14" ht="15" customHeight="1" x14ac:dyDescent="0.25">
      <c r="A1894" s="3"/>
      <c r="B1894" s="3"/>
      <c r="C1894" s="3"/>
      <c r="D1894" s="3"/>
      <c r="E1894" s="3"/>
      <c r="F1894" s="3"/>
      <c r="G1894" s="3"/>
      <c r="H1894" s="3"/>
      <c r="I1894" s="3"/>
      <c r="J1894" s="3"/>
      <c r="K1894" s="3"/>
    </row>
    <row r="1895" spans="1:14" ht="15" customHeight="1" x14ac:dyDescent="0.25">
      <c r="A1895" s="10" t="s">
        <v>502</v>
      </c>
      <c r="B1895" s="10" t="s">
        <v>32</v>
      </c>
      <c r="C1895" s="70" t="s">
        <v>8</v>
      </c>
      <c r="D1895" s="71"/>
      <c r="E1895" s="71"/>
      <c r="F1895" s="71"/>
      <c r="G1895" s="6" t="s">
        <v>33</v>
      </c>
      <c r="H1895" s="6" t="s">
        <v>503</v>
      </c>
      <c r="I1895" s="6" t="s">
        <v>504</v>
      </c>
      <c r="J1895" s="44" t="s">
        <v>10</v>
      </c>
      <c r="K1895" s="45"/>
    </row>
    <row r="1896" spans="1:14" ht="75" customHeight="1" x14ac:dyDescent="0.25">
      <c r="A1896" s="6" t="s">
        <v>707</v>
      </c>
      <c r="B1896" s="6">
        <v>94573</v>
      </c>
      <c r="C1896" s="76" t="str">
        <f>VLOOKUP(B1896,S!$A:$D,2,FALSE)</f>
        <v>JANELA DE ALUMÍNIO DE CORRER COM 4 FOLHAS PARA VIDROS, COM VIDROS, BATENTE, ACABAMENTO COM ACETATO OU BRILHANTE E FERRAGENS. EXCLUSIVE ALIZAR E CONTRAMARCO. FORNECIMENTO E INSTALAÇÃO. AF_12/2019</v>
      </c>
      <c r="D1896" s="76"/>
      <c r="E1896" s="76"/>
      <c r="F1896" s="77"/>
      <c r="G1896" s="6" t="str">
        <f>VLOOKUP(B1896,S!$A:$D,3,FALSE)</f>
        <v>M2</v>
      </c>
      <c r="H1896" s="20"/>
      <c r="I1896" s="20">
        <f>J1902</f>
        <v>312.87999999999994</v>
      </c>
      <c r="J1896" s="64"/>
      <c r="K1896" s="65"/>
      <c r="L1896" s="20">
        <f>VLOOKUP(B1896,S!$A:$D,4,FALSE)</f>
        <v>312.88</v>
      </c>
      <c r="M1896" s="6" t="str">
        <f>IF(ROUND((L1896-I1896),2)=0,"OK, confere com a tabela.",IF(ROUND((L1896-I1896),2)&lt;0,"ACIMA ("&amp;TEXT(ROUND(I1896*100/L1896,4),"0,0000")&amp;" %) da tabela.","ABAIXO ("&amp;TEXT(ROUND(I1896*100/L1896,4),"0,0000")&amp;" %) da tabela."))</f>
        <v>OK, confere com a tabela.</v>
      </c>
    </row>
    <row r="1897" spans="1:14" ht="45" customHeight="1" x14ac:dyDescent="0.25">
      <c r="A1897" s="16" t="s">
        <v>506</v>
      </c>
      <c r="B1897" s="16">
        <v>4377</v>
      </c>
      <c r="C1897" s="66" t="str">
        <f>VLOOKUP(B1897,IF(A1897="COMPOSICAO",S!$A:$D,I!$A:$D),2,FALSE)</f>
        <v>PARAFUSO DE ACO ZINCADO COM ROSCA SOBERBA, CABECA CHATA E FENDA SIMPLES, DIAMETRO 4,2 MM, COMPRIMENTO * 32 * MM</v>
      </c>
      <c r="D1897" s="66"/>
      <c r="E1897" s="66"/>
      <c r="F1897" s="66"/>
      <c r="G1897" s="16" t="str">
        <f>VLOOKUP(B1897,IF(A1897="COMPOSICAO",S!$A:$D,I!$A:$D),3,FALSE)</f>
        <v>UN</v>
      </c>
      <c r="H1897" s="21">
        <f>7.3</f>
        <v>7.3</v>
      </c>
      <c r="I1897" s="17">
        <f>IF(A1897="COMPOSICAO",VLOOKUP("TOTAL - "&amp;B1897,COMPOSICAO_AUX_1!$A:$J,10,FALSE),VLOOKUP(B1897,I!$A:$D,4,FALSE))</f>
        <v>0.2</v>
      </c>
      <c r="J1897" s="37">
        <f>TRUNC(H1897*I1897,2)</f>
        <v>1.46</v>
      </c>
      <c r="K1897" s="38"/>
      <c r="L1897" s="3"/>
      <c r="M1897" s="3"/>
      <c r="N1897" s="3"/>
    </row>
    <row r="1898" spans="1:14" ht="75" customHeight="1" x14ac:dyDescent="0.25">
      <c r="A1898" s="16" t="s">
        <v>506</v>
      </c>
      <c r="B1898" s="16">
        <v>34364</v>
      </c>
      <c r="C1898" s="66" t="str">
        <f>VLOOKUP(B1898,IF(A1898="COMPOSICAO",S!$A:$D,I!$A:$D),2,FALSE)</f>
        <v>JANELA DE CORRER,  EM ALUMINIO PERFIL 25, 120 X 150 CM (A X L), 4 FLS, BANDEIRA COM BASCULA,  ACABAMENTO BRANCO OU BRILHANTE, BATENTE/REQUADRO DE 6 A 14 CM, COM VIDRO, SEM GUARNICAO/ALIZAR</v>
      </c>
      <c r="D1898" s="66"/>
      <c r="E1898" s="66"/>
      <c r="F1898" s="66"/>
      <c r="G1898" s="16" t="str">
        <f>VLOOKUP(B1898,IF(A1898="COMPOSICAO",S!$A:$D,I!$A:$D),3,FALSE)</f>
        <v>UN</v>
      </c>
      <c r="H1898" s="21">
        <f>0.556</f>
        <v>0.55600000000000005</v>
      </c>
      <c r="I1898" s="17">
        <f>IF(A1898="COMPOSICAO",VLOOKUP("TOTAL - "&amp;B1898,COMPOSICAO_AUX_1!$A:$J,10,FALSE),VLOOKUP(B1898,I!$A:$D,4,FALSE))</f>
        <v>480.02</v>
      </c>
      <c r="J1898" s="37">
        <f>TRUNC(H1898*I1898,2)</f>
        <v>266.89</v>
      </c>
      <c r="K1898" s="38"/>
      <c r="L1898" s="3"/>
      <c r="M1898" s="3"/>
      <c r="N1898" s="3"/>
    </row>
    <row r="1899" spans="1:14" ht="15" customHeight="1" x14ac:dyDescent="0.25">
      <c r="A1899" s="16" t="s">
        <v>506</v>
      </c>
      <c r="B1899" s="16">
        <v>39961</v>
      </c>
      <c r="C1899" s="66" t="str">
        <f>VLOOKUP(B1899,IF(A1899="COMPOSICAO",S!$A:$D,I!$A:$D),2,FALSE)</f>
        <v>SILICONE ACETICO USO GERAL INCOLOR 280 G</v>
      </c>
      <c r="D1899" s="66"/>
      <c r="E1899" s="66"/>
      <c r="F1899" s="66"/>
      <c r="G1899" s="16" t="str">
        <f>VLOOKUP(B1899,IF(A1899="COMPOSICAO",S!$A:$D,I!$A:$D),3,FALSE)</f>
        <v>UN</v>
      </c>
      <c r="H1899" s="21">
        <f>0.56</f>
        <v>0.56000000000000005</v>
      </c>
      <c r="I1899" s="17">
        <f>IF(A1899="COMPOSICAO",VLOOKUP("TOTAL - "&amp;B1899,COMPOSICAO_AUX_1!$A:$J,10,FALSE),VLOOKUP(B1899,I!$A:$D,4,FALSE))</f>
        <v>22.78</v>
      </c>
      <c r="J1899" s="37">
        <f>TRUNC(H1899*I1899,2)</f>
        <v>12.75</v>
      </c>
      <c r="K1899" s="38"/>
      <c r="L1899" s="3"/>
      <c r="M1899" s="3"/>
      <c r="N1899" s="3"/>
    </row>
    <row r="1900" spans="1:14" ht="15" customHeight="1" x14ac:dyDescent="0.25">
      <c r="A1900" s="16" t="s">
        <v>507</v>
      </c>
      <c r="B1900" s="16">
        <v>88309</v>
      </c>
      <c r="C1900" s="66" t="str">
        <f>VLOOKUP(B1900,IF(A1900="COMPOSICAO",S!$A:$D,I!$A:$D),2,FALSE)</f>
        <v>PEDREIRO COM ENCARGOS COMPLEMENTARES</v>
      </c>
      <c r="D1900" s="66"/>
      <c r="E1900" s="66"/>
      <c r="F1900" s="66"/>
      <c r="G1900" s="16" t="str">
        <f>VLOOKUP(B1900,IF(A1900="COMPOSICAO",S!$A:$D,I!$A:$D),3,FALSE)</f>
        <v>H</v>
      </c>
      <c r="H1900" s="21">
        <f>0.96</f>
        <v>0.96</v>
      </c>
      <c r="I1900" s="17">
        <f>IF(A1900="COMPOSICAO",VLOOKUP("TOTAL - "&amp;B1900,COMPOSICAO_AUX_1!$A:$J,10,FALSE),VLOOKUP(B1900,I!$A:$D,4,FALSE))</f>
        <v>23.539999999999996</v>
      </c>
      <c r="J1900" s="37">
        <f>TRUNC(H1900*I1900,2)</f>
        <v>22.59</v>
      </c>
      <c r="K1900" s="38"/>
      <c r="L1900" s="3"/>
      <c r="M1900" s="3"/>
      <c r="N1900" s="3"/>
    </row>
    <row r="1901" spans="1:14" ht="15" customHeight="1" x14ac:dyDescent="0.25">
      <c r="A1901" s="16" t="s">
        <v>507</v>
      </c>
      <c r="B1901" s="16">
        <v>88316</v>
      </c>
      <c r="C1901" s="66" t="str">
        <f>VLOOKUP(B1901,IF(A1901="COMPOSICAO",S!$A:$D,I!$A:$D),2,FALSE)</f>
        <v>SERVENTE COM ENCARGOS COMPLEMENTARES</v>
      </c>
      <c r="D1901" s="66"/>
      <c r="E1901" s="66"/>
      <c r="F1901" s="66"/>
      <c r="G1901" s="16" t="str">
        <f>VLOOKUP(B1901,IF(A1901="COMPOSICAO",S!$A:$D,I!$A:$D),3,FALSE)</f>
        <v>H</v>
      </c>
      <c r="H1901" s="21">
        <f>0.48</f>
        <v>0.48</v>
      </c>
      <c r="I1901" s="17">
        <f>IF(A1901="COMPOSICAO",VLOOKUP("TOTAL - "&amp;B1901,COMPOSICAO_AUX_1!$A:$J,10,FALSE),VLOOKUP(B1901,I!$A:$D,4,FALSE))</f>
        <v>19.150000000000002</v>
      </c>
      <c r="J1901" s="37">
        <f>TRUNC(H1901*I1901,2)</f>
        <v>9.19</v>
      </c>
      <c r="K1901" s="38"/>
      <c r="L1901" s="3"/>
      <c r="M1901" s="3"/>
      <c r="N1901" s="3"/>
    </row>
    <row r="1902" spans="1:14" ht="15" customHeight="1" x14ac:dyDescent="0.25">
      <c r="A1902" s="22" t="s">
        <v>508</v>
      </c>
      <c r="B1902" s="23"/>
      <c r="C1902" s="23"/>
      <c r="D1902" s="23"/>
      <c r="E1902" s="23"/>
      <c r="F1902" s="23"/>
      <c r="G1902" s="24"/>
      <c r="H1902" s="25"/>
      <c r="I1902" s="18"/>
      <c r="J1902" s="37">
        <f>SUM(J1896:K1901)</f>
        <v>312.87999999999994</v>
      </c>
      <c r="K1902" s="38"/>
    </row>
    <row r="1903" spans="1:14" ht="15" customHeight="1" x14ac:dyDescent="0.25">
      <c r="A1903" s="22" t="str">
        <f>"TAXA DE BDI ("&amp;BDI&amp;" %)"</f>
        <v>TAXA DE BDI (20,34 %)</v>
      </c>
      <c r="B1903" s="23"/>
      <c r="C1903" s="23"/>
      <c r="D1903" s="23"/>
      <c r="E1903" s="23"/>
      <c r="F1903" s="23"/>
      <c r="G1903" s="24"/>
      <c r="H1903" s="25"/>
      <c r="I1903" s="18"/>
      <c r="J1903" s="37">
        <f>ROUND(J1902*(BDI/100),2)</f>
        <v>63.64</v>
      </c>
      <c r="K1903" s="38"/>
    </row>
    <row r="1904" spans="1:14" ht="15" customHeight="1" x14ac:dyDescent="0.25">
      <c r="A1904" s="22" t="s">
        <v>711</v>
      </c>
      <c r="B1904" s="23"/>
      <c r="C1904" s="23"/>
      <c r="D1904" s="23"/>
      <c r="E1904" s="23"/>
      <c r="F1904" s="23"/>
      <c r="G1904" s="24"/>
      <c r="H1904" s="25"/>
      <c r="I1904" s="18"/>
      <c r="J1904" s="37">
        <f>SUM(J1902:K1903)</f>
        <v>376.51999999999992</v>
      </c>
      <c r="K1904" s="38"/>
    </row>
    <row r="1905" spans="1:14" ht="15" customHeight="1" x14ac:dyDescent="0.25">
      <c r="A1905" s="3"/>
      <c r="B1905" s="3"/>
      <c r="C1905" s="3"/>
      <c r="D1905" s="3"/>
      <c r="E1905" s="3"/>
      <c r="F1905" s="3"/>
      <c r="G1905" s="3"/>
      <c r="H1905" s="3"/>
      <c r="I1905" s="3"/>
      <c r="J1905" s="3"/>
      <c r="K1905" s="3"/>
    </row>
    <row r="1906" spans="1:14" ht="15" customHeight="1" x14ac:dyDescent="0.25">
      <c r="A1906" s="10" t="s">
        <v>502</v>
      </c>
      <c r="B1906" s="10" t="s">
        <v>32</v>
      </c>
      <c r="C1906" s="70" t="s">
        <v>8</v>
      </c>
      <c r="D1906" s="71"/>
      <c r="E1906" s="71"/>
      <c r="F1906" s="71"/>
      <c r="G1906" s="6" t="s">
        <v>33</v>
      </c>
      <c r="H1906" s="6" t="s">
        <v>503</v>
      </c>
      <c r="I1906" s="6" t="s">
        <v>504</v>
      </c>
      <c r="J1906" s="44" t="s">
        <v>10</v>
      </c>
      <c r="K1906" s="45"/>
    </row>
    <row r="1907" spans="1:14" ht="75" customHeight="1" x14ac:dyDescent="0.25">
      <c r="A1907" s="6" t="s">
        <v>707</v>
      </c>
      <c r="B1907" s="6">
        <v>91328</v>
      </c>
      <c r="C1907" s="76" t="str">
        <f>VLOOKUP(B1907,S!$A:$D,2,FALSE)</f>
        <v>KIT DE PORTA DE MADEIRA FRISADA, SEMI-OCA (LEVE OU MÉDIA), PADRÃO MÉDIO 60X210CM, ESPESSURA DE 3CM, ITENS INCLUSOS: DOBRADIÇAS, MONTAGEM E INSTALAÇÃO DO BATENTE, SEM FECHADURA - FORNECIMENTO E INSTALAÇÃO. AF_12/2019</v>
      </c>
      <c r="D1907" s="76"/>
      <c r="E1907" s="76"/>
      <c r="F1907" s="77"/>
      <c r="G1907" s="6" t="str">
        <f>VLOOKUP(B1907,S!$A:$D,3,FALSE)</f>
        <v>UN</v>
      </c>
      <c r="H1907" s="20"/>
      <c r="I1907" s="20">
        <f>J1911</f>
        <v>948.88</v>
      </c>
      <c r="J1907" s="64"/>
      <c r="K1907" s="65"/>
      <c r="L1907" s="20">
        <f>VLOOKUP(B1907,S!$A:$D,4,FALSE)</f>
        <v>948.88</v>
      </c>
      <c r="M1907" s="6" t="str">
        <f>IF(ROUND((L1907-I1907),2)=0,"OK, confere com a tabela.",IF(ROUND((L1907-I1907),2)&lt;0,"ACIMA ("&amp;TEXT(ROUND(I1907*100/L1907,4),"0,0000")&amp;" %) da tabela.","ABAIXO ("&amp;TEXT(ROUND(I1907*100/L1907,4),"0,0000")&amp;" %) da tabela."))</f>
        <v>OK, confere com a tabela.</v>
      </c>
    </row>
    <row r="1908" spans="1:14" ht="45" customHeight="1" x14ac:dyDescent="0.25">
      <c r="A1908" s="16" t="s">
        <v>507</v>
      </c>
      <c r="B1908" s="16">
        <v>90806</v>
      </c>
      <c r="C1908" s="66" t="str">
        <f>VLOOKUP(B1908,IF(A1908="COMPOSICAO",S!$A:$D,I!$A:$D),2,FALSE)</f>
        <v>BATENTE PARA PORTA DE MADEIRA, FIXAÇÃO COM ARGAMASSA, PADRÃO MÉDIO - FORNECIMENTO E INSTALAÇÃO. AF_12/2019</v>
      </c>
      <c r="D1908" s="66"/>
      <c r="E1908" s="66"/>
      <c r="F1908" s="66"/>
      <c r="G1908" s="16" t="str">
        <f>VLOOKUP(B1908,IF(A1908="COMPOSICAO",S!$A:$D,I!$A:$D),3,FALSE)</f>
        <v>UN</v>
      </c>
      <c r="H1908" s="21">
        <f>1</f>
        <v>1</v>
      </c>
      <c r="I1908" s="17">
        <f>IF(A1908="COMPOSICAO",VLOOKUP("TOTAL - "&amp;B1908,COMPOSICAO_AUX_1!$A:$J,10,FALSE),VLOOKUP(B1908,I!$A:$D,4,FALSE))</f>
        <v>413.45000000000005</v>
      </c>
      <c r="J1908" s="37">
        <f>TRUNC(H1908*I1908,2)</f>
        <v>413.45</v>
      </c>
      <c r="K1908" s="38"/>
      <c r="L1908" s="3"/>
      <c r="M1908" s="3"/>
      <c r="N1908" s="3"/>
    </row>
    <row r="1909" spans="1:14" ht="60" customHeight="1" x14ac:dyDescent="0.25">
      <c r="A1909" s="16" t="s">
        <v>507</v>
      </c>
      <c r="B1909" s="16">
        <v>91295</v>
      </c>
      <c r="C1909" s="66" t="str">
        <f>VLOOKUP(B1909,IF(A1909="COMPOSICAO",S!$A:$D,I!$A:$D),2,FALSE)</f>
        <v>PORTA DE MADEIRA FRISADA, SEMI-OCA (LEVE OU MÉDIA), 60X210CM, ESPESSURA DE 3CM, INCLUSO DOBRADIÇAS - FORNECIMENTO E INSTALAÇÃO. AF_12/2019</v>
      </c>
      <c r="D1909" s="66"/>
      <c r="E1909" s="66"/>
      <c r="F1909" s="66"/>
      <c r="G1909" s="16" t="str">
        <f>VLOOKUP(B1909,IF(A1909="COMPOSICAO",S!$A:$D,I!$A:$D),3,FALSE)</f>
        <v>UN</v>
      </c>
      <c r="H1909" s="21">
        <f>1</f>
        <v>1</v>
      </c>
      <c r="I1909" s="17">
        <f>IF(A1909="COMPOSICAO",VLOOKUP("TOTAL - "&amp;B1909,COMPOSICAO_AUX_1!$A:$J,10,FALSE),VLOOKUP(B1909,I!$A:$D,4,FALSE))</f>
        <v>414.19</v>
      </c>
      <c r="J1909" s="37">
        <f>TRUNC(H1909*I1909,2)</f>
        <v>414.19</v>
      </c>
      <c r="K1909" s="38"/>
      <c r="L1909" s="3"/>
      <c r="M1909" s="3"/>
      <c r="N1909" s="3"/>
    </row>
    <row r="1910" spans="1:14" ht="45" customHeight="1" x14ac:dyDescent="0.25">
      <c r="A1910" s="16" t="s">
        <v>507</v>
      </c>
      <c r="B1910" s="16">
        <v>100659</v>
      </c>
      <c r="C1910" s="66" t="str">
        <f>VLOOKUP(B1910,IF(A1910="COMPOSICAO",S!$A:$D,I!$A:$D),2,FALSE)</f>
        <v>ALIZAR DE 5X1,5CM PARA PORTA FIXADO COM PREGOS, PADRÃO MÉDIO - FORNECIMENTO E INSTALAÇÃO. AF_12/2019</v>
      </c>
      <c r="D1910" s="66"/>
      <c r="E1910" s="66"/>
      <c r="F1910" s="66"/>
      <c r="G1910" s="16" t="str">
        <f>VLOOKUP(B1910,IF(A1910="COMPOSICAO",S!$A:$D,I!$A:$D),3,FALSE)</f>
        <v>M</v>
      </c>
      <c r="H1910" s="21">
        <f>9.6</f>
        <v>9.6</v>
      </c>
      <c r="I1910" s="17">
        <f>IF(A1910="COMPOSICAO",VLOOKUP("TOTAL - "&amp;B1910,COMPOSICAO_AUX_1!$A:$J,10,FALSE),VLOOKUP(B1910,I!$A:$D,4,FALSE))</f>
        <v>12.63</v>
      </c>
      <c r="J1910" s="37">
        <f>TRUNC(H1910*I1910,2)</f>
        <v>121.24</v>
      </c>
      <c r="K1910" s="38"/>
      <c r="L1910" s="3"/>
      <c r="M1910" s="3"/>
      <c r="N1910" s="3"/>
    </row>
    <row r="1911" spans="1:14" ht="15" customHeight="1" x14ac:dyDescent="0.25">
      <c r="A1911" s="22" t="s">
        <v>508</v>
      </c>
      <c r="B1911" s="23"/>
      <c r="C1911" s="23"/>
      <c r="D1911" s="23"/>
      <c r="E1911" s="23"/>
      <c r="F1911" s="23"/>
      <c r="G1911" s="24"/>
      <c r="H1911" s="25"/>
      <c r="I1911" s="18"/>
      <c r="J1911" s="37">
        <f>SUM(J1907:K1910)</f>
        <v>948.88</v>
      </c>
      <c r="K1911" s="38"/>
    </row>
    <row r="1912" spans="1:14" ht="15" customHeight="1" x14ac:dyDescent="0.25">
      <c r="A1912" s="22" t="str">
        <f>"TAXA DE BDI ("&amp;BDI&amp;" %)"</f>
        <v>TAXA DE BDI (20,34 %)</v>
      </c>
      <c r="B1912" s="23"/>
      <c r="C1912" s="23"/>
      <c r="D1912" s="23"/>
      <c r="E1912" s="23"/>
      <c r="F1912" s="23"/>
      <c r="G1912" s="24"/>
      <c r="H1912" s="25"/>
      <c r="I1912" s="18"/>
      <c r="J1912" s="37">
        <f>ROUND(J1911*(BDI/100),2)</f>
        <v>193</v>
      </c>
      <c r="K1912" s="38"/>
    </row>
    <row r="1913" spans="1:14" ht="15" customHeight="1" x14ac:dyDescent="0.25">
      <c r="A1913" s="22" t="s">
        <v>712</v>
      </c>
      <c r="B1913" s="23"/>
      <c r="C1913" s="23"/>
      <c r="D1913" s="23"/>
      <c r="E1913" s="23"/>
      <c r="F1913" s="23"/>
      <c r="G1913" s="24"/>
      <c r="H1913" s="25"/>
      <c r="I1913" s="18"/>
      <c r="J1913" s="37">
        <f>SUM(J1911:K1912)</f>
        <v>1141.8800000000001</v>
      </c>
      <c r="K1913" s="38"/>
    </row>
    <row r="1914" spans="1:14" ht="15" customHeight="1" x14ac:dyDescent="0.25">
      <c r="A1914" s="3"/>
      <c r="B1914" s="3"/>
      <c r="C1914" s="3"/>
      <c r="D1914" s="3"/>
      <c r="E1914" s="3"/>
      <c r="F1914" s="3"/>
      <c r="G1914" s="3"/>
      <c r="H1914" s="3"/>
      <c r="I1914" s="3"/>
      <c r="J1914" s="3"/>
      <c r="K1914" s="3"/>
    </row>
    <row r="1915" spans="1:14" ht="15" customHeight="1" x14ac:dyDescent="0.25">
      <c r="A1915" s="10" t="s">
        <v>502</v>
      </c>
      <c r="B1915" s="10" t="s">
        <v>32</v>
      </c>
      <c r="C1915" s="70" t="s">
        <v>8</v>
      </c>
      <c r="D1915" s="71"/>
      <c r="E1915" s="71"/>
      <c r="F1915" s="71"/>
      <c r="G1915" s="6" t="s">
        <v>33</v>
      </c>
      <c r="H1915" s="6" t="s">
        <v>503</v>
      </c>
      <c r="I1915" s="6" t="s">
        <v>504</v>
      </c>
      <c r="J1915" s="44" t="s">
        <v>10</v>
      </c>
      <c r="K1915" s="45"/>
    </row>
    <row r="1916" spans="1:14" ht="75" customHeight="1" x14ac:dyDescent="0.25">
      <c r="A1916" s="6" t="s">
        <v>707</v>
      </c>
      <c r="B1916" s="6">
        <v>91330</v>
      </c>
      <c r="C1916" s="76" t="str">
        <f>VLOOKUP(B1916,S!$A:$D,2,FALSE)</f>
        <v>KIT DE PORTA DE MADEIRA FRISADA, SEMI-OCA (LEVE OU MÉDIA), PADRÃO MÉDIO, 70X210CM, ESPESSURA DE 3CM, ITENS INCLUSOS: DOBRADIÇAS, MONTAGEM E INSTALAÇÃO DO BATENTE, SEM FECHADURA - FORNECIMENTO E INSTALAÇÃO. AF_12/2019</v>
      </c>
      <c r="D1916" s="76"/>
      <c r="E1916" s="76"/>
      <c r="F1916" s="77"/>
      <c r="G1916" s="6" t="str">
        <f>VLOOKUP(B1916,S!$A:$D,3,FALSE)</f>
        <v>UN</v>
      </c>
      <c r="H1916" s="20"/>
      <c r="I1916" s="20">
        <f>J1920</f>
        <v>975.72</v>
      </c>
      <c r="J1916" s="64"/>
      <c r="K1916" s="65"/>
      <c r="L1916" s="20">
        <f>VLOOKUP(B1916,S!$A:$D,4,FALSE)</f>
        <v>975.72</v>
      </c>
      <c r="M1916" s="6" t="str">
        <f>IF(ROUND((L1916-I1916),2)=0,"OK, confere com a tabela.",IF(ROUND((L1916-I1916),2)&lt;0,"ACIMA ("&amp;TEXT(ROUND(I1916*100/L1916,4),"0,0000")&amp;" %) da tabela.","ABAIXO ("&amp;TEXT(ROUND(I1916*100/L1916,4),"0,0000")&amp;" %) da tabela."))</f>
        <v>OK, confere com a tabela.</v>
      </c>
    </row>
    <row r="1917" spans="1:14" ht="45" customHeight="1" x14ac:dyDescent="0.25">
      <c r="A1917" s="16" t="s">
        <v>507</v>
      </c>
      <c r="B1917" s="16">
        <v>90806</v>
      </c>
      <c r="C1917" s="66" t="str">
        <f>VLOOKUP(B1917,IF(A1917="COMPOSICAO",S!$A:$D,I!$A:$D),2,FALSE)</f>
        <v>BATENTE PARA PORTA DE MADEIRA, FIXAÇÃO COM ARGAMASSA, PADRÃO MÉDIO - FORNECIMENTO E INSTALAÇÃO. AF_12/2019</v>
      </c>
      <c r="D1917" s="66"/>
      <c r="E1917" s="66"/>
      <c r="F1917" s="66"/>
      <c r="G1917" s="16" t="str">
        <f>VLOOKUP(B1917,IF(A1917="COMPOSICAO",S!$A:$D,I!$A:$D),3,FALSE)</f>
        <v>UN</v>
      </c>
      <c r="H1917" s="21">
        <f>1</f>
        <v>1</v>
      </c>
      <c r="I1917" s="17">
        <f>IF(A1917="COMPOSICAO",VLOOKUP("TOTAL - "&amp;B1917,COMPOSICAO_AUX_1!$A:$J,10,FALSE),VLOOKUP(B1917,I!$A:$D,4,FALSE))</f>
        <v>413.45000000000005</v>
      </c>
      <c r="J1917" s="37">
        <f>TRUNC(H1917*I1917,2)</f>
        <v>413.45</v>
      </c>
      <c r="K1917" s="38"/>
      <c r="L1917" s="3"/>
      <c r="M1917" s="3"/>
      <c r="N1917" s="3"/>
    </row>
    <row r="1918" spans="1:14" ht="60" customHeight="1" x14ac:dyDescent="0.25">
      <c r="A1918" s="16" t="s">
        <v>507</v>
      </c>
      <c r="B1918" s="16">
        <v>91296</v>
      </c>
      <c r="C1918" s="66" t="str">
        <f>VLOOKUP(B1918,IF(A1918="COMPOSICAO",S!$A:$D,I!$A:$D),2,FALSE)</f>
        <v>PORTA DE MADEIRA FRISADA, SEMI-OCA (LEVE OU MÉDIA), 70X210CM, ESPESSURA DE 3CM, INCLUSO DOBRADIÇAS - FORNECIMENTO E INSTALAÇÃO. AF_12/2019</v>
      </c>
      <c r="D1918" s="66"/>
      <c r="E1918" s="66"/>
      <c r="F1918" s="66"/>
      <c r="G1918" s="16" t="str">
        <f>VLOOKUP(B1918,IF(A1918="COMPOSICAO",S!$A:$D,I!$A:$D),3,FALSE)</f>
        <v>UN</v>
      </c>
      <c r="H1918" s="21">
        <f>1</f>
        <v>1</v>
      </c>
      <c r="I1918" s="17">
        <f>IF(A1918="COMPOSICAO",VLOOKUP("TOTAL - "&amp;B1918,COMPOSICAO_AUX_1!$A:$J,10,FALSE),VLOOKUP(B1918,I!$A:$D,4,FALSE))</f>
        <v>438.49999999999994</v>
      </c>
      <c r="J1918" s="37">
        <f>TRUNC(H1918*I1918,2)</f>
        <v>438.5</v>
      </c>
      <c r="K1918" s="38"/>
      <c r="L1918" s="3"/>
      <c r="M1918" s="3"/>
      <c r="N1918" s="3"/>
    </row>
    <row r="1919" spans="1:14" ht="45" customHeight="1" x14ac:dyDescent="0.25">
      <c r="A1919" s="16" t="s">
        <v>507</v>
      </c>
      <c r="B1919" s="16">
        <v>100659</v>
      </c>
      <c r="C1919" s="66" t="str">
        <f>VLOOKUP(B1919,IF(A1919="COMPOSICAO",S!$A:$D,I!$A:$D),2,FALSE)</f>
        <v>ALIZAR DE 5X1,5CM PARA PORTA FIXADO COM PREGOS, PADRÃO MÉDIO - FORNECIMENTO E INSTALAÇÃO. AF_12/2019</v>
      </c>
      <c r="D1919" s="66"/>
      <c r="E1919" s="66"/>
      <c r="F1919" s="66"/>
      <c r="G1919" s="16" t="str">
        <f>VLOOKUP(B1919,IF(A1919="COMPOSICAO",S!$A:$D,I!$A:$D),3,FALSE)</f>
        <v>M</v>
      </c>
      <c r="H1919" s="21">
        <f>9.8</f>
        <v>9.8000000000000007</v>
      </c>
      <c r="I1919" s="17">
        <f>IF(A1919="COMPOSICAO",VLOOKUP("TOTAL - "&amp;B1919,COMPOSICAO_AUX_1!$A:$J,10,FALSE),VLOOKUP(B1919,I!$A:$D,4,FALSE))</f>
        <v>12.63</v>
      </c>
      <c r="J1919" s="37">
        <f>TRUNC(H1919*I1919,2)</f>
        <v>123.77</v>
      </c>
      <c r="K1919" s="38"/>
      <c r="L1919" s="3"/>
      <c r="M1919" s="3"/>
      <c r="N1919" s="3"/>
    </row>
    <row r="1920" spans="1:14" ht="15" customHeight="1" x14ac:dyDescent="0.25">
      <c r="A1920" s="22" t="s">
        <v>508</v>
      </c>
      <c r="B1920" s="23"/>
      <c r="C1920" s="23"/>
      <c r="D1920" s="23"/>
      <c r="E1920" s="23"/>
      <c r="F1920" s="23"/>
      <c r="G1920" s="24"/>
      <c r="H1920" s="25"/>
      <c r="I1920" s="18"/>
      <c r="J1920" s="37">
        <f>SUM(J1916:K1919)</f>
        <v>975.72</v>
      </c>
      <c r="K1920" s="38"/>
    </row>
    <row r="1921" spans="1:14" ht="15" customHeight="1" x14ac:dyDescent="0.25">
      <c r="A1921" s="22" t="str">
        <f>"TAXA DE BDI ("&amp;BDI&amp;" %)"</f>
        <v>TAXA DE BDI (20,34 %)</v>
      </c>
      <c r="B1921" s="23"/>
      <c r="C1921" s="23"/>
      <c r="D1921" s="23"/>
      <c r="E1921" s="23"/>
      <c r="F1921" s="23"/>
      <c r="G1921" s="24"/>
      <c r="H1921" s="25"/>
      <c r="I1921" s="18"/>
      <c r="J1921" s="37">
        <f>ROUND(J1920*(BDI/100),2)</f>
        <v>198.46</v>
      </c>
      <c r="K1921" s="38"/>
    </row>
    <row r="1922" spans="1:14" ht="15" customHeight="1" x14ac:dyDescent="0.25">
      <c r="A1922" s="22" t="s">
        <v>713</v>
      </c>
      <c r="B1922" s="23"/>
      <c r="C1922" s="23"/>
      <c r="D1922" s="23"/>
      <c r="E1922" s="23"/>
      <c r="F1922" s="23"/>
      <c r="G1922" s="24"/>
      <c r="H1922" s="25"/>
      <c r="I1922" s="18"/>
      <c r="J1922" s="37">
        <f>SUM(J1920:K1921)</f>
        <v>1174.18</v>
      </c>
      <c r="K1922" s="38"/>
    </row>
    <row r="1923" spans="1:14" ht="15" customHeight="1" x14ac:dyDescent="0.25">
      <c r="A1923" s="3"/>
      <c r="B1923" s="3"/>
      <c r="C1923" s="3"/>
      <c r="D1923" s="3"/>
      <c r="E1923" s="3"/>
      <c r="F1923" s="3"/>
      <c r="G1923" s="3"/>
      <c r="H1923" s="3"/>
      <c r="I1923" s="3"/>
      <c r="J1923" s="3"/>
      <c r="K1923" s="3"/>
    </row>
    <row r="1924" spans="1:14" ht="15" customHeight="1" x14ac:dyDescent="0.25">
      <c r="A1924" s="10" t="s">
        <v>502</v>
      </c>
      <c r="B1924" s="10" t="s">
        <v>32</v>
      </c>
      <c r="C1924" s="70" t="s">
        <v>8</v>
      </c>
      <c r="D1924" s="71"/>
      <c r="E1924" s="71"/>
      <c r="F1924" s="71"/>
      <c r="G1924" s="6" t="s">
        <v>33</v>
      </c>
      <c r="H1924" s="6" t="s">
        <v>503</v>
      </c>
      <c r="I1924" s="6" t="s">
        <v>504</v>
      </c>
      <c r="J1924" s="44" t="s">
        <v>10</v>
      </c>
      <c r="K1924" s="45"/>
    </row>
    <row r="1925" spans="1:14" ht="90" customHeight="1" x14ac:dyDescent="0.25">
      <c r="A1925" s="6" t="s">
        <v>707</v>
      </c>
      <c r="B1925" s="6">
        <v>91332</v>
      </c>
      <c r="C1925" s="76" t="str">
        <f>VLOOKUP(B1925,S!$A:$D,2,FALSE)</f>
        <v>KIT DE PORTA DE MADEIRA FRISADA, SEMI-OCA (LEVE OU MÉDIA), PADRÃO MÉDIO, 80X210CM, ESPESSURA DE 3,5CM, ITENS INCLUSOS: DOBRADIÇAS, MONTAGEM E INSTALAÇÃO DO BATENTE, SEM FECHADURA - FORNECIMENTO E INSTALAÇÃO. AF_12/2019</v>
      </c>
      <c r="D1925" s="76"/>
      <c r="E1925" s="76"/>
      <c r="F1925" s="77"/>
      <c r="G1925" s="6" t="str">
        <f>VLOOKUP(B1925,S!$A:$D,3,FALSE)</f>
        <v>UN</v>
      </c>
      <c r="H1925" s="20"/>
      <c r="I1925" s="20">
        <f>J1929</f>
        <v>1015.01</v>
      </c>
      <c r="J1925" s="64"/>
      <c r="K1925" s="65"/>
      <c r="L1925" s="20">
        <f>VLOOKUP(B1925,S!$A:$D,4,FALSE)</f>
        <v>1015.01</v>
      </c>
      <c r="M1925" s="6" t="str">
        <f>IF(ROUND((L1925-I1925),2)=0,"OK, confere com a tabela.",IF(ROUND((L1925-I1925),2)&lt;0,"ACIMA ("&amp;TEXT(ROUND(I1925*100/L1925,4),"0,0000")&amp;" %) da tabela.","ABAIXO ("&amp;TEXT(ROUND(I1925*100/L1925,4),"0,0000")&amp;" %) da tabela."))</f>
        <v>OK, confere com a tabela.</v>
      </c>
    </row>
    <row r="1926" spans="1:14" ht="45" customHeight="1" x14ac:dyDescent="0.25">
      <c r="A1926" s="16" t="s">
        <v>507</v>
      </c>
      <c r="B1926" s="16">
        <v>90806</v>
      </c>
      <c r="C1926" s="66" t="str">
        <f>VLOOKUP(B1926,IF(A1926="COMPOSICAO",S!$A:$D,I!$A:$D),2,FALSE)</f>
        <v>BATENTE PARA PORTA DE MADEIRA, FIXAÇÃO COM ARGAMASSA, PADRÃO MÉDIO - FORNECIMENTO E INSTALAÇÃO. AF_12/2019</v>
      </c>
      <c r="D1926" s="66"/>
      <c r="E1926" s="66"/>
      <c r="F1926" s="66"/>
      <c r="G1926" s="16" t="str">
        <f>VLOOKUP(B1926,IF(A1926="COMPOSICAO",S!$A:$D,I!$A:$D),3,FALSE)</f>
        <v>UN</v>
      </c>
      <c r="H1926" s="21">
        <f>1</f>
        <v>1</v>
      </c>
      <c r="I1926" s="17">
        <f>IF(A1926="COMPOSICAO",VLOOKUP("TOTAL - "&amp;B1926,COMPOSICAO_AUX_1!$A:$J,10,FALSE),VLOOKUP(B1926,I!$A:$D,4,FALSE))</f>
        <v>413.45000000000005</v>
      </c>
      <c r="J1926" s="37">
        <f>TRUNC(H1926*I1926,2)</f>
        <v>413.45</v>
      </c>
      <c r="K1926" s="38"/>
      <c r="L1926" s="3"/>
      <c r="M1926" s="3"/>
      <c r="N1926" s="3"/>
    </row>
    <row r="1927" spans="1:14" ht="60" customHeight="1" x14ac:dyDescent="0.25">
      <c r="A1927" s="16" t="s">
        <v>507</v>
      </c>
      <c r="B1927" s="16">
        <v>91297</v>
      </c>
      <c r="C1927" s="66" t="str">
        <f>VLOOKUP(B1927,IF(A1927="COMPOSICAO",S!$A:$D,I!$A:$D),2,FALSE)</f>
        <v>PORTA DE MADEIRA FRISADA, SEMI-OCA (LEVE OU MÉDIA), 80X210CM, ESPESSURA DE 3,5CM, INCLUSO DOBRADIÇAS - FORNECIMENTO E INSTALAÇÃO. AF_12/2019</v>
      </c>
      <c r="D1927" s="66"/>
      <c r="E1927" s="66"/>
      <c r="F1927" s="66"/>
      <c r="G1927" s="16" t="str">
        <f>VLOOKUP(B1927,IF(A1927="COMPOSICAO",S!$A:$D,I!$A:$D),3,FALSE)</f>
        <v>UN</v>
      </c>
      <c r="H1927" s="21">
        <f>1</f>
        <v>1</v>
      </c>
      <c r="I1927" s="17">
        <f>IF(A1927="COMPOSICAO",VLOOKUP("TOTAL - "&amp;B1927,COMPOSICAO_AUX_1!$A:$J,10,FALSE),VLOOKUP(B1927,I!$A:$D,4,FALSE))</f>
        <v>475.26</v>
      </c>
      <c r="J1927" s="37">
        <f>TRUNC(H1927*I1927,2)</f>
        <v>475.26</v>
      </c>
      <c r="K1927" s="38"/>
      <c r="L1927" s="3"/>
      <c r="M1927" s="3"/>
      <c r="N1927" s="3"/>
    </row>
    <row r="1928" spans="1:14" ht="45" customHeight="1" x14ac:dyDescent="0.25">
      <c r="A1928" s="16" t="s">
        <v>507</v>
      </c>
      <c r="B1928" s="16">
        <v>100659</v>
      </c>
      <c r="C1928" s="66" t="str">
        <f>VLOOKUP(B1928,IF(A1928="COMPOSICAO",S!$A:$D,I!$A:$D),2,FALSE)</f>
        <v>ALIZAR DE 5X1,5CM PARA PORTA FIXADO COM PREGOS, PADRÃO MÉDIO - FORNECIMENTO E INSTALAÇÃO. AF_12/2019</v>
      </c>
      <c r="D1928" s="66"/>
      <c r="E1928" s="66"/>
      <c r="F1928" s="66"/>
      <c r="G1928" s="16" t="str">
        <f>VLOOKUP(B1928,IF(A1928="COMPOSICAO",S!$A:$D,I!$A:$D),3,FALSE)</f>
        <v>M</v>
      </c>
      <c r="H1928" s="21">
        <f>10</f>
        <v>10</v>
      </c>
      <c r="I1928" s="17">
        <f>IF(A1928="COMPOSICAO",VLOOKUP("TOTAL - "&amp;B1928,COMPOSICAO_AUX_1!$A:$J,10,FALSE),VLOOKUP(B1928,I!$A:$D,4,FALSE))</f>
        <v>12.63</v>
      </c>
      <c r="J1928" s="37">
        <f>TRUNC(H1928*I1928,2)</f>
        <v>126.3</v>
      </c>
      <c r="K1928" s="38"/>
      <c r="L1928" s="3"/>
      <c r="M1928" s="3"/>
      <c r="N1928" s="3"/>
    </row>
    <row r="1929" spans="1:14" ht="15" customHeight="1" x14ac:dyDescent="0.25">
      <c r="A1929" s="22" t="s">
        <v>508</v>
      </c>
      <c r="B1929" s="23"/>
      <c r="C1929" s="23"/>
      <c r="D1929" s="23"/>
      <c r="E1929" s="23"/>
      <c r="F1929" s="23"/>
      <c r="G1929" s="24"/>
      <c r="H1929" s="25"/>
      <c r="I1929" s="18"/>
      <c r="J1929" s="37">
        <f>SUM(J1925:K1928)</f>
        <v>1015.01</v>
      </c>
      <c r="K1929" s="38"/>
    </row>
    <row r="1930" spans="1:14" ht="15" customHeight="1" x14ac:dyDescent="0.25">
      <c r="A1930" s="22" t="str">
        <f>"TAXA DE BDI ("&amp;BDI&amp;" %)"</f>
        <v>TAXA DE BDI (20,34 %)</v>
      </c>
      <c r="B1930" s="23"/>
      <c r="C1930" s="23"/>
      <c r="D1930" s="23"/>
      <c r="E1930" s="23"/>
      <c r="F1930" s="23"/>
      <c r="G1930" s="24"/>
      <c r="H1930" s="25"/>
      <c r="I1930" s="18"/>
      <c r="J1930" s="37">
        <f>ROUND(J1929*(BDI/100),2)</f>
        <v>206.45</v>
      </c>
      <c r="K1930" s="38"/>
    </row>
    <row r="1931" spans="1:14" ht="15" customHeight="1" x14ac:dyDescent="0.25">
      <c r="A1931" s="22" t="s">
        <v>714</v>
      </c>
      <c r="B1931" s="23"/>
      <c r="C1931" s="23"/>
      <c r="D1931" s="23"/>
      <c r="E1931" s="23"/>
      <c r="F1931" s="23"/>
      <c r="G1931" s="24"/>
      <c r="H1931" s="25"/>
      <c r="I1931" s="18"/>
      <c r="J1931" s="37">
        <f>SUM(J1929:K1930)</f>
        <v>1221.46</v>
      </c>
      <c r="K1931" s="38"/>
    </row>
    <row r="1932" spans="1:14" ht="15" customHeight="1" x14ac:dyDescent="0.25">
      <c r="A1932" s="3"/>
      <c r="B1932" s="3"/>
      <c r="C1932" s="3"/>
      <c r="D1932" s="3"/>
      <c r="E1932" s="3"/>
      <c r="F1932" s="3"/>
      <c r="G1932" s="3"/>
      <c r="H1932" s="3"/>
      <c r="I1932" s="3"/>
      <c r="J1932" s="3"/>
      <c r="K1932" s="3"/>
    </row>
    <row r="1933" spans="1:14" ht="15" customHeight="1" x14ac:dyDescent="0.25">
      <c r="A1933" s="10" t="s">
        <v>502</v>
      </c>
      <c r="B1933" s="10" t="s">
        <v>32</v>
      </c>
      <c r="C1933" s="70" t="s">
        <v>8</v>
      </c>
      <c r="D1933" s="71"/>
      <c r="E1933" s="71"/>
      <c r="F1933" s="71"/>
      <c r="G1933" s="6" t="s">
        <v>33</v>
      </c>
      <c r="H1933" s="6" t="s">
        <v>503</v>
      </c>
      <c r="I1933" s="6" t="s">
        <v>504</v>
      </c>
      <c r="J1933" s="44" t="s">
        <v>10</v>
      </c>
      <c r="K1933" s="45"/>
    </row>
    <row r="1934" spans="1:14" ht="45" customHeight="1" x14ac:dyDescent="0.25">
      <c r="A1934" s="6" t="s">
        <v>707</v>
      </c>
      <c r="B1934" s="6">
        <v>100702</v>
      </c>
      <c r="C1934" s="76" t="str">
        <f>VLOOKUP(B1934,S!$A:$D,2,FALSE)</f>
        <v>PORTA DE CORRER DE ALUMÍNIO, COM DUAS FOLHAS PARA VIDRO, INCLUSO VIDRO LISO INCOLOR, FECHADURA E PUXADOR, SEM ALIZAR. AF_12/2019</v>
      </c>
      <c r="D1934" s="76"/>
      <c r="E1934" s="76"/>
      <c r="F1934" s="77"/>
      <c r="G1934" s="6" t="str">
        <f>VLOOKUP(B1934,S!$A:$D,3,FALSE)</f>
        <v>M2</v>
      </c>
      <c r="H1934" s="20"/>
      <c r="I1934" s="20">
        <f>J1941</f>
        <v>384.96999999999997</v>
      </c>
      <c r="J1934" s="64"/>
      <c r="K1934" s="65"/>
      <c r="L1934" s="20">
        <f>VLOOKUP(B1934,S!$A:$D,4,FALSE)</f>
        <v>384.97</v>
      </c>
      <c r="M1934" s="6" t="str">
        <f>IF(ROUND((L1934-I1934),2)=0,"OK, confere com a tabela.",IF(ROUND((L1934-I1934),2)&lt;0,"ACIMA ("&amp;TEXT(ROUND(I1934*100/L1934,4),"0,0000")&amp;" %) da tabela.","ABAIXO ("&amp;TEXT(ROUND(I1934*100/L1934,4),"0,0000")&amp;" %) da tabela."))</f>
        <v>OK, confere com a tabela.</v>
      </c>
    </row>
    <row r="1935" spans="1:14" ht="30" customHeight="1" x14ac:dyDescent="0.25">
      <c r="A1935" s="16" t="s">
        <v>506</v>
      </c>
      <c r="B1935" s="16">
        <v>142</v>
      </c>
      <c r="C1935" s="66" t="str">
        <f>VLOOKUP(B1935,IF(A1935="COMPOSICAO",S!$A:$D,I!$A:$D),2,FALSE)</f>
        <v>SELANTE ELASTICO MONOCOMPONENTE A BASE DE POLIURETANO (PU) PARA JUNTAS DIVERSAS</v>
      </c>
      <c r="D1935" s="66"/>
      <c r="E1935" s="66"/>
      <c r="F1935" s="66"/>
      <c r="G1935" s="16" t="str">
        <f>VLOOKUP(B1935,IF(A1935="COMPOSICAO",S!$A:$D,I!$A:$D),3,FALSE)</f>
        <v>310ML</v>
      </c>
      <c r="H1935" s="21">
        <f>0.0637</f>
        <v>6.3700000000000007E-2</v>
      </c>
      <c r="I1935" s="17">
        <f>IF(A1935="COMPOSICAO",VLOOKUP("TOTAL - "&amp;B1935,COMPOSICAO_AUX_1!$A:$J,10,FALSE),VLOOKUP(B1935,I!$A:$D,4,FALSE))</f>
        <v>34.479999999999997</v>
      </c>
      <c r="J1935" s="37">
        <f t="shared" ref="J1935:J1940" si="41">TRUNC(H1935*I1935,2)</f>
        <v>2.19</v>
      </c>
      <c r="K1935" s="38"/>
      <c r="L1935" s="3"/>
      <c r="M1935" s="3"/>
      <c r="N1935" s="3"/>
    </row>
    <row r="1936" spans="1:14" ht="60" customHeight="1" x14ac:dyDescent="0.25">
      <c r="A1936" s="16" t="s">
        <v>506</v>
      </c>
      <c r="B1936" s="16">
        <v>4922</v>
      </c>
      <c r="C1936" s="66" t="str">
        <f>VLOOKUP(B1936,IF(A1936="COMPOSICAO",S!$A:$D,I!$A:$D),2,FALSE)</f>
        <v>PORTA DE CORRER EM ALUMINIO, DUAS FOLHAS MOVEIS COM VIDRO, FECHADURA E PUXADOR EMBUTIDO, ACABAMENTO ANODIZADO NATURAL, SEM GUARNICAO/ALIZAR/VISTA</v>
      </c>
      <c r="D1936" s="66"/>
      <c r="E1936" s="66"/>
      <c r="F1936" s="66"/>
      <c r="G1936" s="16" t="str">
        <f>VLOOKUP(B1936,IF(A1936="COMPOSICAO",S!$A:$D,I!$A:$D),3,FALSE)</f>
        <v>M2</v>
      </c>
      <c r="H1936" s="21">
        <f>1</f>
        <v>1</v>
      </c>
      <c r="I1936" s="17">
        <f>IF(A1936="COMPOSICAO",VLOOKUP("TOTAL - "&amp;B1936,COMPOSICAO_AUX_1!$A:$J,10,FALSE),VLOOKUP(B1936,I!$A:$D,4,FALSE))</f>
        <v>323.38</v>
      </c>
      <c r="J1936" s="37">
        <f t="shared" si="41"/>
        <v>323.38</v>
      </c>
      <c r="K1936" s="38"/>
      <c r="L1936" s="3"/>
      <c r="M1936" s="3"/>
      <c r="N1936" s="3"/>
    </row>
    <row r="1937" spans="1:14" ht="45" customHeight="1" x14ac:dyDescent="0.25">
      <c r="A1937" s="16" t="s">
        <v>506</v>
      </c>
      <c r="B1937" s="16">
        <v>7568</v>
      </c>
      <c r="C1937" s="66" t="str">
        <f>VLOOKUP(B1937,IF(A1937="COMPOSICAO",S!$A:$D,I!$A:$D),2,FALSE)</f>
        <v>BUCHA DE NYLON SEM ABA S10, COM PARAFUSO DE 6,10 X 65 MM EM ACO ZINCADO COM ROSCA SOBERBA, CABECA CHATA E FENDA PHILLIPS</v>
      </c>
      <c r="D1937" s="66"/>
      <c r="E1937" s="66"/>
      <c r="F1937" s="66"/>
      <c r="G1937" s="16" t="str">
        <f>VLOOKUP(B1937,IF(A1937="COMPOSICAO",S!$A:$D,I!$A:$D),3,FALSE)</f>
        <v>UN</v>
      </c>
      <c r="H1937" s="21">
        <f>4.72</f>
        <v>4.72</v>
      </c>
      <c r="I1937" s="17">
        <f>IF(A1937="COMPOSICAO",VLOOKUP("TOTAL - "&amp;B1937,COMPOSICAO_AUX_1!$A:$J,10,FALSE),VLOOKUP(B1937,I!$A:$D,4,FALSE))</f>
        <v>0.92</v>
      </c>
      <c r="J1937" s="37">
        <f t="shared" si="41"/>
        <v>4.34</v>
      </c>
      <c r="K1937" s="38"/>
      <c r="L1937" s="3"/>
      <c r="M1937" s="3"/>
      <c r="N1937" s="3"/>
    </row>
    <row r="1938" spans="1:14" ht="60" customHeight="1" x14ac:dyDescent="0.25">
      <c r="A1938" s="16" t="s">
        <v>506</v>
      </c>
      <c r="B1938" s="16">
        <v>36888</v>
      </c>
      <c r="C1938" s="66" t="str">
        <f>VLOOKUP(B1938,IF(A1938="COMPOSICAO",S!$A:$D,I!$A:$D),2,FALSE)</f>
        <v>GUARNICAO / MOLDURA / ARREMATE DE ACABAMENTO PARA ESQUADRIA, EM ALUMINIO PERFIL 25, ACABAMENTO ANODIZADO BRANCO OU BRILHANTE, PARA 1 FACE</v>
      </c>
      <c r="D1938" s="66"/>
      <c r="E1938" s="66"/>
      <c r="F1938" s="66"/>
      <c r="G1938" s="16" t="str">
        <f>VLOOKUP(B1938,IF(A1938="COMPOSICAO",S!$A:$D,I!$A:$D),3,FALSE)</f>
        <v>M</v>
      </c>
      <c r="H1938" s="21">
        <f>2.202</f>
        <v>2.202</v>
      </c>
      <c r="I1938" s="17">
        <f>IF(A1938="COMPOSICAO",VLOOKUP("TOTAL - "&amp;B1938,COMPOSICAO_AUX_1!$A:$J,10,FALSE),VLOOKUP(B1938,I!$A:$D,4,FALSE))</f>
        <v>20.77</v>
      </c>
      <c r="J1938" s="37">
        <f t="shared" si="41"/>
        <v>45.73</v>
      </c>
      <c r="K1938" s="38"/>
      <c r="L1938" s="3"/>
      <c r="M1938" s="3"/>
      <c r="N1938" s="3"/>
    </row>
    <row r="1939" spans="1:14" ht="15" customHeight="1" x14ac:dyDescent="0.25">
      <c r="A1939" s="16" t="s">
        <v>507</v>
      </c>
      <c r="B1939" s="16">
        <v>88309</v>
      </c>
      <c r="C1939" s="66" t="str">
        <f>VLOOKUP(B1939,IF(A1939="COMPOSICAO",S!$A:$D,I!$A:$D),2,FALSE)</f>
        <v>PEDREIRO COM ENCARGOS COMPLEMENTARES</v>
      </c>
      <c r="D1939" s="66"/>
      <c r="E1939" s="66"/>
      <c r="F1939" s="66"/>
      <c r="G1939" s="16" t="str">
        <f>VLOOKUP(B1939,IF(A1939="COMPOSICAO",S!$A:$D,I!$A:$D),3,FALSE)</f>
        <v>H</v>
      </c>
      <c r="H1939" s="21">
        <f>0.282</f>
        <v>0.28199999999999997</v>
      </c>
      <c r="I1939" s="17">
        <f>IF(A1939="COMPOSICAO",VLOOKUP("TOTAL - "&amp;B1939,COMPOSICAO_AUX_1!$A:$J,10,FALSE),VLOOKUP(B1939,I!$A:$D,4,FALSE))</f>
        <v>23.539999999999996</v>
      </c>
      <c r="J1939" s="37">
        <f t="shared" si="41"/>
        <v>6.63</v>
      </c>
      <c r="K1939" s="38"/>
      <c r="L1939" s="3"/>
      <c r="M1939" s="3"/>
      <c r="N1939" s="3"/>
    </row>
    <row r="1940" spans="1:14" ht="15" customHeight="1" x14ac:dyDescent="0.25">
      <c r="A1940" s="16" t="s">
        <v>507</v>
      </c>
      <c r="B1940" s="16">
        <v>88316</v>
      </c>
      <c r="C1940" s="66" t="str">
        <f>VLOOKUP(B1940,IF(A1940="COMPOSICAO",S!$A:$D,I!$A:$D),2,FALSE)</f>
        <v>SERVENTE COM ENCARGOS COMPLEMENTARES</v>
      </c>
      <c r="D1940" s="66"/>
      <c r="E1940" s="66"/>
      <c r="F1940" s="66"/>
      <c r="G1940" s="16" t="str">
        <f>VLOOKUP(B1940,IF(A1940="COMPOSICAO",S!$A:$D,I!$A:$D),3,FALSE)</f>
        <v>H</v>
      </c>
      <c r="H1940" s="21">
        <f>0.141</f>
        <v>0.14099999999999999</v>
      </c>
      <c r="I1940" s="17">
        <f>IF(A1940="COMPOSICAO",VLOOKUP("TOTAL - "&amp;B1940,COMPOSICAO_AUX_1!$A:$J,10,FALSE),VLOOKUP(B1940,I!$A:$D,4,FALSE))</f>
        <v>19.150000000000002</v>
      </c>
      <c r="J1940" s="37">
        <f t="shared" si="41"/>
        <v>2.7</v>
      </c>
      <c r="K1940" s="38"/>
      <c r="L1940" s="3"/>
      <c r="M1940" s="3"/>
      <c r="N1940" s="3"/>
    </row>
    <row r="1941" spans="1:14" ht="15" customHeight="1" x14ac:dyDescent="0.25">
      <c r="A1941" s="22" t="s">
        <v>508</v>
      </c>
      <c r="B1941" s="23"/>
      <c r="C1941" s="23"/>
      <c r="D1941" s="23"/>
      <c r="E1941" s="23"/>
      <c r="F1941" s="23"/>
      <c r="G1941" s="24"/>
      <c r="H1941" s="25"/>
      <c r="I1941" s="18"/>
      <c r="J1941" s="37">
        <f>SUM(J1934:K1940)</f>
        <v>384.96999999999997</v>
      </c>
      <c r="K1941" s="38"/>
    </row>
    <row r="1942" spans="1:14" ht="15" customHeight="1" x14ac:dyDescent="0.25">
      <c r="A1942" s="22" t="str">
        <f>"TAXA DE BDI ("&amp;BDI&amp;" %)"</f>
        <v>TAXA DE BDI (20,34 %)</v>
      </c>
      <c r="B1942" s="23"/>
      <c r="C1942" s="23"/>
      <c r="D1942" s="23"/>
      <c r="E1942" s="23"/>
      <c r="F1942" s="23"/>
      <c r="G1942" s="24"/>
      <c r="H1942" s="25"/>
      <c r="I1942" s="18"/>
      <c r="J1942" s="37">
        <f>ROUND(J1941*(BDI/100),2)</f>
        <v>78.3</v>
      </c>
      <c r="K1942" s="38"/>
    </row>
    <row r="1943" spans="1:14" ht="15" customHeight="1" x14ac:dyDescent="0.25">
      <c r="A1943" s="22" t="s">
        <v>715</v>
      </c>
      <c r="B1943" s="23"/>
      <c r="C1943" s="23"/>
      <c r="D1943" s="23"/>
      <c r="E1943" s="23"/>
      <c r="F1943" s="23"/>
      <c r="G1943" s="24"/>
      <c r="H1943" s="25"/>
      <c r="I1943" s="18"/>
      <c r="J1943" s="37">
        <f>SUM(J1941:K1942)</f>
        <v>463.27</v>
      </c>
      <c r="K1943" s="38"/>
    </row>
    <row r="1944" spans="1:14" ht="15" customHeight="1" x14ac:dyDescent="0.25">
      <c r="A1944" s="3"/>
      <c r="B1944" s="3"/>
      <c r="C1944" s="3"/>
      <c r="D1944" s="3"/>
      <c r="E1944" s="3"/>
      <c r="F1944" s="3"/>
      <c r="G1944" s="3"/>
      <c r="H1944" s="3"/>
      <c r="I1944" s="3"/>
      <c r="J1944" s="3"/>
      <c r="K1944" s="3"/>
    </row>
    <row r="1945" spans="1:14" ht="15" customHeight="1" x14ac:dyDescent="0.25">
      <c r="A1945" s="10" t="s">
        <v>502</v>
      </c>
      <c r="B1945" s="10" t="s">
        <v>32</v>
      </c>
      <c r="C1945" s="70" t="s">
        <v>8</v>
      </c>
      <c r="D1945" s="71"/>
      <c r="E1945" s="71"/>
      <c r="F1945" s="71"/>
      <c r="G1945" s="6" t="s">
        <v>33</v>
      </c>
      <c r="H1945" s="6" t="s">
        <v>503</v>
      </c>
      <c r="I1945" s="6" t="s">
        <v>504</v>
      </c>
      <c r="J1945" s="44" t="s">
        <v>10</v>
      </c>
      <c r="K1945" s="45"/>
    </row>
    <row r="1946" spans="1:14" ht="60" customHeight="1" x14ac:dyDescent="0.25">
      <c r="A1946" s="6" t="s">
        <v>707</v>
      </c>
      <c r="B1946" s="6">
        <v>90831</v>
      </c>
      <c r="C1946" s="76" t="str">
        <f>VLOOKUP(B1946,S!$A:$D,2,FALSE)</f>
        <v>FECHADURA DE EMBUTIR PARA PORTA DE BANHEIRO, COMPLETA, ACABAMENTO PADRÃO MÉDIO, INCLUSO EXECUÇÃO DE FURO - FORNECIMENTO E INSTALAÇÃO. AF_12/2019</v>
      </c>
      <c r="D1946" s="76"/>
      <c r="E1946" s="76"/>
      <c r="F1946" s="77"/>
      <c r="G1946" s="6" t="str">
        <f>VLOOKUP(B1946,S!$A:$D,3,FALSE)</f>
        <v>UN</v>
      </c>
      <c r="H1946" s="20"/>
      <c r="I1946" s="20">
        <f>J1950</f>
        <v>139.61999999999998</v>
      </c>
      <c r="J1946" s="64"/>
      <c r="K1946" s="65"/>
      <c r="L1946" s="20">
        <f>VLOOKUP(B1946,S!$A:$D,4,FALSE)</f>
        <v>139.62</v>
      </c>
      <c r="M1946" s="6" t="str">
        <f>IF(ROUND((L1946-I1946),2)=0,"OK, confere com a tabela.",IF(ROUND((L1946-I1946),2)&lt;0,"ACIMA ("&amp;TEXT(ROUND(I1946*100/L1946,4),"0,0000")&amp;" %) da tabela.","ABAIXO ("&amp;TEXT(ROUND(I1946*100/L1946,4),"0,0000")&amp;" %) da tabela."))</f>
        <v>OK, confere com a tabela.</v>
      </c>
    </row>
    <row r="1947" spans="1:14" ht="75" customHeight="1" x14ac:dyDescent="0.25">
      <c r="A1947" s="16" t="s">
        <v>506</v>
      </c>
      <c r="B1947" s="16">
        <v>3099</v>
      </c>
      <c r="C1947" s="66" t="str">
        <f>VLOOKUP(B1947,IF(A1947="COMPOSICAO",S!$A:$D,I!$A:$D),2,FALSE)</f>
        <v>FECHADURA ROSETA REDONDA PARA PORTA DE BANHEIRO, EM ACO INOX (MAQUINA, TESTA E CONTRA-TESTA) E EM ZAMAC (MACANETA, LINGUETA E TRINCOS) COM ACABAMENTO CROMADO, MAQUINA DE 55 MM, INCLUINDO CHAVE TIPO TRANQUETA</v>
      </c>
      <c r="D1947" s="66"/>
      <c r="E1947" s="66"/>
      <c r="F1947" s="66"/>
      <c r="G1947" s="16" t="str">
        <f>VLOOKUP(B1947,IF(A1947="COMPOSICAO",S!$A:$D,I!$A:$D),3,FALSE)</f>
        <v>CJ</v>
      </c>
      <c r="H1947" s="21">
        <f>1</f>
        <v>1</v>
      </c>
      <c r="I1947" s="17">
        <f>IF(A1947="COMPOSICAO",VLOOKUP("TOTAL - "&amp;B1947,COMPOSICAO_AUX_1!$A:$J,10,FALSE),VLOOKUP(B1947,I!$A:$D,4,FALSE))</f>
        <v>115.63</v>
      </c>
      <c r="J1947" s="37">
        <f>TRUNC(H1947*I1947,2)</f>
        <v>115.63</v>
      </c>
      <c r="K1947" s="38"/>
      <c r="L1947" s="3"/>
      <c r="M1947" s="3"/>
      <c r="N1947" s="3"/>
    </row>
    <row r="1948" spans="1:14" ht="30" customHeight="1" x14ac:dyDescent="0.25">
      <c r="A1948" s="16" t="s">
        <v>507</v>
      </c>
      <c r="B1948" s="16">
        <v>88261</v>
      </c>
      <c r="C1948" s="66" t="str">
        <f>VLOOKUP(B1948,IF(A1948="COMPOSICAO",S!$A:$D,I!$A:$D),2,FALSE)</f>
        <v>CARPINTEIRO DE ESQUADRIA COM ENCARGOS COMPLEMENTARES</v>
      </c>
      <c r="D1948" s="66"/>
      <c r="E1948" s="66"/>
      <c r="F1948" s="66"/>
      <c r="G1948" s="16" t="str">
        <f>VLOOKUP(B1948,IF(A1948="COMPOSICAO",S!$A:$D,I!$A:$D),3,FALSE)</f>
        <v>H</v>
      </c>
      <c r="H1948" s="21">
        <f>0.767</f>
        <v>0.76700000000000002</v>
      </c>
      <c r="I1948" s="17">
        <f>IF(A1948="COMPOSICAO",VLOOKUP("TOTAL - "&amp;B1948,COMPOSICAO_AUX_1!$A:$J,10,FALSE),VLOOKUP(B1948,I!$A:$D,4,FALSE))</f>
        <v>21.699999999999996</v>
      </c>
      <c r="J1948" s="37">
        <f>TRUNC(H1948*I1948,2)</f>
        <v>16.64</v>
      </c>
      <c r="K1948" s="38"/>
      <c r="L1948" s="3"/>
      <c r="M1948" s="3"/>
      <c r="N1948" s="3"/>
    </row>
    <row r="1949" spans="1:14" ht="15" customHeight="1" x14ac:dyDescent="0.25">
      <c r="A1949" s="16" t="s">
        <v>507</v>
      </c>
      <c r="B1949" s="16">
        <v>88316</v>
      </c>
      <c r="C1949" s="66" t="str">
        <f>VLOOKUP(B1949,IF(A1949="COMPOSICAO",S!$A:$D,I!$A:$D),2,FALSE)</f>
        <v>SERVENTE COM ENCARGOS COMPLEMENTARES</v>
      </c>
      <c r="D1949" s="66"/>
      <c r="E1949" s="66"/>
      <c r="F1949" s="66"/>
      <c r="G1949" s="16" t="str">
        <f>VLOOKUP(B1949,IF(A1949="COMPOSICAO",S!$A:$D,I!$A:$D),3,FALSE)</f>
        <v>H</v>
      </c>
      <c r="H1949" s="21">
        <f>0.384</f>
        <v>0.38400000000000001</v>
      </c>
      <c r="I1949" s="17">
        <f>IF(A1949="COMPOSICAO",VLOOKUP("TOTAL - "&amp;B1949,COMPOSICAO_AUX_1!$A:$J,10,FALSE),VLOOKUP(B1949,I!$A:$D,4,FALSE))</f>
        <v>19.150000000000002</v>
      </c>
      <c r="J1949" s="37">
        <f>TRUNC(H1949*I1949,2)</f>
        <v>7.35</v>
      </c>
      <c r="K1949" s="38"/>
      <c r="L1949" s="3"/>
      <c r="M1949" s="3"/>
      <c r="N1949" s="3"/>
    </row>
    <row r="1950" spans="1:14" ht="15" customHeight="1" x14ac:dyDescent="0.25">
      <c r="A1950" s="22" t="s">
        <v>508</v>
      </c>
      <c r="B1950" s="23"/>
      <c r="C1950" s="23"/>
      <c r="D1950" s="23"/>
      <c r="E1950" s="23"/>
      <c r="F1950" s="23"/>
      <c r="G1950" s="24"/>
      <c r="H1950" s="25"/>
      <c r="I1950" s="18"/>
      <c r="J1950" s="37">
        <f>SUM(J1946:K1949)</f>
        <v>139.61999999999998</v>
      </c>
      <c r="K1950" s="38"/>
    </row>
    <row r="1951" spans="1:14" ht="15" customHeight="1" x14ac:dyDescent="0.25">
      <c r="A1951" s="22" t="str">
        <f>"TAXA DE BDI ("&amp;BDI&amp;" %)"</f>
        <v>TAXA DE BDI (20,34 %)</v>
      </c>
      <c r="B1951" s="23"/>
      <c r="C1951" s="23"/>
      <c r="D1951" s="23"/>
      <c r="E1951" s="23"/>
      <c r="F1951" s="23"/>
      <c r="G1951" s="24"/>
      <c r="H1951" s="25"/>
      <c r="I1951" s="18"/>
      <c r="J1951" s="37">
        <f>ROUND(J1950*(BDI/100),2)</f>
        <v>28.4</v>
      </c>
      <c r="K1951" s="38"/>
    </row>
    <row r="1952" spans="1:14" ht="15" customHeight="1" x14ac:dyDescent="0.25">
      <c r="A1952" s="22" t="s">
        <v>716</v>
      </c>
      <c r="B1952" s="23"/>
      <c r="C1952" s="23"/>
      <c r="D1952" s="23"/>
      <c r="E1952" s="23"/>
      <c r="F1952" s="23"/>
      <c r="G1952" s="24"/>
      <c r="H1952" s="25"/>
      <c r="I1952" s="18"/>
      <c r="J1952" s="37">
        <f>SUM(J1950:K1951)</f>
        <v>168.01999999999998</v>
      </c>
      <c r="K1952" s="38"/>
    </row>
    <row r="1953" spans="1:14" ht="15" customHeight="1" x14ac:dyDescent="0.25">
      <c r="A1953" s="3"/>
      <c r="B1953" s="3"/>
      <c r="C1953" s="3"/>
      <c r="D1953" s="3"/>
      <c r="E1953" s="3"/>
      <c r="F1953" s="3"/>
      <c r="G1953" s="3"/>
      <c r="H1953" s="3"/>
      <c r="I1953" s="3"/>
      <c r="J1953" s="3"/>
      <c r="K1953" s="3"/>
    </row>
    <row r="1954" spans="1:14" ht="15" customHeight="1" x14ac:dyDescent="0.25">
      <c r="A1954" s="10" t="s">
        <v>502</v>
      </c>
      <c r="B1954" s="10" t="s">
        <v>32</v>
      </c>
      <c r="C1954" s="70" t="s">
        <v>8</v>
      </c>
      <c r="D1954" s="71"/>
      <c r="E1954" s="71"/>
      <c r="F1954" s="71"/>
      <c r="G1954" s="6" t="s">
        <v>33</v>
      </c>
      <c r="H1954" s="6" t="s">
        <v>503</v>
      </c>
      <c r="I1954" s="6" t="s">
        <v>504</v>
      </c>
      <c r="J1954" s="44" t="s">
        <v>10</v>
      </c>
      <c r="K1954" s="45"/>
    </row>
    <row r="1955" spans="1:14" ht="60" customHeight="1" x14ac:dyDescent="0.25">
      <c r="A1955" s="6" t="s">
        <v>707</v>
      </c>
      <c r="B1955" s="6">
        <v>91304</v>
      </c>
      <c r="C1955" s="76" t="str">
        <f>VLOOKUP(B1955,S!$A:$D,2,FALSE)</f>
        <v>FECHADURA DE EMBUTIR COM CILINDRO, EXTERNA, COMPLETA, ACABAMENTO PADRÃO POPULAR, INCLUSO EXECUÇÃO DE FURO - FORNECIMENTO E INSTALAÇÃO. AF_12/2019</v>
      </c>
      <c r="D1955" s="76"/>
      <c r="E1955" s="76"/>
      <c r="F1955" s="77"/>
      <c r="G1955" s="6" t="str">
        <f>VLOOKUP(B1955,S!$A:$D,3,FALSE)</f>
        <v>UN</v>
      </c>
      <c r="H1955" s="20"/>
      <c r="I1955" s="20">
        <f>J1959</f>
        <v>95.83</v>
      </c>
      <c r="J1955" s="64"/>
      <c r="K1955" s="65"/>
      <c r="L1955" s="20">
        <f>VLOOKUP(B1955,S!$A:$D,4,FALSE)</f>
        <v>95.83</v>
      </c>
      <c r="M1955" s="6" t="str">
        <f>IF(ROUND((L1955-I1955),2)=0,"OK, confere com a tabela.",IF(ROUND((L1955-I1955),2)&lt;0,"ACIMA ("&amp;TEXT(ROUND(I1955*100/L1955,4),"0,0000")&amp;" %) da tabela.","ABAIXO ("&amp;TEXT(ROUND(I1955*100/L1955,4),"0,0000")&amp;" %) da tabela."))</f>
        <v>OK, confere com a tabela.</v>
      </c>
    </row>
    <row r="1956" spans="1:14" ht="75" customHeight="1" x14ac:dyDescent="0.25">
      <c r="A1956" s="16" t="s">
        <v>506</v>
      </c>
      <c r="B1956" s="16">
        <v>3080</v>
      </c>
      <c r="C1956" s="66" t="str">
        <f>VLOOKUP(B1956,IF(A1956="COMPOSICAO",S!$A:$D,I!$A:$D),2,FALSE)</f>
        <v>FECHADURA ESPELHO PARA PORTA EXTERNA, EM ACO INOX (MAQUINA, TESTA E CONTRA-TESTA) E EM ZAMAC (MACANETA, LINGUETA E TRINCOS) COM ACABAMENTO CROMADO, MAQUINA DE 40 MM, INCLUINDO CHAVE TIPO CILINDRO</v>
      </c>
      <c r="D1956" s="66"/>
      <c r="E1956" s="66"/>
      <c r="F1956" s="66"/>
      <c r="G1956" s="16" t="str">
        <f>VLOOKUP(B1956,IF(A1956="COMPOSICAO",S!$A:$D,I!$A:$D),3,FALSE)</f>
        <v>CJ</v>
      </c>
      <c r="H1956" s="21">
        <f>1</f>
        <v>1</v>
      </c>
      <c r="I1956" s="17">
        <f>IF(A1956="COMPOSICAO",VLOOKUP("TOTAL - "&amp;B1956,COMPOSICAO_AUX_1!$A:$J,10,FALSE),VLOOKUP(B1956,I!$A:$D,4,FALSE))</f>
        <v>64.5</v>
      </c>
      <c r="J1956" s="37">
        <f>TRUNC(H1956*I1956,2)</f>
        <v>64.5</v>
      </c>
      <c r="K1956" s="38"/>
      <c r="L1956" s="3"/>
      <c r="M1956" s="3"/>
      <c r="N1956" s="3"/>
    </row>
    <row r="1957" spans="1:14" ht="30" customHeight="1" x14ac:dyDescent="0.25">
      <c r="A1957" s="16" t="s">
        <v>507</v>
      </c>
      <c r="B1957" s="16">
        <v>88261</v>
      </c>
      <c r="C1957" s="66" t="str">
        <f>VLOOKUP(B1957,IF(A1957="COMPOSICAO",S!$A:$D,I!$A:$D),2,FALSE)</f>
        <v>CARPINTEIRO DE ESQUADRIA COM ENCARGOS COMPLEMENTARES</v>
      </c>
      <c r="D1957" s="66"/>
      <c r="E1957" s="66"/>
      <c r="F1957" s="66"/>
      <c r="G1957" s="16" t="str">
        <f>VLOOKUP(B1957,IF(A1957="COMPOSICAO",S!$A:$D,I!$A:$D),3,FALSE)</f>
        <v>H</v>
      </c>
      <c r="H1957" s="21">
        <f>1.002</f>
        <v>1.002</v>
      </c>
      <c r="I1957" s="17">
        <f>IF(A1957="COMPOSICAO",VLOOKUP("TOTAL - "&amp;B1957,COMPOSICAO_AUX_1!$A:$J,10,FALSE),VLOOKUP(B1957,I!$A:$D,4,FALSE))</f>
        <v>21.699999999999996</v>
      </c>
      <c r="J1957" s="37">
        <f>TRUNC(H1957*I1957,2)</f>
        <v>21.74</v>
      </c>
      <c r="K1957" s="38"/>
      <c r="L1957" s="3"/>
      <c r="M1957" s="3"/>
      <c r="N1957" s="3"/>
    </row>
    <row r="1958" spans="1:14" ht="15" customHeight="1" x14ac:dyDescent="0.25">
      <c r="A1958" s="16" t="s">
        <v>507</v>
      </c>
      <c r="B1958" s="16">
        <v>88316</v>
      </c>
      <c r="C1958" s="66" t="str">
        <f>VLOOKUP(B1958,IF(A1958="COMPOSICAO",S!$A:$D,I!$A:$D),2,FALSE)</f>
        <v>SERVENTE COM ENCARGOS COMPLEMENTARES</v>
      </c>
      <c r="D1958" s="66"/>
      <c r="E1958" s="66"/>
      <c r="F1958" s="66"/>
      <c r="G1958" s="16" t="str">
        <f>VLOOKUP(B1958,IF(A1958="COMPOSICAO",S!$A:$D,I!$A:$D),3,FALSE)</f>
        <v>H</v>
      </c>
      <c r="H1958" s="21">
        <f>0.501</f>
        <v>0.501</v>
      </c>
      <c r="I1958" s="17">
        <f>IF(A1958="COMPOSICAO",VLOOKUP("TOTAL - "&amp;B1958,COMPOSICAO_AUX_1!$A:$J,10,FALSE),VLOOKUP(B1958,I!$A:$D,4,FALSE))</f>
        <v>19.150000000000002</v>
      </c>
      <c r="J1958" s="37">
        <f>TRUNC(H1958*I1958,2)</f>
        <v>9.59</v>
      </c>
      <c r="K1958" s="38"/>
      <c r="L1958" s="3"/>
      <c r="M1958" s="3"/>
      <c r="N1958" s="3"/>
    </row>
    <row r="1959" spans="1:14" ht="15" customHeight="1" x14ac:dyDescent="0.25">
      <c r="A1959" s="22" t="s">
        <v>508</v>
      </c>
      <c r="B1959" s="23"/>
      <c r="C1959" s="23"/>
      <c r="D1959" s="23"/>
      <c r="E1959" s="23"/>
      <c r="F1959" s="23"/>
      <c r="G1959" s="24"/>
      <c r="H1959" s="25"/>
      <c r="I1959" s="18"/>
      <c r="J1959" s="37">
        <f>SUM(J1955:K1958)</f>
        <v>95.83</v>
      </c>
      <c r="K1959" s="38"/>
    </row>
    <row r="1960" spans="1:14" ht="15" customHeight="1" x14ac:dyDescent="0.25">
      <c r="A1960" s="22" t="str">
        <f>"TAXA DE BDI ("&amp;BDI&amp;" %)"</f>
        <v>TAXA DE BDI (20,34 %)</v>
      </c>
      <c r="B1960" s="23"/>
      <c r="C1960" s="23"/>
      <c r="D1960" s="23"/>
      <c r="E1960" s="23"/>
      <c r="F1960" s="23"/>
      <c r="G1960" s="24"/>
      <c r="H1960" s="25"/>
      <c r="I1960" s="18"/>
      <c r="J1960" s="37">
        <f>ROUND(J1959*(BDI/100),2)</f>
        <v>19.489999999999998</v>
      </c>
      <c r="K1960" s="38"/>
    </row>
    <row r="1961" spans="1:14" ht="15" customHeight="1" x14ac:dyDescent="0.25">
      <c r="A1961" s="22" t="s">
        <v>717</v>
      </c>
      <c r="B1961" s="23"/>
      <c r="C1961" s="23"/>
      <c r="D1961" s="23"/>
      <c r="E1961" s="23"/>
      <c r="F1961" s="23"/>
      <c r="G1961" s="24"/>
      <c r="H1961" s="25"/>
      <c r="I1961" s="18"/>
      <c r="J1961" s="37">
        <f>SUM(J1959:K1960)</f>
        <v>115.32</v>
      </c>
      <c r="K1961" s="38"/>
    </row>
    <row r="1962" spans="1:14" ht="15" customHeight="1" x14ac:dyDescent="0.25">
      <c r="A1962" s="3"/>
      <c r="B1962" s="3"/>
      <c r="C1962" s="3"/>
      <c r="D1962" s="3"/>
      <c r="E1962" s="3"/>
      <c r="F1962" s="3"/>
      <c r="G1962" s="3"/>
      <c r="H1962" s="3"/>
      <c r="I1962" s="3"/>
      <c r="J1962" s="3"/>
      <c r="K1962" s="3"/>
    </row>
    <row r="1963" spans="1:14" ht="15" customHeight="1" x14ac:dyDescent="0.25">
      <c r="A1963" s="10" t="s">
        <v>502</v>
      </c>
      <c r="B1963" s="10" t="s">
        <v>32</v>
      </c>
      <c r="C1963" s="70" t="s">
        <v>8</v>
      </c>
      <c r="D1963" s="71"/>
      <c r="E1963" s="71"/>
      <c r="F1963" s="71"/>
      <c r="G1963" s="6" t="s">
        <v>33</v>
      </c>
      <c r="H1963" s="6" t="s">
        <v>503</v>
      </c>
      <c r="I1963" s="6" t="s">
        <v>504</v>
      </c>
      <c r="J1963" s="44" t="s">
        <v>10</v>
      </c>
      <c r="K1963" s="45"/>
    </row>
    <row r="1964" spans="1:14" ht="60" customHeight="1" x14ac:dyDescent="0.25">
      <c r="A1964" s="6" t="s">
        <v>707</v>
      </c>
      <c r="B1964" s="6">
        <v>91306</v>
      </c>
      <c r="C1964" s="76" t="str">
        <f>VLOOKUP(B1964,S!$A:$D,2,FALSE)</f>
        <v>FECHADURA DE EMBUTIR PARA PORTAS INTERNAS, COMPLETA, ACABAMENTO PADRÃO MÉDIO, COM EXECUÇÃO DE FURO - FORNECIMENTO E INSTALAÇÃO. AF_12/2019</v>
      </c>
      <c r="D1964" s="76"/>
      <c r="E1964" s="76"/>
      <c r="F1964" s="77"/>
      <c r="G1964" s="6" t="str">
        <f>VLOOKUP(B1964,S!$A:$D,3,FALSE)</f>
        <v>UN</v>
      </c>
      <c r="H1964" s="20"/>
      <c r="I1964" s="20">
        <f>J1968</f>
        <v>139.61999999999998</v>
      </c>
      <c r="J1964" s="64"/>
      <c r="K1964" s="65"/>
      <c r="L1964" s="20">
        <f>VLOOKUP(B1964,S!$A:$D,4,FALSE)</f>
        <v>139.62</v>
      </c>
      <c r="M1964" s="6" t="str">
        <f>IF(ROUND((L1964-I1964),2)=0,"OK, confere com a tabela.",IF(ROUND((L1964-I1964),2)&lt;0,"ACIMA ("&amp;TEXT(ROUND(I1964*100/L1964,4),"0,0000")&amp;" %) da tabela.","ABAIXO ("&amp;TEXT(ROUND(I1964*100/L1964,4),"0,0000")&amp;" %) da tabela."))</f>
        <v>OK, confere com a tabela.</v>
      </c>
    </row>
    <row r="1965" spans="1:14" ht="75" customHeight="1" x14ac:dyDescent="0.25">
      <c r="A1965" s="16" t="s">
        <v>506</v>
      </c>
      <c r="B1965" s="16">
        <v>3093</v>
      </c>
      <c r="C1965" s="66" t="str">
        <f>VLOOKUP(B1965,IF(A1965="COMPOSICAO",S!$A:$D,I!$A:$D),2,FALSE)</f>
        <v>FECHADURA ROSETA REDONDA PARA PORTA INTERNA, EM ACO INOX (MAQUINA, TESTA E CONTRA-TESTA) E EM ZAMAC (MACANETA, LINGUETA E TRINCOS) COM ACABAMENTO CROMADO, MAQUINA DE 55 MM, INCLUINDO CHAVE TIPO INTERNA</v>
      </c>
      <c r="D1965" s="66"/>
      <c r="E1965" s="66"/>
      <c r="F1965" s="66"/>
      <c r="G1965" s="16" t="str">
        <f>VLOOKUP(B1965,IF(A1965="COMPOSICAO",S!$A:$D,I!$A:$D),3,FALSE)</f>
        <v>CJ</v>
      </c>
      <c r="H1965" s="21">
        <f>1</f>
        <v>1</v>
      </c>
      <c r="I1965" s="17">
        <f>IF(A1965="COMPOSICAO",VLOOKUP("TOTAL - "&amp;B1965,COMPOSICAO_AUX_1!$A:$J,10,FALSE),VLOOKUP(B1965,I!$A:$D,4,FALSE))</f>
        <v>115.63</v>
      </c>
      <c r="J1965" s="37">
        <f>TRUNC(H1965*I1965,2)</f>
        <v>115.63</v>
      </c>
      <c r="K1965" s="38"/>
      <c r="L1965" s="3"/>
      <c r="M1965" s="3"/>
      <c r="N1965" s="3"/>
    </row>
    <row r="1966" spans="1:14" ht="30" customHeight="1" x14ac:dyDescent="0.25">
      <c r="A1966" s="16" t="s">
        <v>507</v>
      </c>
      <c r="B1966" s="16">
        <v>88261</v>
      </c>
      <c r="C1966" s="66" t="str">
        <f>VLOOKUP(B1966,IF(A1966="COMPOSICAO",S!$A:$D,I!$A:$D),2,FALSE)</f>
        <v>CARPINTEIRO DE ESQUADRIA COM ENCARGOS COMPLEMENTARES</v>
      </c>
      <c r="D1966" s="66"/>
      <c r="E1966" s="66"/>
      <c r="F1966" s="66"/>
      <c r="G1966" s="16" t="str">
        <f>VLOOKUP(B1966,IF(A1966="COMPOSICAO",S!$A:$D,I!$A:$D),3,FALSE)</f>
        <v>H</v>
      </c>
      <c r="H1966" s="21">
        <f>0.767</f>
        <v>0.76700000000000002</v>
      </c>
      <c r="I1966" s="17">
        <f>IF(A1966="COMPOSICAO",VLOOKUP("TOTAL - "&amp;B1966,COMPOSICAO_AUX_1!$A:$J,10,FALSE),VLOOKUP(B1966,I!$A:$D,4,FALSE))</f>
        <v>21.699999999999996</v>
      </c>
      <c r="J1966" s="37">
        <f>TRUNC(H1966*I1966,2)</f>
        <v>16.64</v>
      </c>
      <c r="K1966" s="38"/>
      <c r="L1966" s="3"/>
      <c r="M1966" s="3"/>
      <c r="N1966" s="3"/>
    </row>
    <row r="1967" spans="1:14" ht="15" customHeight="1" x14ac:dyDescent="0.25">
      <c r="A1967" s="16" t="s">
        <v>507</v>
      </c>
      <c r="B1967" s="16">
        <v>88316</v>
      </c>
      <c r="C1967" s="66" t="str">
        <f>VLOOKUP(B1967,IF(A1967="COMPOSICAO",S!$A:$D,I!$A:$D),2,FALSE)</f>
        <v>SERVENTE COM ENCARGOS COMPLEMENTARES</v>
      </c>
      <c r="D1967" s="66"/>
      <c r="E1967" s="66"/>
      <c r="F1967" s="66"/>
      <c r="G1967" s="16" t="str">
        <f>VLOOKUP(B1967,IF(A1967="COMPOSICAO",S!$A:$D,I!$A:$D),3,FALSE)</f>
        <v>H</v>
      </c>
      <c r="H1967" s="21">
        <f>0.384</f>
        <v>0.38400000000000001</v>
      </c>
      <c r="I1967" s="17">
        <f>IF(A1967="COMPOSICAO",VLOOKUP("TOTAL - "&amp;B1967,COMPOSICAO_AUX_1!$A:$J,10,FALSE),VLOOKUP(B1967,I!$A:$D,4,FALSE))</f>
        <v>19.150000000000002</v>
      </c>
      <c r="J1967" s="37">
        <f>TRUNC(H1967*I1967,2)</f>
        <v>7.35</v>
      </c>
      <c r="K1967" s="38"/>
      <c r="L1967" s="3"/>
      <c r="M1967" s="3"/>
      <c r="N1967" s="3"/>
    </row>
    <row r="1968" spans="1:14" ht="15" customHeight="1" x14ac:dyDescent="0.25">
      <c r="A1968" s="22" t="s">
        <v>508</v>
      </c>
      <c r="B1968" s="23"/>
      <c r="C1968" s="23"/>
      <c r="D1968" s="23"/>
      <c r="E1968" s="23"/>
      <c r="F1968" s="23"/>
      <c r="G1968" s="24"/>
      <c r="H1968" s="25"/>
      <c r="I1968" s="18"/>
      <c r="J1968" s="37">
        <f>SUM(J1964:K1967)</f>
        <v>139.61999999999998</v>
      </c>
      <c r="K1968" s="38"/>
    </row>
    <row r="1969" spans="1:14" ht="15" customHeight="1" x14ac:dyDescent="0.25">
      <c r="A1969" s="22" t="str">
        <f>"TAXA DE BDI ("&amp;BDI&amp;" %)"</f>
        <v>TAXA DE BDI (20,34 %)</v>
      </c>
      <c r="B1969" s="23"/>
      <c r="C1969" s="23"/>
      <c r="D1969" s="23"/>
      <c r="E1969" s="23"/>
      <c r="F1969" s="23"/>
      <c r="G1969" s="24"/>
      <c r="H1969" s="25"/>
      <c r="I1969" s="18"/>
      <c r="J1969" s="37">
        <f>ROUND(J1968*(BDI/100),2)</f>
        <v>28.4</v>
      </c>
      <c r="K1969" s="38"/>
    </row>
    <row r="1970" spans="1:14" ht="15" customHeight="1" x14ac:dyDescent="0.25">
      <c r="A1970" s="22" t="s">
        <v>718</v>
      </c>
      <c r="B1970" s="23"/>
      <c r="C1970" s="23"/>
      <c r="D1970" s="23"/>
      <c r="E1970" s="23"/>
      <c r="F1970" s="23"/>
      <c r="G1970" s="24"/>
      <c r="H1970" s="25"/>
      <c r="I1970" s="18"/>
      <c r="J1970" s="37">
        <f>SUM(J1968:K1969)</f>
        <v>168.01999999999998</v>
      </c>
      <c r="K1970" s="38"/>
    </row>
    <row r="1971" spans="1:14" ht="15" customHeight="1" x14ac:dyDescent="0.25">
      <c r="A1971" s="3"/>
      <c r="B1971" s="3"/>
      <c r="C1971" s="3"/>
      <c r="D1971" s="3"/>
      <c r="E1971" s="3"/>
      <c r="F1971" s="3"/>
      <c r="G1971" s="3"/>
      <c r="H1971" s="3"/>
      <c r="I1971" s="3"/>
      <c r="J1971" s="3"/>
      <c r="K1971" s="3"/>
    </row>
    <row r="1972" spans="1:14" ht="15" customHeight="1" x14ac:dyDescent="0.25">
      <c r="A1972" s="10" t="s">
        <v>502</v>
      </c>
      <c r="B1972" s="10" t="s">
        <v>32</v>
      </c>
      <c r="C1972" s="70" t="s">
        <v>8</v>
      </c>
      <c r="D1972" s="71"/>
      <c r="E1972" s="71"/>
      <c r="F1972" s="71"/>
      <c r="G1972" s="6" t="s">
        <v>33</v>
      </c>
      <c r="H1972" s="6" t="s">
        <v>503</v>
      </c>
      <c r="I1972" s="6" t="s">
        <v>504</v>
      </c>
      <c r="J1972" s="44" t="s">
        <v>10</v>
      </c>
      <c r="K1972" s="45"/>
    </row>
    <row r="1973" spans="1:14" ht="30" customHeight="1" x14ac:dyDescent="0.25">
      <c r="A1973" s="6" t="s">
        <v>536</v>
      </c>
      <c r="B1973" s="6">
        <v>96109</v>
      </c>
      <c r="C1973" s="76" t="str">
        <f>VLOOKUP(B1973,S!$A:$D,2,FALSE)</f>
        <v>FORRO EM PLACAS DE GESSO, PARA AMBIENTES RESIDENCIAIS. AF_05/2017_PS</v>
      </c>
      <c r="D1973" s="76"/>
      <c r="E1973" s="76"/>
      <c r="F1973" s="77"/>
      <c r="G1973" s="6" t="str">
        <f>VLOOKUP(B1973,S!$A:$D,3,FALSE)</f>
        <v>M2</v>
      </c>
      <c r="H1973" s="20"/>
      <c r="I1973" s="20">
        <f>J1981</f>
        <v>40.49</v>
      </c>
      <c r="J1973" s="64"/>
      <c r="K1973" s="65"/>
      <c r="L1973" s="20">
        <f>VLOOKUP(B1973,S!$A:$D,4,FALSE)</f>
        <v>40.49</v>
      </c>
      <c r="M1973" s="6" t="str">
        <f>IF(ROUND((L1973-I1973),2)=0,"OK, confere com a tabela.",IF(ROUND((L1973-I1973),2)&lt;0,"ACIMA ("&amp;TEXT(ROUND(I1973*100/L1973,4),"0,0000")&amp;" %) da tabela.","ABAIXO ("&amp;TEXT(ROUND(I1973*100/L1973,4),"0,0000")&amp;" %) da tabela."))</f>
        <v>OK, confere com a tabela.</v>
      </c>
    </row>
    <row r="1974" spans="1:14" ht="30" customHeight="1" x14ac:dyDescent="0.25">
      <c r="A1974" s="16" t="s">
        <v>506</v>
      </c>
      <c r="B1974" s="16">
        <v>345</v>
      </c>
      <c r="C1974" s="66" t="str">
        <f>VLOOKUP(B1974,IF(A1974="COMPOSICAO",S!$A:$D,I!$A:$D),2,FALSE)</f>
        <v>ARAME GALVANIZADO 18 BWG, D = 1,24MM (0,009 KG/M)</v>
      </c>
      <c r="D1974" s="66"/>
      <c r="E1974" s="66"/>
      <c r="F1974" s="66"/>
      <c r="G1974" s="16" t="str">
        <f>VLOOKUP(B1974,IF(A1974="COMPOSICAO",S!$A:$D,I!$A:$D),3,FALSE)</f>
        <v>KG</v>
      </c>
      <c r="H1974" s="21">
        <f>0.025</f>
        <v>2.5000000000000001E-2</v>
      </c>
      <c r="I1974" s="17">
        <f>IF(A1974="COMPOSICAO",VLOOKUP("TOTAL - "&amp;B1974,COMPOSICAO_AUX_1!$A:$J,10,FALSE),VLOOKUP(B1974,I!$A:$D,4,FALSE))</f>
        <v>40.65</v>
      </c>
      <c r="J1974" s="37">
        <f t="shared" ref="J1974:J1980" si="42">TRUNC(H1974*I1974,2)</f>
        <v>1.01</v>
      </c>
      <c r="K1974" s="38"/>
      <c r="L1974" s="3"/>
      <c r="M1974" s="3"/>
      <c r="N1974" s="3"/>
    </row>
    <row r="1975" spans="1:14" ht="30" customHeight="1" x14ac:dyDescent="0.25">
      <c r="A1975" s="16" t="s">
        <v>506</v>
      </c>
      <c r="B1975" s="16">
        <v>3315</v>
      </c>
      <c r="C1975" s="66" t="str">
        <f>VLOOKUP(B1975,IF(A1975="COMPOSICAO",S!$A:$D,I!$A:$D),2,FALSE)</f>
        <v>GESSO EM PO PARA REVESTIMENTOS/MOLDURAS/SANCAS E USO GERAL</v>
      </c>
      <c r="D1975" s="66"/>
      <c r="E1975" s="66"/>
      <c r="F1975" s="66"/>
      <c r="G1975" s="16" t="str">
        <f>VLOOKUP(B1975,IF(A1975="COMPOSICAO",S!$A:$D,I!$A:$D),3,FALSE)</f>
        <v>KG</v>
      </c>
      <c r="H1975" s="21">
        <f>0.9964</f>
        <v>0.99639999999999995</v>
      </c>
      <c r="I1975" s="17">
        <f>IF(A1975="COMPOSICAO",VLOOKUP("TOTAL - "&amp;B1975,COMPOSICAO_AUX_1!$A:$J,10,FALSE),VLOOKUP(B1975,I!$A:$D,4,FALSE))</f>
        <v>0.79</v>
      </c>
      <c r="J1975" s="37">
        <f t="shared" si="42"/>
        <v>0.78</v>
      </c>
      <c r="K1975" s="38"/>
      <c r="L1975" s="3"/>
      <c r="M1975" s="3"/>
      <c r="N1975" s="3"/>
    </row>
    <row r="1976" spans="1:14" ht="30" customHeight="1" x14ac:dyDescent="0.25">
      <c r="A1976" s="16" t="s">
        <v>506</v>
      </c>
      <c r="B1976" s="16">
        <v>4812</v>
      </c>
      <c r="C1976" s="66" t="str">
        <f>VLOOKUP(B1976,IF(A1976="COMPOSICAO",S!$A:$D,I!$A:$D),2,FALSE)</f>
        <v>PLACA DE GESSO PARA FORRO, *60 X 60* CM, ESPESSURA DE 12 MM (SEM COLOCACAO)</v>
      </c>
      <c r="D1976" s="66"/>
      <c r="E1976" s="66"/>
      <c r="F1976" s="66"/>
      <c r="G1976" s="16" t="str">
        <f>VLOOKUP(B1976,IF(A1976="COMPOSICAO",S!$A:$D,I!$A:$D),3,FALSE)</f>
        <v>M2</v>
      </c>
      <c r="H1976" s="21">
        <f>1.0293</f>
        <v>1.0293000000000001</v>
      </c>
      <c r="I1976" s="17">
        <f>IF(A1976="COMPOSICAO",VLOOKUP("TOTAL - "&amp;B1976,COMPOSICAO_AUX_1!$A:$J,10,FALSE),VLOOKUP(B1976,I!$A:$D,4,FALSE))</f>
        <v>11.08</v>
      </c>
      <c r="J1976" s="37">
        <f t="shared" si="42"/>
        <v>11.4</v>
      </c>
      <c r="K1976" s="38"/>
      <c r="L1976" s="3"/>
      <c r="M1976" s="3"/>
      <c r="N1976" s="3"/>
    </row>
    <row r="1977" spans="1:14" ht="15" customHeight="1" x14ac:dyDescent="0.25">
      <c r="A1977" s="16" t="s">
        <v>506</v>
      </c>
      <c r="B1977" s="16">
        <v>20250</v>
      </c>
      <c r="C1977" s="66" t="str">
        <f>VLOOKUP(B1977,IF(A1977="COMPOSICAO",S!$A:$D,I!$A:$D),2,FALSE)</f>
        <v>SISAL EM FIBRA / ESTOPA SISAL PARA GESSO</v>
      </c>
      <c r="D1977" s="66"/>
      <c r="E1977" s="66"/>
      <c r="F1977" s="66"/>
      <c r="G1977" s="16" t="str">
        <f>VLOOKUP(B1977,IF(A1977="COMPOSICAO",S!$A:$D,I!$A:$D),3,FALSE)</f>
        <v>KG</v>
      </c>
      <c r="H1977" s="21">
        <f>0.0078</f>
        <v>7.7999999999999996E-3</v>
      </c>
      <c r="I1977" s="17">
        <f>IF(A1977="COMPOSICAO",VLOOKUP("TOTAL - "&amp;B1977,COMPOSICAO_AUX_1!$A:$J,10,FALSE),VLOOKUP(B1977,I!$A:$D,4,FALSE))</f>
        <v>15</v>
      </c>
      <c r="J1977" s="37">
        <f t="shared" si="42"/>
        <v>0.11</v>
      </c>
      <c r="K1977" s="38"/>
      <c r="L1977" s="3"/>
      <c r="M1977" s="3"/>
      <c r="N1977" s="3"/>
    </row>
    <row r="1978" spans="1:14" ht="30" customHeight="1" x14ac:dyDescent="0.25">
      <c r="A1978" s="16" t="s">
        <v>506</v>
      </c>
      <c r="B1978" s="16">
        <v>40547</v>
      </c>
      <c r="C1978" s="66" t="str">
        <f>VLOOKUP(B1978,IF(A1978="COMPOSICAO",S!$A:$D,I!$A:$D),2,FALSE)</f>
        <v>PARAFUSO ZINCADO, AUTOBROCANTE, FLANGEADO, 4,2 MM X 19 MM</v>
      </c>
      <c r="D1978" s="66"/>
      <c r="E1978" s="66"/>
      <c r="F1978" s="66"/>
      <c r="G1978" s="16" t="str">
        <f>VLOOKUP(B1978,IF(A1978="COMPOSICAO",S!$A:$D,I!$A:$D),3,FALSE)</f>
        <v>CENTO</v>
      </c>
      <c r="H1978" s="21">
        <f>0.0308</f>
        <v>3.0800000000000001E-2</v>
      </c>
      <c r="I1978" s="17">
        <f>IF(A1978="COMPOSICAO",VLOOKUP("TOTAL - "&amp;B1978,COMPOSICAO_AUX_1!$A:$J,10,FALSE),VLOOKUP(B1978,I!$A:$D,4,FALSE))</f>
        <v>30.42</v>
      </c>
      <c r="J1978" s="37">
        <f t="shared" si="42"/>
        <v>0.93</v>
      </c>
      <c r="K1978" s="38"/>
      <c r="L1978" s="3"/>
      <c r="M1978" s="3"/>
      <c r="N1978" s="3"/>
    </row>
    <row r="1979" spans="1:14" ht="15" customHeight="1" x14ac:dyDescent="0.25">
      <c r="A1979" s="16" t="s">
        <v>507</v>
      </c>
      <c r="B1979" s="16">
        <v>88269</v>
      </c>
      <c r="C1979" s="66" t="str">
        <f>VLOOKUP(B1979,IF(A1979="COMPOSICAO",S!$A:$D,I!$A:$D),2,FALSE)</f>
        <v>GESSEIRO COM ENCARGOS COMPLEMENTARES</v>
      </c>
      <c r="D1979" s="66"/>
      <c r="E1979" s="66"/>
      <c r="F1979" s="66"/>
      <c r="G1979" s="16" t="str">
        <f>VLOOKUP(B1979,IF(A1979="COMPOSICAO",S!$A:$D,I!$A:$D),3,FALSE)</f>
        <v>H</v>
      </c>
      <c r="H1979" s="21">
        <f>0.7974</f>
        <v>0.7974</v>
      </c>
      <c r="I1979" s="17">
        <f>IF(A1979="COMPOSICAO",VLOOKUP("TOTAL - "&amp;B1979,COMPOSICAO_AUX_1!$A:$J,10,FALSE),VLOOKUP(B1979,I!$A:$D,4,FALSE))</f>
        <v>23.369999999999994</v>
      </c>
      <c r="J1979" s="37">
        <f t="shared" si="42"/>
        <v>18.63</v>
      </c>
      <c r="K1979" s="38"/>
      <c r="L1979" s="3"/>
      <c r="M1979" s="3"/>
      <c r="N1979" s="3"/>
    </row>
    <row r="1980" spans="1:14" ht="15" customHeight="1" x14ac:dyDescent="0.25">
      <c r="A1980" s="16" t="s">
        <v>507</v>
      </c>
      <c r="B1980" s="16">
        <v>88316</v>
      </c>
      <c r="C1980" s="66" t="str">
        <f>VLOOKUP(B1980,IF(A1980="COMPOSICAO",S!$A:$D,I!$A:$D),2,FALSE)</f>
        <v>SERVENTE COM ENCARGOS COMPLEMENTARES</v>
      </c>
      <c r="D1980" s="66"/>
      <c r="E1980" s="66"/>
      <c r="F1980" s="66"/>
      <c r="G1980" s="16" t="str">
        <f>VLOOKUP(B1980,IF(A1980="COMPOSICAO",S!$A:$D,I!$A:$D),3,FALSE)</f>
        <v>H</v>
      </c>
      <c r="H1980" s="21">
        <f>0.3987</f>
        <v>0.3987</v>
      </c>
      <c r="I1980" s="17">
        <f>IF(A1980="COMPOSICAO",VLOOKUP("TOTAL - "&amp;B1980,COMPOSICAO_AUX_1!$A:$J,10,FALSE),VLOOKUP(B1980,I!$A:$D,4,FALSE))</f>
        <v>19.150000000000002</v>
      </c>
      <c r="J1980" s="37">
        <f t="shared" si="42"/>
        <v>7.63</v>
      </c>
      <c r="K1980" s="38"/>
      <c r="L1980" s="3"/>
      <c r="M1980" s="3"/>
      <c r="N1980" s="3"/>
    </row>
    <row r="1981" spans="1:14" ht="15" customHeight="1" x14ac:dyDescent="0.25">
      <c r="A1981" s="22" t="s">
        <v>508</v>
      </c>
      <c r="B1981" s="23"/>
      <c r="C1981" s="23"/>
      <c r="D1981" s="23"/>
      <c r="E1981" s="23"/>
      <c r="F1981" s="23"/>
      <c r="G1981" s="24"/>
      <c r="H1981" s="25"/>
      <c r="I1981" s="18"/>
      <c r="J1981" s="37">
        <f>SUM(J1973:K1980)</f>
        <v>40.49</v>
      </c>
      <c r="K1981" s="38"/>
    </row>
    <row r="1982" spans="1:14" ht="15" customHeight="1" x14ac:dyDescent="0.25">
      <c r="A1982" s="22" t="str">
        <f>"TAXA DE BDI ("&amp;BDI&amp;" %)"</f>
        <v>TAXA DE BDI (20,34 %)</v>
      </c>
      <c r="B1982" s="23"/>
      <c r="C1982" s="23"/>
      <c r="D1982" s="23"/>
      <c r="E1982" s="23"/>
      <c r="F1982" s="23"/>
      <c r="G1982" s="24"/>
      <c r="H1982" s="25"/>
      <c r="I1982" s="18"/>
      <c r="J1982" s="37">
        <f>ROUND(J1981*(BDI/100),2)</f>
        <v>8.24</v>
      </c>
      <c r="K1982" s="38"/>
    </row>
    <row r="1983" spans="1:14" ht="15" customHeight="1" x14ac:dyDescent="0.25">
      <c r="A1983" s="22" t="s">
        <v>719</v>
      </c>
      <c r="B1983" s="23"/>
      <c r="C1983" s="23"/>
      <c r="D1983" s="23"/>
      <c r="E1983" s="23"/>
      <c r="F1983" s="23"/>
      <c r="G1983" s="24"/>
      <c r="H1983" s="25"/>
      <c r="I1983" s="18"/>
      <c r="J1983" s="37">
        <f>SUM(J1981:K1982)</f>
        <v>48.730000000000004</v>
      </c>
      <c r="K1983" s="38"/>
    </row>
    <row r="1984" spans="1:14" ht="15" customHeight="1" x14ac:dyDescent="0.25">
      <c r="A1984" s="3"/>
      <c r="B1984" s="3"/>
      <c r="C1984" s="3"/>
      <c r="D1984" s="3"/>
      <c r="E1984" s="3"/>
      <c r="F1984" s="3"/>
      <c r="G1984" s="3"/>
      <c r="H1984" s="3"/>
      <c r="I1984" s="3"/>
      <c r="J1984" s="3"/>
      <c r="K1984" s="3"/>
    </row>
    <row r="1985" spans="1:14" ht="15" customHeight="1" x14ac:dyDescent="0.25">
      <c r="A1985" s="10" t="s">
        <v>502</v>
      </c>
      <c r="B1985" s="10" t="s">
        <v>32</v>
      </c>
      <c r="C1985" s="70" t="s">
        <v>8</v>
      </c>
      <c r="D1985" s="71"/>
      <c r="E1985" s="71"/>
      <c r="F1985" s="71"/>
      <c r="G1985" s="6" t="s">
        <v>33</v>
      </c>
      <c r="H1985" s="6" t="s">
        <v>503</v>
      </c>
      <c r="I1985" s="6" t="s">
        <v>504</v>
      </c>
      <c r="J1985" s="44" t="s">
        <v>10</v>
      </c>
      <c r="K1985" s="45"/>
    </row>
    <row r="1986" spans="1:14" ht="60" customHeight="1" x14ac:dyDescent="0.25">
      <c r="A1986" s="6" t="s">
        <v>538</v>
      </c>
      <c r="B1986" s="6">
        <v>86931</v>
      </c>
      <c r="C1986" s="76" t="str">
        <f>VLOOKUP(B1986,S!$A:$D,2,FALSE)</f>
        <v>VASO SANITÁRIO SIFONADO COM CAIXA ACOPLADA LOUÇA BRANCA, INCLUSO ENGATE FLEXÍVEL EM PLÁSTICO BRANCO, 1/2  X 40CM - FORNECIMENTO E INSTALAÇÃO. AF_01/2020</v>
      </c>
      <c r="D1986" s="76"/>
      <c r="E1986" s="76"/>
      <c r="F1986" s="77"/>
      <c r="G1986" s="6" t="str">
        <f>VLOOKUP(B1986,S!$A:$D,3,FALSE)</f>
        <v>UN</v>
      </c>
      <c r="H1986" s="20"/>
      <c r="I1986" s="20">
        <f>J1989</f>
        <v>478.04999999999995</v>
      </c>
      <c r="J1986" s="64"/>
      <c r="K1986" s="65"/>
      <c r="L1986" s="20">
        <f>VLOOKUP(B1986,S!$A:$D,4,FALSE)</f>
        <v>478.05</v>
      </c>
      <c r="M1986" s="6" t="str">
        <f>IF(ROUND((L1986-I1986),2)=0,"OK, confere com a tabela.",IF(ROUND((L1986-I1986),2)&lt;0,"ACIMA ("&amp;TEXT(ROUND(I1986*100/L1986,4),"0,0000")&amp;" %) da tabela.","ABAIXO ("&amp;TEXT(ROUND(I1986*100/L1986,4),"0,0000")&amp;" %) da tabela."))</f>
        <v>OK, confere com a tabela.</v>
      </c>
    </row>
    <row r="1987" spans="1:14" ht="45" customHeight="1" x14ac:dyDescent="0.25">
      <c r="A1987" s="16" t="s">
        <v>507</v>
      </c>
      <c r="B1987" s="16">
        <v>86885</v>
      </c>
      <c r="C1987" s="66" t="str">
        <f>VLOOKUP(B1987,IF(A1987="COMPOSICAO",S!$A:$D,I!$A:$D),2,FALSE)</f>
        <v>ENGATE FLEXÍVEL EM PLÁSTICO BRANCO, 1/2 X 40CM - FORNECIMENTO E INSTALAÇÃO. AF_01/2020</v>
      </c>
      <c r="D1987" s="66"/>
      <c r="E1987" s="66"/>
      <c r="F1987" s="66"/>
      <c r="G1987" s="16" t="str">
        <f>VLOOKUP(B1987,IF(A1987="COMPOSICAO",S!$A:$D,I!$A:$D),3,FALSE)</f>
        <v>UN</v>
      </c>
      <c r="H1987" s="21">
        <f>1</f>
        <v>1</v>
      </c>
      <c r="I1987" s="17">
        <f>IF(A1987="COMPOSICAO",VLOOKUP("TOTAL - "&amp;B1987,COMPOSICAO_AUX_1!$A:$J,10,FALSE),VLOOKUP(B1987,I!$A:$D,4,FALSE))</f>
        <v>10.77</v>
      </c>
      <c r="J1987" s="37">
        <f>TRUNC(H1987*I1987,2)</f>
        <v>10.77</v>
      </c>
      <c r="K1987" s="38"/>
      <c r="L1987" s="3"/>
      <c r="M1987" s="3"/>
      <c r="N1987" s="3"/>
    </row>
    <row r="1988" spans="1:14" ht="45" customHeight="1" x14ac:dyDescent="0.25">
      <c r="A1988" s="16" t="s">
        <v>507</v>
      </c>
      <c r="B1988" s="16">
        <v>86888</v>
      </c>
      <c r="C1988" s="66" t="str">
        <f>VLOOKUP(B1988,IF(A1988="COMPOSICAO",S!$A:$D,I!$A:$D),2,FALSE)</f>
        <v>VASO SANITÁRIO SIFONADO COM CAIXA ACOPLADA LOUÇA BRANCA - FORNECIMENTO E INSTALAÇÃO. AF_01/2020</v>
      </c>
      <c r="D1988" s="66"/>
      <c r="E1988" s="66"/>
      <c r="F1988" s="66"/>
      <c r="G1988" s="16" t="str">
        <f>VLOOKUP(B1988,IF(A1988="COMPOSICAO",S!$A:$D,I!$A:$D),3,FALSE)</f>
        <v>UN</v>
      </c>
      <c r="H1988" s="21">
        <f>1</f>
        <v>1</v>
      </c>
      <c r="I1988" s="17">
        <f>IF(A1988="COMPOSICAO",VLOOKUP("TOTAL - "&amp;B1988,COMPOSICAO_AUX_1!$A:$J,10,FALSE),VLOOKUP(B1988,I!$A:$D,4,FALSE))</f>
        <v>467.28</v>
      </c>
      <c r="J1988" s="37">
        <f>TRUNC(H1988*I1988,2)</f>
        <v>467.28</v>
      </c>
      <c r="K1988" s="38"/>
      <c r="L1988" s="3"/>
      <c r="M1988" s="3"/>
      <c r="N1988" s="3"/>
    </row>
    <row r="1989" spans="1:14" ht="15" customHeight="1" x14ac:dyDescent="0.25">
      <c r="A1989" s="22" t="s">
        <v>508</v>
      </c>
      <c r="B1989" s="23"/>
      <c r="C1989" s="23"/>
      <c r="D1989" s="23"/>
      <c r="E1989" s="23"/>
      <c r="F1989" s="23"/>
      <c r="G1989" s="24"/>
      <c r="H1989" s="25"/>
      <c r="I1989" s="18"/>
      <c r="J1989" s="37">
        <f>SUM(J1986:K1988)</f>
        <v>478.04999999999995</v>
      </c>
      <c r="K1989" s="38"/>
    </row>
    <row r="1990" spans="1:14" ht="15" customHeight="1" x14ac:dyDescent="0.25">
      <c r="A1990" s="22" t="str">
        <f>"TAXA DE BDI ("&amp;BDI&amp;" %)"</f>
        <v>TAXA DE BDI (20,34 %)</v>
      </c>
      <c r="B1990" s="23"/>
      <c r="C1990" s="23"/>
      <c r="D1990" s="23"/>
      <c r="E1990" s="23"/>
      <c r="F1990" s="23"/>
      <c r="G1990" s="24"/>
      <c r="H1990" s="25"/>
      <c r="I1990" s="18"/>
      <c r="J1990" s="37">
        <f>ROUND(J1989*(BDI/100),2)</f>
        <v>97.24</v>
      </c>
      <c r="K1990" s="38"/>
    </row>
    <row r="1991" spans="1:14" ht="15" customHeight="1" x14ac:dyDescent="0.25">
      <c r="A1991" s="22" t="s">
        <v>720</v>
      </c>
      <c r="B1991" s="23"/>
      <c r="C1991" s="23"/>
      <c r="D1991" s="23"/>
      <c r="E1991" s="23"/>
      <c r="F1991" s="23"/>
      <c r="G1991" s="24"/>
      <c r="H1991" s="25"/>
      <c r="I1991" s="18"/>
      <c r="J1991" s="37">
        <f>SUM(J1989:K1990)</f>
        <v>575.29</v>
      </c>
      <c r="K1991" s="38"/>
    </row>
    <row r="1992" spans="1:14" ht="15" customHeight="1" x14ac:dyDescent="0.25">
      <c r="A1992" s="3"/>
      <c r="B1992" s="3"/>
      <c r="C1992" s="3"/>
      <c r="D1992" s="3"/>
      <c r="E1992" s="3"/>
      <c r="F1992" s="3"/>
      <c r="G1992" s="3"/>
      <c r="H1992" s="3"/>
      <c r="I1992" s="3"/>
      <c r="J1992" s="3"/>
      <c r="K1992" s="3"/>
    </row>
    <row r="1993" spans="1:14" ht="15" customHeight="1" x14ac:dyDescent="0.25">
      <c r="A1993" s="10" t="s">
        <v>502</v>
      </c>
      <c r="B1993" s="10" t="s">
        <v>32</v>
      </c>
      <c r="C1993" s="70" t="s">
        <v>8</v>
      </c>
      <c r="D1993" s="71"/>
      <c r="E1993" s="71"/>
      <c r="F1993" s="71"/>
      <c r="G1993" s="6" t="s">
        <v>33</v>
      </c>
      <c r="H1993" s="6" t="s">
        <v>503</v>
      </c>
      <c r="I1993" s="6" t="s">
        <v>504</v>
      </c>
      <c r="J1993" s="44" t="s">
        <v>10</v>
      </c>
      <c r="K1993" s="45"/>
    </row>
    <row r="1994" spans="1:14" ht="75" customHeight="1" x14ac:dyDescent="0.25">
      <c r="A1994" s="6" t="s">
        <v>538</v>
      </c>
      <c r="B1994" s="6">
        <v>86923</v>
      </c>
      <c r="C1994" s="76" t="str">
        <f>VLOOKUP(B1994,S!$A:$D,2,FALSE)</f>
        <v>TANQUE DE LOUÇA BRANCA SUSPENSO, 18L OU EQUIVALENTE, INCLUSO SIFÃO TIPO GARRAFA EM PVC, VÁLVULA PLÁSTICA E TORNEIRA DE METAL CROMADO PADRÃO POPULAR - FORNECIMENTO E INSTALAÇÃO. AF_01/2020</v>
      </c>
      <c r="D1994" s="76"/>
      <c r="E1994" s="76"/>
      <c r="F1994" s="77"/>
      <c r="G1994" s="6" t="str">
        <f>VLOOKUP(B1994,S!$A:$D,3,FALSE)</f>
        <v>UN</v>
      </c>
      <c r="H1994" s="20"/>
      <c r="I1994" s="20">
        <f>J1999</f>
        <v>556.26</v>
      </c>
      <c r="J1994" s="64"/>
      <c r="K1994" s="65"/>
      <c r="L1994" s="20">
        <f>VLOOKUP(B1994,S!$A:$D,4,FALSE)</f>
        <v>556.26</v>
      </c>
      <c r="M1994" s="6" t="str">
        <f>IF(ROUND((L1994-I1994),2)=0,"OK, confere com a tabela.",IF(ROUND((L1994-I1994),2)&lt;0,"ACIMA ("&amp;TEXT(ROUND(I1994*100/L1994,4),"0,0000")&amp;" %) da tabela.","ABAIXO ("&amp;TEXT(ROUND(I1994*100/L1994,4),"0,0000")&amp;" %) da tabela."))</f>
        <v>OK, confere com a tabela.</v>
      </c>
    </row>
    <row r="1995" spans="1:14" ht="45" customHeight="1" x14ac:dyDescent="0.25">
      <c r="A1995" s="16" t="s">
        <v>507</v>
      </c>
      <c r="B1995" s="16">
        <v>86874</v>
      </c>
      <c r="C1995" s="66" t="str">
        <f>VLOOKUP(B1995,IF(A1995="COMPOSICAO",S!$A:$D,I!$A:$D),2,FALSE)</f>
        <v>TANQUE DE LOUÇA BRANCA SUSPENSO, 18L OU EQUIVALENTE - FORNECIMENTO E INSTALAÇÃO. AF_01/2020</v>
      </c>
      <c r="D1995" s="66"/>
      <c r="E1995" s="66"/>
      <c r="F1995" s="66"/>
      <c r="G1995" s="16" t="str">
        <f>VLOOKUP(B1995,IF(A1995="COMPOSICAO",S!$A:$D,I!$A:$D),3,FALSE)</f>
        <v>UN</v>
      </c>
      <c r="H1995" s="21">
        <f>1</f>
        <v>1</v>
      </c>
      <c r="I1995" s="17">
        <f>IF(A1995="COMPOSICAO",VLOOKUP("TOTAL - "&amp;B1995,COMPOSICAO_AUX_1!$A:$J,10,FALSE),VLOOKUP(B1995,I!$A:$D,4,FALSE))</f>
        <v>483.34</v>
      </c>
      <c r="J1995" s="37">
        <f>TRUNC(H1995*I1995,2)</f>
        <v>483.34</v>
      </c>
      <c r="K1995" s="38"/>
      <c r="L1995" s="3"/>
      <c r="M1995" s="3"/>
      <c r="N1995" s="3"/>
    </row>
    <row r="1996" spans="1:14" ht="45" customHeight="1" x14ac:dyDescent="0.25">
      <c r="A1996" s="16" t="s">
        <v>507</v>
      </c>
      <c r="B1996" s="16">
        <v>86879</v>
      </c>
      <c r="C1996" s="66" t="str">
        <f>VLOOKUP(B1996,IF(A1996="COMPOSICAO",S!$A:$D,I!$A:$D),2,FALSE)</f>
        <v>VÁLVULA EM PLÁSTICO 1 PARA PIA, TANQUE OU LAVATÓRIO, COM OU SEM LADRÃO - FORNECIMENTO E INSTALAÇÃO. AF_01/2020</v>
      </c>
      <c r="D1996" s="66"/>
      <c r="E1996" s="66"/>
      <c r="F1996" s="66"/>
      <c r="G1996" s="16" t="str">
        <f>VLOOKUP(B1996,IF(A1996="COMPOSICAO",S!$A:$D,I!$A:$D),3,FALSE)</f>
        <v>UN</v>
      </c>
      <c r="H1996" s="21">
        <f>1</f>
        <v>1</v>
      </c>
      <c r="I1996" s="17">
        <f>IF(A1996="COMPOSICAO",VLOOKUP("TOTAL - "&amp;B1996,COMPOSICAO_AUX_1!$A:$J,10,FALSE),VLOOKUP(B1996,I!$A:$D,4,FALSE))</f>
        <v>8.51</v>
      </c>
      <c r="J1996" s="37">
        <f>TRUNC(H1996*I1996,2)</f>
        <v>8.51</v>
      </c>
      <c r="K1996" s="38"/>
      <c r="L1996" s="3"/>
      <c r="M1996" s="3"/>
      <c r="N1996" s="3"/>
    </row>
    <row r="1997" spans="1:14" ht="45" customHeight="1" x14ac:dyDescent="0.25">
      <c r="A1997" s="16" t="s">
        <v>507</v>
      </c>
      <c r="B1997" s="16">
        <v>86882</v>
      </c>
      <c r="C1997" s="66" t="str">
        <f>VLOOKUP(B1997,IF(A1997="COMPOSICAO",S!$A:$D,I!$A:$D),2,FALSE)</f>
        <v>SIFÃO DO TIPO GARRAFA/COPO EM PVC 1.1/4  X 1.1/2 - FORNECIMENTO E INSTALAÇÃO. AF_01/2020</v>
      </c>
      <c r="D1997" s="66"/>
      <c r="E1997" s="66"/>
      <c r="F1997" s="66"/>
      <c r="G1997" s="16" t="str">
        <f>VLOOKUP(B1997,IF(A1997="COMPOSICAO",S!$A:$D,I!$A:$D),3,FALSE)</f>
        <v>UN</v>
      </c>
      <c r="H1997" s="21">
        <f>1</f>
        <v>1</v>
      </c>
      <c r="I1997" s="17">
        <f>IF(A1997="COMPOSICAO",VLOOKUP("TOTAL - "&amp;B1997,COMPOSICAO_AUX_1!$A:$J,10,FALSE),VLOOKUP(B1997,I!$A:$D,4,FALSE))</f>
        <v>20.089999999999996</v>
      </c>
      <c r="J1997" s="37">
        <f>TRUNC(H1997*I1997,2)</f>
        <v>20.09</v>
      </c>
      <c r="K1997" s="38"/>
      <c r="L1997" s="3"/>
      <c r="M1997" s="3"/>
      <c r="N1997" s="3"/>
    </row>
    <row r="1998" spans="1:14" ht="45" customHeight="1" x14ac:dyDescent="0.25">
      <c r="A1998" s="16" t="s">
        <v>507</v>
      </c>
      <c r="B1998" s="16">
        <v>86913</v>
      </c>
      <c r="C1998" s="66" t="str">
        <f>VLOOKUP(B1998,IF(A1998="COMPOSICAO",S!$A:$D,I!$A:$D),2,FALSE)</f>
        <v>TORNEIRA CROMADA 1/2 OU 3/4 PARA TANQUE, PADRÃO POPULAR - FORNECIMENTO E INSTALAÇÃO. AF_01/2020</v>
      </c>
      <c r="D1998" s="66"/>
      <c r="E1998" s="66"/>
      <c r="F1998" s="66"/>
      <c r="G1998" s="16" t="str">
        <f>VLOOKUP(B1998,IF(A1998="COMPOSICAO",S!$A:$D,I!$A:$D),3,FALSE)</f>
        <v>UN</v>
      </c>
      <c r="H1998" s="21">
        <f>1</f>
        <v>1</v>
      </c>
      <c r="I1998" s="17">
        <f>IF(A1998="COMPOSICAO",VLOOKUP("TOTAL - "&amp;B1998,COMPOSICAO_AUX_1!$A:$J,10,FALSE),VLOOKUP(B1998,I!$A:$D,4,FALSE))</f>
        <v>44.320000000000007</v>
      </c>
      <c r="J1998" s="37">
        <f>TRUNC(H1998*I1998,2)</f>
        <v>44.32</v>
      </c>
      <c r="K1998" s="38"/>
      <c r="L1998" s="3"/>
      <c r="M1998" s="3"/>
      <c r="N1998" s="3"/>
    </row>
    <row r="1999" spans="1:14" ht="15" customHeight="1" x14ac:dyDescent="0.25">
      <c r="A1999" s="22" t="s">
        <v>508</v>
      </c>
      <c r="B1999" s="23"/>
      <c r="C1999" s="23"/>
      <c r="D1999" s="23"/>
      <c r="E1999" s="23"/>
      <c r="F1999" s="23"/>
      <c r="G1999" s="24"/>
      <c r="H1999" s="25"/>
      <c r="I1999" s="18"/>
      <c r="J1999" s="37">
        <f>SUM(J1994:K1998)</f>
        <v>556.26</v>
      </c>
      <c r="K1999" s="38"/>
    </row>
    <row r="2000" spans="1:14" ht="15" customHeight="1" x14ac:dyDescent="0.25">
      <c r="A2000" s="22" t="str">
        <f>"TAXA DE BDI ("&amp;BDI&amp;" %)"</f>
        <v>TAXA DE BDI (20,34 %)</v>
      </c>
      <c r="B2000" s="23"/>
      <c r="C2000" s="23"/>
      <c r="D2000" s="23"/>
      <c r="E2000" s="23"/>
      <c r="F2000" s="23"/>
      <c r="G2000" s="24"/>
      <c r="H2000" s="25"/>
      <c r="I2000" s="18"/>
      <c r="J2000" s="37">
        <f>ROUND(J1999*(BDI/100),2)</f>
        <v>113.14</v>
      </c>
      <c r="K2000" s="38"/>
    </row>
    <row r="2001" spans="1:14" ht="15" customHeight="1" x14ac:dyDescent="0.25">
      <c r="A2001" s="22" t="s">
        <v>721</v>
      </c>
      <c r="B2001" s="23"/>
      <c r="C2001" s="23"/>
      <c r="D2001" s="23"/>
      <c r="E2001" s="23"/>
      <c r="F2001" s="23"/>
      <c r="G2001" s="24"/>
      <c r="H2001" s="25"/>
      <c r="I2001" s="18"/>
      <c r="J2001" s="37">
        <f>SUM(J1999:K2000)</f>
        <v>669.4</v>
      </c>
      <c r="K2001" s="38"/>
    </row>
    <row r="2002" spans="1:14" ht="15" customHeight="1" x14ac:dyDescent="0.25">
      <c r="A2002" s="3"/>
      <c r="B2002" s="3"/>
      <c r="C2002" s="3"/>
      <c r="D2002" s="3"/>
      <c r="E2002" s="3"/>
      <c r="F2002" s="3"/>
      <c r="G2002" s="3"/>
      <c r="H2002" s="3"/>
      <c r="I2002" s="3"/>
      <c r="J2002" s="3"/>
      <c r="K2002" s="3"/>
    </row>
    <row r="2003" spans="1:14" ht="15" customHeight="1" x14ac:dyDescent="0.25">
      <c r="A2003" s="10" t="s">
        <v>502</v>
      </c>
      <c r="B2003" s="10" t="s">
        <v>32</v>
      </c>
      <c r="C2003" s="70" t="s">
        <v>8</v>
      </c>
      <c r="D2003" s="71"/>
      <c r="E2003" s="71"/>
      <c r="F2003" s="71"/>
      <c r="G2003" s="6" t="s">
        <v>33</v>
      </c>
      <c r="H2003" s="6" t="s">
        <v>503</v>
      </c>
      <c r="I2003" s="6" t="s">
        <v>504</v>
      </c>
      <c r="J2003" s="44" t="s">
        <v>10</v>
      </c>
      <c r="K2003" s="45"/>
    </row>
    <row r="2004" spans="1:14" ht="90" customHeight="1" x14ac:dyDescent="0.25">
      <c r="A2004" s="6" t="s">
        <v>538</v>
      </c>
      <c r="B2004" s="6">
        <v>86940</v>
      </c>
      <c r="C2004" s="76" t="str">
        <f>VLOOKUP(B2004,S!$A:$D,2,FALSE)</f>
        <v>LAVATÓRIO LOUÇA BRANCA COM COLUNA, 45 X 55CM OU EQUIVALENTE, PADRÃO MÉDIO, INCLUSO SIFÃO TIPO GARRAFA, VÁLVULA E ENGATE FLEXÍVEL DE 40CM EM METAL CROMADO, COM APARELHO MISTURADOR PADRÃO MÉDIO - FORNECIMENTO E INSTALAÇÃO. AF_01/2020</v>
      </c>
      <c r="D2004" s="76"/>
      <c r="E2004" s="76"/>
      <c r="F2004" s="77"/>
      <c r="G2004" s="6" t="str">
        <f>VLOOKUP(B2004,S!$A:$D,3,FALSE)</f>
        <v>UN</v>
      </c>
      <c r="H2004" s="20"/>
      <c r="I2004" s="20">
        <f>J2010</f>
        <v>977.56000000000006</v>
      </c>
      <c r="J2004" s="64"/>
      <c r="K2004" s="65"/>
      <c r="L2004" s="20">
        <f>VLOOKUP(B2004,S!$A:$D,4,FALSE)</f>
        <v>977.56</v>
      </c>
      <c r="M2004" s="6" t="str">
        <f>IF(ROUND((L2004-I2004),2)=0,"OK, confere com a tabela.",IF(ROUND((L2004-I2004),2)&lt;0,"ACIMA ("&amp;TEXT(ROUND(I2004*100/L2004,4),"0,0000")&amp;" %) da tabela.","ABAIXO ("&amp;TEXT(ROUND(I2004*100/L2004,4),"0,0000")&amp;" %) da tabela."))</f>
        <v>OK, confere com a tabela.</v>
      </c>
    </row>
    <row r="2005" spans="1:14" ht="45" customHeight="1" x14ac:dyDescent="0.25">
      <c r="A2005" s="16" t="s">
        <v>507</v>
      </c>
      <c r="B2005" s="16">
        <v>86877</v>
      </c>
      <c r="C2005" s="66" t="str">
        <f>VLOOKUP(B2005,IF(A2005="COMPOSICAO",S!$A:$D,I!$A:$D),2,FALSE)</f>
        <v>VÁLVULA EM METAL CROMADO 1.1/2 X 1.1/2 PARA TANQUE OU LAVATÓRIO, COM OU SEM LADRÃO - FORNECIMENTO E INSTALAÇÃO. AF_01/2020</v>
      </c>
      <c r="D2005" s="66"/>
      <c r="E2005" s="66"/>
      <c r="F2005" s="66"/>
      <c r="G2005" s="16" t="str">
        <f>VLOOKUP(B2005,IF(A2005="COMPOSICAO",S!$A:$D,I!$A:$D),3,FALSE)</f>
        <v>UN</v>
      </c>
      <c r="H2005" s="21">
        <f>1</f>
        <v>1</v>
      </c>
      <c r="I2005" s="17">
        <f>IF(A2005="COMPOSICAO",VLOOKUP("TOTAL - "&amp;B2005,COMPOSICAO_AUX_1!$A:$J,10,FALSE),VLOOKUP(B2005,I!$A:$D,4,FALSE))</f>
        <v>55.21</v>
      </c>
      <c r="J2005" s="37">
        <f>TRUNC(H2005*I2005,2)</f>
        <v>55.21</v>
      </c>
      <c r="K2005" s="38"/>
      <c r="L2005" s="3"/>
      <c r="M2005" s="3"/>
      <c r="N2005" s="3"/>
    </row>
    <row r="2006" spans="1:14" ht="45" customHeight="1" x14ac:dyDescent="0.25">
      <c r="A2006" s="16" t="s">
        <v>507</v>
      </c>
      <c r="B2006" s="16">
        <v>86881</v>
      </c>
      <c r="C2006" s="66" t="str">
        <f>VLOOKUP(B2006,IF(A2006="COMPOSICAO",S!$A:$D,I!$A:$D),2,FALSE)</f>
        <v>SIFÃO DO TIPO GARRAFA EM METAL CROMADO 1 X 1.1/2 - FORNECIMENTO E INSTALAÇÃO. AF_01/2020</v>
      </c>
      <c r="D2006" s="66"/>
      <c r="E2006" s="66"/>
      <c r="F2006" s="66"/>
      <c r="G2006" s="16" t="str">
        <f>VLOOKUP(B2006,IF(A2006="COMPOSICAO",S!$A:$D,I!$A:$D),3,FALSE)</f>
        <v>UN</v>
      </c>
      <c r="H2006" s="21">
        <f>1</f>
        <v>1</v>
      </c>
      <c r="I2006" s="17">
        <f>IF(A2006="COMPOSICAO",VLOOKUP("TOTAL - "&amp;B2006,COMPOSICAO_AUX_1!$A:$J,10,FALSE),VLOOKUP(B2006,I!$A:$D,4,FALSE))</f>
        <v>167.31</v>
      </c>
      <c r="J2006" s="37">
        <f>TRUNC(H2006*I2006,2)</f>
        <v>167.31</v>
      </c>
      <c r="K2006" s="38"/>
      <c r="L2006" s="3"/>
      <c r="M2006" s="3"/>
      <c r="N2006" s="3"/>
    </row>
    <row r="2007" spans="1:14" ht="30" customHeight="1" x14ac:dyDescent="0.25">
      <c r="A2007" s="16" t="s">
        <v>507</v>
      </c>
      <c r="B2007" s="16">
        <v>86887</v>
      </c>
      <c r="C2007" s="66" t="str">
        <f>VLOOKUP(B2007,IF(A2007="COMPOSICAO",S!$A:$D,I!$A:$D),2,FALSE)</f>
        <v>ENGATE FLEXÍVEL EM INOX, 1/2  X 40CM - FORNECIMENTO E INSTALAÇÃO. AF_01/2020</v>
      </c>
      <c r="D2007" s="66"/>
      <c r="E2007" s="66"/>
      <c r="F2007" s="66"/>
      <c r="G2007" s="16" t="str">
        <f>VLOOKUP(B2007,IF(A2007="COMPOSICAO",S!$A:$D,I!$A:$D),3,FALSE)</f>
        <v>UN</v>
      </c>
      <c r="H2007" s="21">
        <f>2</f>
        <v>2</v>
      </c>
      <c r="I2007" s="17">
        <f>IF(A2007="COMPOSICAO",VLOOKUP("TOTAL - "&amp;B2007,COMPOSICAO_AUX_1!$A:$J,10,FALSE),VLOOKUP(B2007,I!$A:$D,4,FALSE))</f>
        <v>44.390000000000008</v>
      </c>
      <c r="J2007" s="37">
        <f>TRUNC(H2007*I2007,2)</f>
        <v>88.78</v>
      </c>
      <c r="K2007" s="38"/>
      <c r="L2007" s="3"/>
      <c r="M2007" s="3"/>
      <c r="N2007" s="3"/>
    </row>
    <row r="2008" spans="1:14" ht="45" customHeight="1" x14ac:dyDescent="0.25">
      <c r="A2008" s="16" t="s">
        <v>507</v>
      </c>
      <c r="B2008" s="16">
        <v>86903</v>
      </c>
      <c r="C2008" s="66" t="str">
        <f>VLOOKUP(B2008,IF(A2008="COMPOSICAO",S!$A:$D,I!$A:$D),2,FALSE)</f>
        <v>LAVATÓRIO LOUÇA BRANCA COM COLUNA, 45 X 55CM OU EQUIVALENTE, PADRÃO MÉDIO - FORNECIMENTO E INSTALAÇÃO. AF_01/2020</v>
      </c>
      <c r="D2008" s="66"/>
      <c r="E2008" s="66"/>
      <c r="F2008" s="66"/>
      <c r="G2008" s="16" t="str">
        <f>VLOOKUP(B2008,IF(A2008="COMPOSICAO",S!$A:$D,I!$A:$D),3,FALSE)</f>
        <v>UN</v>
      </c>
      <c r="H2008" s="21">
        <f>1</f>
        <v>1</v>
      </c>
      <c r="I2008" s="17">
        <f>IF(A2008="COMPOSICAO",VLOOKUP("TOTAL - "&amp;B2008,COMPOSICAO_AUX_1!$A:$J,10,FALSE),VLOOKUP(B2008,I!$A:$D,4,FALSE))</f>
        <v>340.9</v>
      </c>
      <c r="J2008" s="37">
        <f>TRUNC(H2008*I2008,2)</f>
        <v>340.9</v>
      </c>
      <c r="K2008" s="38"/>
      <c r="L2008" s="3"/>
      <c r="M2008" s="3"/>
      <c r="N2008" s="3"/>
    </row>
    <row r="2009" spans="1:14" ht="45" customHeight="1" x14ac:dyDescent="0.25">
      <c r="A2009" s="16" t="s">
        <v>507</v>
      </c>
      <c r="B2009" s="16">
        <v>86905</v>
      </c>
      <c r="C2009" s="66" t="str">
        <f>VLOOKUP(B2009,IF(A2009="COMPOSICAO",S!$A:$D,I!$A:$D),2,FALSE)</f>
        <v>APARELHO MISTURADOR DE MESA PARA LAVATÓRIO, PADRÃO MÉDIO - FORNECIMENTO E INSTALAÇÃO. AF_01/2020</v>
      </c>
      <c r="D2009" s="66"/>
      <c r="E2009" s="66"/>
      <c r="F2009" s="66"/>
      <c r="G2009" s="16" t="str">
        <f>VLOOKUP(B2009,IF(A2009="COMPOSICAO",S!$A:$D,I!$A:$D),3,FALSE)</f>
        <v>UN</v>
      </c>
      <c r="H2009" s="21">
        <f>1</f>
        <v>1</v>
      </c>
      <c r="I2009" s="17">
        <f>IF(A2009="COMPOSICAO",VLOOKUP("TOTAL - "&amp;B2009,COMPOSICAO_AUX_1!$A:$J,10,FALSE),VLOOKUP(B2009,I!$A:$D,4,FALSE))</f>
        <v>325.36</v>
      </c>
      <c r="J2009" s="37">
        <f>TRUNC(H2009*I2009,2)</f>
        <v>325.36</v>
      </c>
      <c r="K2009" s="38"/>
      <c r="L2009" s="3"/>
      <c r="M2009" s="3"/>
      <c r="N2009" s="3"/>
    </row>
    <row r="2010" spans="1:14" ht="15" customHeight="1" x14ac:dyDescent="0.25">
      <c r="A2010" s="22" t="s">
        <v>508</v>
      </c>
      <c r="B2010" s="23"/>
      <c r="C2010" s="23"/>
      <c r="D2010" s="23"/>
      <c r="E2010" s="23"/>
      <c r="F2010" s="23"/>
      <c r="G2010" s="24"/>
      <c r="H2010" s="25"/>
      <c r="I2010" s="18"/>
      <c r="J2010" s="37">
        <f>SUM(J2004:K2009)</f>
        <v>977.56000000000006</v>
      </c>
      <c r="K2010" s="38"/>
    </row>
    <row r="2011" spans="1:14" ht="15" customHeight="1" x14ac:dyDescent="0.25">
      <c r="A2011" s="22" t="str">
        <f>"TAXA DE BDI ("&amp;BDI&amp;" %)"</f>
        <v>TAXA DE BDI (20,34 %)</v>
      </c>
      <c r="B2011" s="23"/>
      <c r="C2011" s="23"/>
      <c r="D2011" s="23"/>
      <c r="E2011" s="23"/>
      <c r="F2011" s="23"/>
      <c r="G2011" s="24"/>
      <c r="H2011" s="25"/>
      <c r="I2011" s="18"/>
      <c r="J2011" s="37">
        <f>ROUND(J2010*(BDI/100),2)</f>
        <v>198.84</v>
      </c>
      <c r="K2011" s="38"/>
    </row>
    <row r="2012" spans="1:14" ht="15" customHeight="1" x14ac:dyDescent="0.25">
      <c r="A2012" s="22" t="s">
        <v>722</v>
      </c>
      <c r="B2012" s="23"/>
      <c r="C2012" s="23"/>
      <c r="D2012" s="23"/>
      <c r="E2012" s="23"/>
      <c r="F2012" s="23"/>
      <c r="G2012" s="24"/>
      <c r="H2012" s="25"/>
      <c r="I2012" s="18"/>
      <c r="J2012" s="37">
        <f>SUM(J2010:K2011)</f>
        <v>1176.4000000000001</v>
      </c>
      <c r="K2012" s="38"/>
    </row>
    <row r="2013" spans="1:14" ht="15" customHeight="1" x14ac:dyDescent="0.25">
      <c r="A2013" s="3"/>
      <c r="B2013" s="3"/>
      <c r="C2013" s="3"/>
      <c r="D2013" s="3"/>
      <c r="E2013" s="3"/>
      <c r="F2013" s="3"/>
      <c r="G2013" s="3"/>
      <c r="H2013" s="3"/>
      <c r="I2013" s="3"/>
      <c r="J2013" s="3"/>
      <c r="K2013" s="3"/>
    </row>
    <row r="2014" spans="1:14" ht="15" customHeight="1" x14ac:dyDescent="0.25">
      <c r="A2014" s="10" t="s">
        <v>502</v>
      </c>
      <c r="B2014" s="10" t="s">
        <v>32</v>
      </c>
      <c r="C2014" s="70" t="s">
        <v>8</v>
      </c>
      <c r="D2014" s="71"/>
      <c r="E2014" s="71"/>
      <c r="F2014" s="71"/>
      <c r="G2014" s="6" t="s">
        <v>33</v>
      </c>
      <c r="H2014" s="6" t="s">
        <v>503</v>
      </c>
      <c r="I2014" s="6" t="s">
        <v>504</v>
      </c>
      <c r="J2014" s="44" t="s">
        <v>10</v>
      </c>
      <c r="K2014" s="45"/>
    </row>
    <row r="2015" spans="1:14" ht="90" customHeight="1" x14ac:dyDescent="0.25">
      <c r="A2015" s="6" t="s">
        <v>538</v>
      </c>
      <c r="B2015" s="6">
        <v>93441</v>
      </c>
      <c r="C2015" s="76" t="str">
        <f>VLOOKUP(B2015,S!$A:$D,2,FALSE)</f>
        <v>BANCADA GRANITO CINZA  150 X 60 CM, COM CUBA DE EMBUTIR DE AÇO, VÁLVULA AMERICANA EM METAL, SIFÃO FLEXÍVEL EM PVC, ENGATE FLEXÍVEL 30 CM, TORNEIRA CROMADA LONGA, DE PAREDE, 1/2 OU 3/4, P/ COZINHA, PADRÃO POPULAR - FORNEC. E INSTALAÇÃO. AF_01/2020</v>
      </c>
      <c r="D2015" s="76"/>
      <c r="E2015" s="76"/>
      <c r="F2015" s="77"/>
      <c r="G2015" s="6" t="str">
        <f>VLOOKUP(B2015,S!$A:$D,3,FALSE)</f>
        <v>UN</v>
      </c>
      <c r="H2015" s="20"/>
      <c r="I2015" s="20">
        <f>J2020</f>
        <v>1030.3200000000002</v>
      </c>
      <c r="J2015" s="64"/>
      <c r="K2015" s="65"/>
      <c r="L2015" s="20">
        <f>VLOOKUP(B2015,S!$A:$D,4,FALSE)</f>
        <v>1030.32</v>
      </c>
      <c r="M2015" s="6" t="str">
        <f>IF(ROUND((L2015-I2015),2)=0,"OK, confere com a tabela.",IF(ROUND((L2015-I2015),2)&lt;0,"ACIMA ("&amp;TEXT(ROUND(I2015*100/L2015,4),"0,0000")&amp;" %) da tabela.","ABAIXO ("&amp;TEXT(ROUND(I2015*100/L2015,4),"0,0000")&amp;" %) da tabela."))</f>
        <v>OK, confere com a tabela.</v>
      </c>
    </row>
    <row r="2016" spans="1:14" ht="45" customHeight="1" x14ac:dyDescent="0.25">
      <c r="A2016" s="16" t="s">
        <v>507</v>
      </c>
      <c r="B2016" s="16">
        <v>86884</v>
      </c>
      <c r="C2016" s="66" t="str">
        <f>VLOOKUP(B2016,IF(A2016="COMPOSICAO",S!$A:$D,I!$A:$D),2,FALSE)</f>
        <v>ENGATE FLEXÍVEL EM PLÁSTICO BRANCO, 1/2 X 30CM - FORNECIMENTO E INSTALAÇÃO. AF_01/2020</v>
      </c>
      <c r="D2016" s="66"/>
      <c r="E2016" s="66"/>
      <c r="F2016" s="66"/>
      <c r="G2016" s="16" t="str">
        <f>VLOOKUP(B2016,IF(A2016="COMPOSICAO",S!$A:$D,I!$A:$D),3,FALSE)</f>
        <v>UN</v>
      </c>
      <c r="H2016" s="21">
        <f>1</f>
        <v>1</v>
      </c>
      <c r="I2016" s="17">
        <f>IF(A2016="COMPOSICAO",VLOOKUP("TOTAL - "&amp;B2016,COMPOSICAO_AUX_1!$A:$J,10,FALSE),VLOOKUP(B2016,I!$A:$D,4,FALSE))</f>
        <v>9.44</v>
      </c>
      <c r="J2016" s="37">
        <f>TRUNC(H2016*I2016,2)</f>
        <v>9.44</v>
      </c>
      <c r="K2016" s="38"/>
      <c r="L2016" s="3"/>
      <c r="M2016" s="3"/>
      <c r="N2016" s="3"/>
    </row>
    <row r="2017" spans="1:14" ht="45" customHeight="1" x14ac:dyDescent="0.25">
      <c r="A2017" s="16" t="s">
        <v>507</v>
      </c>
      <c r="B2017" s="16">
        <v>86889</v>
      </c>
      <c r="C2017" s="66" t="str">
        <f>VLOOKUP(B2017,IF(A2017="COMPOSICAO",S!$A:$D,I!$A:$D),2,FALSE)</f>
        <v>BANCADA DE GRANITO CINZA POLIDO, DE 1,50 X 0,60 M, PARA PIA DE COZINHA - FORNECIMENTO E INSTALAÇÃO. AF_01/2020</v>
      </c>
      <c r="D2017" s="66"/>
      <c r="E2017" s="66"/>
      <c r="F2017" s="66"/>
      <c r="G2017" s="16" t="str">
        <f>VLOOKUP(B2017,IF(A2017="COMPOSICAO",S!$A:$D,I!$A:$D),3,FALSE)</f>
        <v>UN</v>
      </c>
      <c r="H2017" s="21">
        <f>1</f>
        <v>1</v>
      </c>
      <c r="I2017" s="17">
        <f>IF(A2017="COMPOSICAO",VLOOKUP("TOTAL - "&amp;B2017,COMPOSICAO_AUX_1!$A:$J,10,FALSE),VLOOKUP(B2017,I!$A:$D,4,FALSE))</f>
        <v>701.47000000000014</v>
      </c>
      <c r="J2017" s="37">
        <f>TRUNC(H2017*I2017,2)</f>
        <v>701.47</v>
      </c>
      <c r="K2017" s="38"/>
      <c r="L2017" s="3"/>
      <c r="M2017" s="3"/>
      <c r="N2017" s="3"/>
    </row>
    <row r="2018" spans="1:14" ht="45" customHeight="1" x14ac:dyDescent="0.25">
      <c r="A2018" s="16" t="s">
        <v>507</v>
      </c>
      <c r="B2018" s="16">
        <v>86911</v>
      </c>
      <c r="C2018" s="66" t="str">
        <f>VLOOKUP(B2018,IF(A2018="COMPOSICAO",S!$A:$D,I!$A:$D),2,FALSE)</f>
        <v>TORNEIRA CROMADA LONGA, DE PAREDE, 1/2 OU 3/4, PARA PIA DE COZINHA, PADRÃO POPULAR - FORNECIMENTO E INSTALAÇÃO. AF_01/2020</v>
      </c>
      <c r="D2018" s="66"/>
      <c r="E2018" s="66"/>
      <c r="F2018" s="66"/>
      <c r="G2018" s="16" t="str">
        <f>VLOOKUP(B2018,IF(A2018="COMPOSICAO",S!$A:$D,I!$A:$D),3,FALSE)</f>
        <v>UN</v>
      </c>
      <c r="H2018" s="21">
        <f>1</f>
        <v>1</v>
      </c>
      <c r="I2018" s="17">
        <f>IF(A2018="COMPOSICAO",VLOOKUP("TOTAL - "&amp;B2018,COMPOSICAO_AUX_1!$A:$J,10,FALSE),VLOOKUP(B2018,I!$A:$D,4,FALSE))</f>
        <v>70.47</v>
      </c>
      <c r="J2018" s="37">
        <f>TRUNC(H2018*I2018,2)</f>
        <v>70.47</v>
      </c>
      <c r="K2018" s="38"/>
      <c r="L2018" s="3"/>
      <c r="M2018" s="3"/>
      <c r="N2018" s="3"/>
    </row>
    <row r="2019" spans="1:14" ht="60" customHeight="1" x14ac:dyDescent="0.25">
      <c r="A2019" s="16" t="s">
        <v>507</v>
      </c>
      <c r="B2019" s="16">
        <v>86935</v>
      </c>
      <c r="C2019" s="66" t="str">
        <f>VLOOKUP(B2019,IF(A2019="COMPOSICAO",S!$A:$D,I!$A:$D),2,FALSE)</f>
        <v>CUBA DE EMBUTIR DE AÇO INOXIDÁVEL MÉDIA, INCLUSO VÁLVULA TIPO AMERICANA EM METAL CROMADO E SIFÃO FLEXÍVEL EM PVC - FORNECIMENTO E INSTALAÇÃO. AF_01/2020</v>
      </c>
      <c r="D2019" s="66"/>
      <c r="E2019" s="66"/>
      <c r="F2019" s="66"/>
      <c r="G2019" s="16" t="str">
        <f>VLOOKUP(B2019,IF(A2019="COMPOSICAO",S!$A:$D,I!$A:$D),3,FALSE)</f>
        <v>UN</v>
      </c>
      <c r="H2019" s="21">
        <f>1</f>
        <v>1</v>
      </c>
      <c r="I2019" s="17">
        <f>IF(A2019="COMPOSICAO",VLOOKUP("TOTAL - "&amp;B2019,COMPOSICAO_AUX_1!$A:$J,10,FALSE),VLOOKUP(B2019,I!$A:$D,4,FALSE))</f>
        <v>248.94</v>
      </c>
      <c r="J2019" s="37">
        <f>TRUNC(H2019*I2019,2)</f>
        <v>248.94</v>
      </c>
      <c r="K2019" s="38"/>
      <c r="L2019" s="3"/>
      <c r="M2019" s="3"/>
      <c r="N2019" s="3"/>
    </row>
    <row r="2020" spans="1:14" ht="15" customHeight="1" x14ac:dyDescent="0.25">
      <c r="A2020" s="22" t="s">
        <v>508</v>
      </c>
      <c r="B2020" s="23"/>
      <c r="C2020" s="23"/>
      <c r="D2020" s="23"/>
      <c r="E2020" s="23"/>
      <c r="F2020" s="23"/>
      <c r="G2020" s="24"/>
      <c r="H2020" s="25"/>
      <c r="I2020" s="18"/>
      <c r="J2020" s="37">
        <f>SUM(J2015:K2019)</f>
        <v>1030.3200000000002</v>
      </c>
      <c r="K2020" s="38"/>
    </row>
    <row r="2021" spans="1:14" ht="15" customHeight="1" x14ac:dyDescent="0.25">
      <c r="A2021" s="22" t="str">
        <f>"TAXA DE BDI ("&amp;BDI&amp;" %)"</f>
        <v>TAXA DE BDI (20,34 %)</v>
      </c>
      <c r="B2021" s="23"/>
      <c r="C2021" s="23"/>
      <c r="D2021" s="23"/>
      <c r="E2021" s="23"/>
      <c r="F2021" s="23"/>
      <c r="G2021" s="24"/>
      <c r="H2021" s="25"/>
      <c r="I2021" s="18"/>
      <c r="J2021" s="37">
        <f>ROUND(J2020*(BDI/100),2)</f>
        <v>209.57</v>
      </c>
      <c r="K2021" s="38"/>
    </row>
    <row r="2022" spans="1:14" ht="15" customHeight="1" x14ac:dyDescent="0.25">
      <c r="A2022" s="22" t="s">
        <v>723</v>
      </c>
      <c r="B2022" s="23"/>
      <c r="C2022" s="23"/>
      <c r="D2022" s="23"/>
      <c r="E2022" s="23"/>
      <c r="F2022" s="23"/>
      <c r="G2022" s="24"/>
      <c r="H2022" s="25"/>
      <c r="I2022" s="18"/>
      <c r="J2022" s="37">
        <f>SUM(J2020:K2021)</f>
        <v>1239.8900000000001</v>
      </c>
      <c r="K2022" s="38"/>
    </row>
    <row r="2023" spans="1:14" ht="15" customHeight="1" x14ac:dyDescent="0.25">
      <c r="A2023" s="3"/>
      <c r="B2023" s="3"/>
      <c r="C2023" s="3"/>
      <c r="D2023" s="3"/>
      <c r="E2023" s="3"/>
      <c r="F2023" s="3"/>
      <c r="G2023" s="3"/>
      <c r="H2023" s="3"/>
      <c r="I2023" s="3"/>
      <c r="J2023" s="3"/>
      <c r="K2023" s="3"/>
    </row>
    <row r="2024" spans="1:14" ht="15" customHeight="1" x14ac:dyDescent="0.25">
      <c r="A2024" s="10" t="s">
        <v>502</v>
      </c>
      <c r="B2024" s="10" t="s">
        <v>32</v>
      </c>
      <c r="C2024" s="70" t="s">
        <v>8</v>
      </c>
      <c r="D2024" s="71"/>
      <c r="E2024" s="71"/>
      <c r="F2024" s="71"/>
      <c r="G2024" s="6" t="s">
        <v>33</v>
      </c>
      <c r="H2024" s="6" t="s">
        <v>503</v>
      </c>
      <c r="I2024" s="6" t="s">
        <v>504</v>
      </c>
      <c r="J2024" s="44" t="s">
        <v>10</v>
      </c>
      <c r="K2024" s="45"/>
    </row>
    <row r="2025" spans="1:14" ht="90" customHeight="1" x14ac:dyDescent="0.25">
      <c r="A2025" s="6" t="s">
        <v>538</v>
      </c>
      <c r="B2025" s="6">
        <v>86947</v>
      </c>
      <c r="C2025" s="76" t="str">
        <f>VLOOKUP(B2025,S!$A:$D,2,FALSE)</f>
        <v>BANCADA MÁRMORE BRANCO, 50 X 60 CM, INCLUSO CUBA DE EMBUTIR OVAL EM LOUÇA BRANCA 35 X 50 CM, VÁLVULA, SIFÃO TIPO GARRAFA E ENGATE FLEXÍVEL 40 CM EM METAL CROMADO E APARELHO MISTURADOR DE MESA, PADRÃO MÉDIO - FORNEC. E INSTALAÇÃO. AF_01/2020</v>
      </c>
      <c r="D2025" s="76"/>
      <c r="E2025" s="76"/>
      <c r="F2025" s="77"/>
      <c r="G2025" s="6" t="str">
        <f>VLOOKUP(B2025,S!$A:$D,3,FALSE)</f>
        <v>UN</v>
      </c>
      <c r="H2025" s="20"/>
      <c r="I2025" s="20">
        <f>J2030</f>
        <v>1096.02</v>
      </c>
      <c r="J2025" s="64"/>
      <c r="K2025" s="65"/>
      <c r="L2025" s="20">
        <f>VLOOKUP(B2025,S!$A:$D,4,FALSE)</f>
        <v>1096.02</v>
      </c>
      <c r="M2025" s="6" t="str">
        <f>IF(ROUND((L2025-I2025),2)=0,"OK, confere com a tabela.",IF(ROUND((L2025-I2025),2)&lt;0,"ACIMA ("&amp;TEXT(ROUND(I2025*100/L2025,4),"0,0000")&amp;" %) da tabela.","ABAIXO ("&amp;TEXT(ROUND(I2025*100/L2025,4),"0,0000")&amp;" %) da tabela."))</f>
        <v>OK, confere com a tabela.</v>
      </c>
    </row>
    <row r="2026" spans="1:14" ht="30" customHeight="1" x14ac:dyDescent="0.25">
      <c r="A2026" s="16" t="s">
        <v>507</v>
      </c>
      <c r="B2026" s="16">
        <v>86887</v>
      </c>
      <c r="C2026" s="66" t="str">
        <f>VLOOKUP(B2026,IF(A2026="COMPOSICAO",S!$A:$D,I!$A:$D),2,FALSE)</f>
        <v>ENGATE FLEXÍVEL EM INOX, 1/2  X 40CM - FORNECIMENTO E INSTALAÇÃO. AF_01/2020</v>
      </c>
      <c r="D2026" s="66"/>
      <c r="E2026" s="66"/>
      <c r="F2026" s="66"/>
      <c r="G2026" s="16" t="str">
        <f>VLOOKUP(B2026,IF(A2026="COMPOSICAO",S!$A:$D,I!$A:$D),3,FALSE)</f>
        <v>UN</v>
      </c>
      <c r="H2026" s="21">
        <f>2</f>
        <v>2</v>
      </c>
      <c r="I2026" s="17">
        <f>IF(A2026="COMPOSICAO",VLOOKUP("TOTAL - "&amp;B2026,COMPOSICAO_AUX_1!$A:$J,10,FALSE),VLOOKUP(B2026,I!$A:$D,4,FALSE))</f>
        <v>44.390000000000008</v>
      </c>
      <c r="J2026" s="37">
        <f>TRUNC(H2026*I2026,2)</f>
        <v>88.78</v>
      </c>
      <c r="K2026" s="38"/>
      <c r="L2026" s="3"/>
      <c r="M2026" s="3"/>
      <c r="N2026" s="3"/>
    </row>
    <row r="2027" spans="1:14" ht="45" customHeight="1" x14ac:dyDescent="0.25">
      <c r="A2027" s="16" t="s">
        <v>507</v>
      </c>
      <c r="B2027" s="16">
        <v>86899</v>
      </c>
      <c r="C2027" s="66" t="str">
        <f>VLOOKUP(B2027,IF(A2027="COMPOSICAO",S!$A:$D,I!$A:$D),2,FALSE)</f>
        <v>BANCADA DE MÁRMORE BRANCO POLIDO, DE 0,50 X 0,60 M, PARA LAVATÓRIO - FORNECIMENTO E INSTALAÇÃO. AF_01/2020</v>
      </c>
      <c r="D2027" s="66"/>
      <c r="E2027" s="66"/>
      <c r="F2027" s="66"/>
      <c r="G2027" s="16" t="str">
        <f>VLOOKUP(B2027,IF(A2027="COMPOSICAO",S!$A:$D,I!$A:$D),3,FALSE)</f>
        <v>UN</v>
      </c>
      <c r="H2027" s="21">
        <f>1</f>
        <v>1</v>
      </c>
      <c r="I2027" s="17">
        <f>IF(A2027="COMPOSICAO",VLOOKUP("TOTAL - "&amp;B2027,COMPOSICAO_AUX_1!$A:$J,10,FALSE),VLOOKUP(B2027,I!$A:$D,4,FALSE))</f>
        <v>319.30999999999995</v>
      </c>
      <c r="J2027" s="37">
        <f>TRUNC(H2027*I2027,2)</f>
        <v>319.31</v>
      </c>
      <c r="K2027" s="38"/>
      <c r="L2027" s="3"/>
      <c r="M2027" s="3"/>
      <c r="N2027" s="3"/>
    </row>
    <row r="2028" spans="1:14" ht="45" customHeight="1" x14ac:dyDescent="0.25">
      <c r="A2028" s="16" t="s">
        <v>507</v>
      </c>
      <c r="B2028" s="16">
        <v>86905</v>
      </c>
      <c r="C2028" s="66" t="str">
        <f>VLOOKUP(B2028,IF(A2028="COMPOSICAO",S!$A:$D,I!$A:$D),2,FALSE)</f>
        <v>APARELHO MISTURADOR DE MESA PARA LAVATÓRIO, PADRÃO MÉDIO - FORNECIMENTO E INSTALAÇÃO. AF_01/2020</v>
      </c>
      <c r="D2028" s="66"/>
      <c r="E2028" s="66"/>
      <c r="F2028" s="66"/>
      <c r="G2028" s="16" t="str">
        <f>VLOOKUP(B2028,IF(A2028="COMPOSICAO",S!$A:$D,I!$A:$D),3,FALSE)</f>
        <v>UN</v>
      </c>
      <c r="H2028" s="21">
        <f>1</f>
        <v>1</v>
      </c>
      <c r="I2028" s="17">
        <f>IF(A2028="COMPOSICAO",VLOOKUP("TOTAL - "&amp;B2028,COMPOSICAO_AUX_1!$A:$J,10,FALSE),VLOOKUP(B2028,I!$A:$D,4,FALSE))</f>
        <v>325.36</v>
      </c>
      <c r="J2028" s="37">
        <f>TRUNC(H2028*I2028,2)</f>
        <v>325.36</v>
      </c>
      <c r="K2028" s="38"/>
      <c r="L2028" s="3"/>
      <c r="M2028" s="3"/>
      <c r="N2028" s="3"/>
    </row>
    <row r="2029" spans="1:14" ht="60" customHeight="1" x14ac:dyDescent="0.25">
      <c r="A2029" s="16" t="s">
        <v>507</v>
      </c>
      <c r="B2029" s="16">
        <v>86938</v>
      </c>
      <c r="C2029" s="66" t="str">
        <f>VLOOKUP(B2029,IF(A2029="COMPOSICAO",S!$A:$D,I!$A:$D),2,FALSE)</f>
        <v>CUBA DE EMBUTIR OVAL EM LOUÇA BRANCA, 35 X 50CM OU EQUIVALENTE, INCLUSO VÁLVULA E SIFÃO TIPO GARRAFA EM METAL CROMADO - FORNECIMENTO E INSTALAÇÃO. AF_01/2020</v>
      </c>
      <c r="D2029" s="66"/>
      <c r="E2029" s="66"/>
      <c r="F2029" s="66"/>
      <c r="G2029" s="16" t="str">
        <f>VLOOKUP(B2029,IF(A2029="COMPOSICAO",S!$A:$D,I!$A:$D),3,FALSE)</f>
        <v>UN</v>
      </c>
      <c r="H2029" s="21">
        <f>1</f>
        <v>1</v>
      </c>
      <c r="I2029" s="17">
        <f>IF(A2029="COMPOSICAO",VLOOKUP("TOTAL - "&amp;B2029,COMPOSICAO_AUX_1!$A:$J,10,FALSE),VLOOKUP(B2029,I!$A:$D,4,FALSE))</f>
        <v>362.57000000000005</v>
      </c>
      <c r="J2029" s="37">
        <f>TRUNC(H2029*I2029,2)</f>
        <v>362.57</v>
      </c>
      <c r="K2029" s="38"/>
      <c r="L2029" s="3"/>
      <c r="M2029" s="3"/>
      <c r="N2029" s="3"/>
    </row>
    <row r="2030" spans="1:14" ht="15" customHeight="1" x14ac:dyDescent="0.25">
      <c r="A2030" s="22" t="s">
        <v>508</v>
      </c>
      <c r="B2030" s="23"/>
      <c r="C2030" s="23"/>
      <c r="D2030" s="23"/>
      <c r="E2030" s="23"/>
      <c r="F2030" s="23"/>
      <c r="G2030" s="24"/>
      <c r="H2030" s="25"/>
      <c r="I2030" s="18"/>
      <c r="J2030" s="37">
        <f>SUM(J2025:K2029)</f>
        <v>1096.02</v>
      </c>
      <c r="K2030" s="38"/>
    </row>
    <row r="2031" spans="1:14" ht="15" customHeight="1" x14ac:dyDescent="0.25">
      <c r="A2031" s="22" t="str">
        <f>"TAXA DE BDI ("&amp;BDI&amp;" %)"</f>
        <v>TAXA DE BDI (20,34 %)</v>
      </c>
      <c r="B2031" s="23"/>
      <c r="C2031" s="23"/>
      <c r="D2031" s="23"/>
      <c r="E2031" s="23"/>
      <c r="F2031" s="23"/>
      <c r="G2031" s="24"/>
      <c r="H2031" s="25"/>
      <c r="I2031" s="18"/>
      <c r="J2031" s="37">
        <f>ROUND(J2030*(BDI/100),2)</f>
        <v>222.93</v>
      </c>
      <c r="K2031" s="38"/>
    </row>
    <row r="2032" spans="1:14" ht="15" customHeight="1" x14ac:dyDescent="0.25">
      <c r="A2032" s="22" t="s">
        <v>724</v>
      </c>
      <c r="B2032" s="23"/>
      <c r="C2032" s="23"/>
      <c r="D2032" s="23"/>
      <c r="E2032" s="23"/>
      <c r="F2032" s="23"/>
      <c r="G2032" s="24"/>
      <c r="H2032" s="25"/>
      <c r="I2032" s="18"/>
      <c r="J2032" s="37">
        <f>SUM(J2030:K2031)</f>
        <v>1318.95</v>
      </c>
      <c r="K2032" s="38"/>
    </row>
    <row r="2033" spans="1:14" ht="15" customHeight="1" x14ac:dyDescent="0.25">
      <c r="A2033" s="3"/>
      <c r="B2033" s="3"/>
      <c r="C2033" s="3"/>
      <c r="D2033" s="3"/>
      <c r="E2033" s="3"/>
      <c r="F2033" s="3"/>
      <c r="G2033" s="3"/>
      <c r="H2033" s="3"/>
      <c r="I2033" s="3"/>
      <c r="J2033" s="3"/>
      <c r="K2033" s="3"/>
    </row>
    <row r="2034" spans="1:14" ht="15" customHeight="1" x14ac:dyDescent="0.25">
      <c r="A2034" s="10" t="s">
        <v>502</v>
      </c>
      <c r="B2034" s="10" t="s">
        <v>32</v>
      </c>
      <c r="C2034" s="70" t="s">
        <v>8</v>
      </c>
      <c r="D2034" s="71"/>
      <c r="E2034" s="71"/>
      <c r="F2034" s="71"/>
      <c r="G2034" s="6" t="s">
        <v>33</v>
      </c>
      <c r="H2034" s="6" t="s">
        <v>503</v>
      </c>
      <c r="I2034" s="6" t="s">
        <v>504</v>
      </c>
      <c r="J2034" s="44" t="s">
        <v>10</v>
      </c>
      <c r="K2034" s="45"/>
    </row>
    <row r="2035" spans="1:14" ht="45" customHeight="1" x14ac:dyDescent="0.25">
      <c r="A2035" s="6" t="s">
        <v>538</v>
      </c>
      <c r="B2035" s="6">
        <v>100860</v>
      </c>
      <c r="C2035" s="76" t="str">
        <f>VLOOKUP(B2035,S!$A:$D,2,FALSE)</f>
        <v>CHUVEIRO ELÉTRICO COMUM CORPO PLÁSTICO, TIPO DUCHA  FORNECIMENTO E INSTALAÇÃO. AF_01/2020</v>
      </c>
      <c r="D2035" s="76"/>
      <c r="E2035" s="76"/>
      <c r="F2035" s="77"/>
      <c r="G2035" s="6" t="str">
        <f>VLOOKUP(B2035,S!$A:$D,3,FALSE)</f>
        <v>UN</v>
      </c>
      <c r="H2035" s="20"/>
      <c r="I2035" s="20">
        <f>J2040</f>
        <v>82.11</v>
      </c>
      <c r="J2035" s="64"/>
      <c r="K2035" s="65"/>
      <c r="L2035" s="20">
        <f>VLOOKUP(B2035,S!$A:$D,4,FALSE)</f>
        <v>82.11</v>
      </c>
      <c r="M2035" s="6" t="str">
        <f>IF(ROUND((L2035-I2035),2)=0,"OK, confere com a tabela.",IF(ROUND((L2035-I2035),2)&lt;0,"ACIMA ("&amp;TEXT(ROUND(I2035*100/L2035,4),"0,0000")&amp;" %) da tabela.","ABAIXO ("&amp;TEXT(ROUND(I2035*100/L2035,4),"0,0000")&amp;" %) da tabela."))</f>
        <v>OK, confere com a tabela.</v>
      </c>
    </row>
    <row r="2036" spans="1:14" ht="30" customHeight="1" x14ac:dyDescent="0.25">
      <c r="A2036" s="16" t="s">
        <v>506</v>
      </c>
      <c r="B2036" s="16">
        <v>1368</v>
      </c>
      <c r="C2036" s="66" t="str">
        <f>VLOOKUP(B2036,IF(A2036="COMPOSICAO",S!$A:$D,I!$A:$D),2,FALSE)</f>
        <v>CHUVEIRO COMUM EM PLASTICO BRANCO, COM CANO, 3 TEMPERATURAS, 5500 W (110/220 V)</v>
      </c>
      <c r="D2036" s="66"/>
      <c r="E2036" s="66"/>
      <c r="F2036" s="66"/>
      <c r="G2036" s="16" t="str">
        <f>VLOOKUP(B2036,IF(A2036="COMPOSICAO",S!$A:$D,I!$A:$D),3,FALSE)</f>
        <v>UN</v>
      </c>
      <c r="H2036" s="21">
        <f>1</f>
        <v>1</v>
      </c>
      <c r="I2036" s="17">
        <f>IF(A2036="COMPOSICAO",VLOOKUP("TOTAL - "&amp;B2036,COMPOSICAO_AUX_1!$A:$J,10,FALSE),VLOOKUP(B2036,I!$A:$D,4,FALSE))</f>
        <v>69.459999999999994</v>
      </c>
      <c r="J2036" s="37">
        <f>TRUNC(H2036*I2036,2)</f>
        <v>69.459999999999994</v>
      </c>
      <c r="K2036" s="38"/>
      <c r="L2036" s="3"/>
      <c r="M2036" s="3"/>
      <c r="N2036" s="3"/>
    </row>
    <row r="2037" spans="1:14" ht="30" customHeight="1" x14ac:dyDescent="0.25">
      <c r="A2037" s="16" t="s">
        <v>506</v>
      </c>
      <c r="B2037" s="16">
        <v>3146</v>
      </c>
      <c r="C2037" s="66" t="str">
        <f>VLOOKUP(B2037,IF(A2037="COMPOSICAO",S!$A:$D,I!$A:$D),2,FALSE)</f>
        <v>FITA VEDA ROSCA EM ROLOS DE 18 MM X 10 M (L X C)</v>
      </c>
      <c r="D2037" s="66"/>
      <c r="E2037" s="66"/>
      <c r="F2037" s="66"/>
      <c r="G2037" s="16" t="str">
        <f>VLOOKUP(B2037,IF(A2037="COMPOSICAO",S!$A:$D,I!$A:$D),3,FALSE)</f>
        <v>UN</v>
      </c>
      <c r="H2037" s="21">
        <f>0.021</f>
        <v>2.1000000000000001E-2</v>
      </c>
      <c r="I2037" s="17">
        <f>IF(A2037="COMPOSICAO",VLOOKUP("TOTAL - "&amp;B2037,COMPOSICAO_AUX_1!$A:$J,10,FALSE),VLOOKUP(B2037,I!$A:$D,4,FALSE))</f>
        <v>3.3</v>
      </c>
      <c r="J2037" s="37">
        <f>TRUNC(H2037*I2037,2)</f>
        <v>0.06</v>
      </c>
      <c r="K2037" s="38"/>
      <c r="L2037" s="3"/>
      <c r="M2037" s="3"/>
      <c r="N2037" s="3"/>
    </row>
    <row r="2038" spans="1:14" ht="30" customHeight="1" x14ac:dyDescent="0.25">
      <c r="A2038" s="16" t="s">
        <v>507</v>
      </c>
      <c r="B2038" s="16">
        <v>88267</v>
      </c>
      <c r="C2038" s="66" t="str">
        <f>VLOOKUP(B2038,IF(A2038="COMPOSICAO",S!$A:$D,I!$A:$D),2,FALSE)</f>
        <v>ENCANADOR OU BOMBEIRO HIDRÁULICO COM ENCARGOS COMPLEMENTARES</v>
      </c>
      <c r="D2038" s="66"/>
      <c r="E2038" s="66"/>
      <c r="F2038" s="66"/>
      <c r="G2038" s="16" t="str">
        <f>VLOOKUP(B2038,IF(A2038="COMPOSICAO",S!$A:$D,I!$A:$D),3,FALSE)</f>
        <v>H</v>
      </c>
      <c r="H2038" s="21">
        <f>0.4467</f>
        <v>0.44669999999999999</v>
      </c>
      <c r="I2038" s="17">
        <f>IF(A2038="COMPOSICAO",VLOOKUP("TOTAL - "&amp;B2038,COMPOSICAO_AUX_1!$A:$J,10,FALSE),VLOOKUP(B2038,I!$A:$D,4,FALSE))</f>
        <v>22.169999999999998</v>
      </c>
      <c r="J2038" s="37">
        <f>TRUNC(H2038*I2038,2)</f>
        <v>9.9</v>
      </c>
      <c r="K2038" s="38"/>
      <c r="L2038" s="3"/>
      <c r="M2038" s="3"/>
      <c r="N2038" s="3"/>
    </row>
    <row r="2039" spans="1:14" ht="15" customHeight="1" x14ac:dyDescent="0.25">
      <c r="A2039" s="16" t="s">
        <v>507</v>
      </c>
      <c r="B2039" s="16">
        <v>88316</v>
      </c>
      <c r="C2039" s="66" t="str">
        <f>VLOOKUP(B2039,IF(A2039="COMPOSICAO",S!$A:$D,I!$A:$D),2,FALSE)</f>
        <v>SERVENTE COM ENCARGOS COMPLEMENTARES</v>
      </c>
      <c r="D2039" s="66"/>
      <c r="E2039" s="66"/>
      <c r="F2039" s="66"/>
      <c r="G2039" s="16" t="str">
        <f>VLOOKUP(B2039,IF(A2039="COMPOSICAO",S!$A:$D,I!$A:$D),3,FALSE)</f>
        <v>H</v>
      </c>
      <c r="H2039" s="21">
        <f>0.1407</f>
        <v>0.14069999999999999</v>
      </c>
      <c r="I2039" s="17">
        <f>IF(A2039="COMPOSICAO",VLOOKUP("TOTAL - "&amp;B2039,COMPOSICAO_AUX_1!$A:$J,10,FALSE),VLOOKUP(B2039,I!$A:$D,4,FALSE))</f>
        <v>19.150000000000002</v>
      </c>
      <c r="J2039" s="37">
        <f>TRUNC(H2039*I2039,2)</f>
        <v>2.69</v>
      </c>
      <c r="K2039" s="38"/>
      <c r="L2039" s="3"/>
      <c r="M2039" s="3"/>
      <c r="N2039" s="3"/>
    </row>
    <row r="2040" spans="1:14" ht="15" customHeight="1" x14ac:dyDescent="0.25">
      <c r="A2040" s="22" t="s">
        <v>508</v>
      </c>
      <c r="B2040" s="23"/>
      <c r="C2040" s="23"/>
      <c r="D2040" s="23"/>
      <c r="E2040" s="23"/>
      <c r="F2040" s="23"/>
      <c r="G2040" s="24"/>
      <c r="H2040" s="25"/>
      <c r="I2040" s="18"/>
      <c r="J2040" s="37">
        <f>SUM(J2035:K2039)</f>
        <v>82.11</v>
      </c>
      <c r="K2040" s="38"/>
    </row>
    <row r="2041" spans="1:14" ht="15" customHeight="1" x14ac:dyDescent="0.25">
      <c r="A2041" s="22" t="str">
        <f>"TAXA DE BDI ("&amp;BDI&amp;" %)"</f>
        <v>TAXA DE BDI (20,34 %)</v>
      </c>
      <c r="B2041" s="23"/>
      <c r="C2041" s="23"/>
      <c r="D2041" s="23"/>
      <c r="E2041" s="23"/>
      <c r="F2041" s="23"/>
      <c r="G2041" s="24"/>
      <c r="H2041" s="25"/>
      <c r="I2041" s="18"/>
      <c r="J2041" s="37">
        <f>ROUND(J2040*(BDI/100),2)</f>
        <v>16.7</v>
      </c>
      <c r="K2041" s="38"/>
    </row>
    <row r="2042" spans="1:14" ht="15" customHeight="1" x14ac:dyDescent="0.25">
      <c r="A2042" s="22" t="s">
        <v>725</v>
      </c>
      <c r="B2042" s="23"/>
      <c r="C2042" s="23"/>
      <c r="D2042" s="23"/>
      <c r="E2042" s="23"/>
      <c r="F2042" s="23"/>
      <c r="G2042" s="24"/>
      <c r="H2042" s="25"/>
      <c r="I2042" s="18"/>
      <c r="J2042" s="37">
        <f>SUM(J2040:K2041)</f>
        <v>98.81</v>
      </c>
      <c r="K2042" s="38"/>
    </row>
    <row r="2043" spans="1:14" ht="15" customHeight="1" x14ac:dyDescent="0.25">
      <c r="A2043" s="3"/>
      <c r="B2043" s="3"/>
      <c r="C2043" s="3"/>
      <c r="D2043" s="3"/>
      <c r="E2043" s="3"/>
      <c r="F2043" s="3"/>
      <c r="G2043" s="3"/>
      <c r="H2043" s="3"/>
      <c r="I2043" s="3"/>
      <c r="J2043" s="3"/>
      <c r="K2043" s="3"/>
    </row>
    <row r="2044" spans="1:14" ht="15" customHeight="1" x14ac:dyDescent="0.25">
      <c r="A2044" s="10" t="s">
        <v>502</v>
      </c>
      <c r="B2044" s="10" t="s">
        <v>32</v>
      </c>
      <c r="C2044" s="70" t="s">
        <v>8</v>
      </c>
      <c r="D2044" s="71"/>
      <c r="E2044" s="71"/>
      <c r="F2044" s="71"/>
      <c r="G2044" s="6" t="s">
        <v>33</v>
      </c>
      <c r="H2044" s="6" t="s">
        <v>503</v>
      </c>
      <c r="I2044" s="6" t="s">
        <v>504</v>
      </c>
      <c r="J2044" s="44" t="s">
        <v>10</v>
      </c>
      <c r="K2044" s="45"/>
    </row>
    <row r="2045" spans="1:14" ht="60" customHeight="1" x14ac:dyDescent="0.25">
      <c r="A2045" s="6" t="s">
        <v>664</v>
      </c>
      <c r="B2045" s="6">
        <v>94993</v>
      </c>
      <c r="C2045" s="76" t="str">
        <f>VLOOKUP(B2045,S!$A:$D,2,FALSE)</f>
        <v>EXECUÇÃO DE PASSEIO (CALÇADA) OU PISO DE CONCRETO COM CONCRETO MOLDADO IN LOCO, USINADO, ACABAMENTO CONVENCIONAL, ESPESSURA 6 CM, ARMADO. AF_08/2022</v>
      </c>
      <c r="D2045" s="76"/>
      <c r="E2045" s="76"/>
      <c r="F2045" s="77"/>
      <c r="G2045" s="6" t="str">
        <f>VLOOKUP(B2045,S!$A:$D,3,FALSE)</f>
        <v>M2</v>
      </c>
      <c r="H2045" s="20"/>
      <c r="I2045" s="20">
        <f>J2053</f>
        <v>77.75</v>
      </c>
      <c r="J2045" s="64"/>
      <c r="K2045" s="65"/>
      <c r="L2045" s="20">
        <f>VLOOKUP(B2045,S!$A:$D,4,FALSE)</f>
        <v>77.75</v>
      </c>
      <c r="M2045" s="6" t="str">
        <f>IF(ROUND((L2045-I2045),2)=0,"OK, confere com a tabela.",IF(ROUND((L2045-I2045),2)&lt;0,"ACIMA ("&amp;TEXT(ROUND(I2045*100/L2045,4),"0,0000")&amp;" %) da tabela.","ABAIXO ("&amp;TEXT(ROUND(I2045*100/L2045,4),"0,0000")&amp;" %) da tabela."))</f>
        <v>OK, confere com a tabela.</v>
      </c>
    </row>
    <row r="2046" spans="1:14" ht="30" customHeight="1" x14ac:dyDescent="0.25">
      <c r="A2046" s="16" t="s">
        <v>506</v>
      </c>
      <c r="B2046" s="16">
        <v>4517</v>
      </c>
      <c r="C2046" s="66" t="str">
        <f>VLOOKUP(B2046,IF(A2046="COMPOSICAO",S!$A:$D,I!$A:$D),2,FALSE)</f>
        <v>SARRAFO *2,5 X 7,5* CM EM PINUS, MISTA OU EQUIVALENTE DA REGIAO - BRUTA</v>
      </c>
      <c r="D2046" s="66"/>
      <c r="E2046" s="66"/>
      <c r="F2046" s="66"/>
      <c r="G2046" s="16" t="str">
        <f>VLOOKUP(B2046,IF(A2046="COMPOSICAO",S!$A:$D,I!$A:$D),3,FALSE)</f>
        <v>M</v>
      </c>
      <c r="H2046" s="21">
        <f>0.45</f>
        <v>0.45</v>
      </c>
      <c r="I2046" s="17">
        <f>IF(A2046="COMPOSICAO",VLOOKUP("TOTAL - "&amp;B2046,COMPOSICAO_AUX_1!$A:$J,10,FALSE),VLOOKUP(B2046,I!$A:$D,4,FALSE))</f>
        <v>5.0599999999999996</v>
      </c>
      <c r="J2046" s="37">
        <f t="shared" ref="J2046:J2052" si="43">TRUNC(H2046*I2046,2)</f>
        <v>2.27</v>
      </c>
      <c r="K2046" s="38"/>
      <c r="L2046" s="3"/>
      <c r="M2046" s="3"/>
      <c r="N2046" s="3"/>
    </row>
    <row r="2047" spans="1:14" ht="30" customHeight="1" x14ac:dyDescent="0.25">
      <c r="A2047" s="16" t="s">
        <v>506</v>
      </c>
      <c r="B2047" s="16">
        <v>5068</v>
      </c>
      <c r="C2047" s="66" t="str">
        <f>VLOOKUP(B2047,IF(A2047="COMPOSICAO",S!$A:$D,I!$A:$D),2,FALSE)</f>
        <v>PREGO DE ACO POLIDO COM CABECA 17 X 21 (2 X 11)</v>
      </c>
      <c r="D2047" s="66"/>
      <c r="E2047" s="66"/>
      <c r="F2047" s="66"/>
      <c r="G2047" s="16" t="str">
        <f>VLOOKUP(B2047,IF(A2047="COMPOSICAO",S!$A:$D,I!$A:$D),3,FALSE)</f>
        <v>KG</v>
      </c>
      <c r="H2047" s="21">
        <f>0.024</f>
        <v>2.4E-2</v>
      </c>
      <c r="I2047" s="17">
        <f>IF(A2047="COMPOSICAO",VLOOKUP("TOTAL - "&amp;B2047,COMPOSICAO_AUX_1!$A:$J,10,FALSE),VLOOKUP(B2047,I!$A:$D,4,FALSE))</f>
        <v>22.38</v>
      </c>
      <c r="J2047" s="37">
        <f t="shared" si="43"/>
        <v>0.53</v>
      </c>
      <c r="K2047" s="38"/>
      <c r="L2047" s="3"/>
      <c r="M2047" s="3"/>
      <c r="N2047" s="3"/>
    </row>
    <row r="2048" spans="1:14" ht="60" customHeight="1" x14ac:dyDescent="0.25">
      <c r="A2048" s="16" t="s">
        <v>506</v>
      </c>
      <c r="B2048" s="16">
        <v>7156</v>
      </c>
      <c r="C2048" s="66" t="str">
        <f>VLOOKUP(B2048,IF(A2048="COMPOSICAO",S!$A:$D,I!$A:$D),2,FALSE)</f>
        <v>TELA DE ACO SOLDADA NERVURADA, CA-60, Q-196, (3,11 KG/M2), DIAMETRO DO FIO = 5,0 MM, LARGURA = 2,45 M, ESPACAMENTO DA MALHA = 10 X 10 CM</v>
      </c>
      <c r="D2048" s="66"/>
      <c r="E2048" s="66"/>
      <c r="F2048" s="66"/>
      <c r="G2048" s="16" t="str">
        <f>VLOOKUP(B2048,IF(A2048="COMPOSICAO",S!$A:$D,I!$A:$D),3,FALSE)</f>
        <v>M2</v>
      </c>
      <c r="H2048" s="21">
        <f>1.0816</f>
        <v>1.0815999999999999</v>
      </c>
      <c r="I2048" s="17">
        <f>IF(A2048="COMPOSICAO",VLOOKUP("TOTAL - "&amp;B2048,COMPOSICAO_AUX_1!$A:$J,10,FALSE),VLOOKUP(B2048,I!$A:$D,4,FALSE))</f>
        <v>30.58</v>
      </c>
      <c r="J2048" s="37">
        <f t="shared" si="43"/>
        <v>33.07</v>
      </c>
      <c r="K2048" s="38"/>
      <c r="L2048" s="3"/>
      <c r="M2048" s="3"/>
      <c r="N2048" s="3"/>
    </row>
    <row r="2049" spans="1:14" ht="45" customHeight="1" x14ac:dyDescent="0.25">
      <c r="A2049" s="16" t="s">
        <v>506</v>
      </c>
      <c r="B2049" s="16">
        <v>34492</v>
      </c>
      <c r="C2049" s="66" t="str">
        <f>VLOOKUP(B2049,IF(A2049="COMPOSICAO",S!$A:$D,I!$A:$D),2,FALSE)</f>
        <v>CONCRETO USINADO BOMBEAVEL, CLASSE DE RESISTENCIA C20, COM BRITA 0 E 1, SLUMP = 100 +/- 20 MM, EXCLUI SERVICO DE BOMBEAMENTO (NBR 8953)</v>
      </c>
      <c r="D2049" s="66"/>
      <c r="E2049" s="66"/>
      <c r="F2049" s="66"/>
      <c r="G2049" s="16" t="str">
        <f>VLOOKUP(B2049,IF(A2049="COMPOSICAO",S!$A:$D,I!$A:$D),3,FALSE)</f>
        <v>M3</v>
      </c>
      <c r="H2049" s="21">
        <f>0.0739</f>
        <v>7.3899999999999993E-2</v>
      </c>
      <c r="I2049" s="17">
        <f>IF(A2049="COMPOSICAO",VLOOKUP("TOTAL - "&amp;B2049,COMPOSICAO_AUX_1!$A:$J,10,FALSE),VLOOKUP(B2049,I!$A:$D,4,FALSE))</f>
        <v>470</v>
      </c>
      <c r="J2049" s="37">
        <f t="shared" si="43"/>
        <v>34.729999999999997</v>
      </c>
      <c r="K2049" s="38"/>
      <c r="L2049" s="3"/>
      <c r="M2049" s="3"/>
      <c r="N2049" s="3"/>
    </row>
    <row r="2050" spans="1:14" ht="30" customHeight="1" x14ac:dyDescent="0.25">
      <c r="A2050" s="16" t="s">
        <v>507</v>
      </c>
      <c r="B2050" s="16">
        <v>88262</v>
      </c>
      <c r="C2050" s="66" t="str">
        <f>VLOOKUP(B2050,IF(A2050="COMPOSICAO",S!$A:$D,I!$A:$D),2,FALSE)</f>
        <v>CARPINTEIRO DE FORMAS COM ENCARGOS COMPLEMENTARES</v>
      </c>
      <c r="D2050" s="66"/>
      <c r="E2050" s="66"/>
      <c r="F2050" s="66"/>
      <c r="G2050" s="16" t="str">
        <f>VLOOKUP(B2050,IF(A2050="COMPOSICAO",S!$A:$D,I!$A:$D),3,FALSE)</f>
        <v>H</v>
      </c>
      <c r="H2050" s="21">
        <f>0.0976</f>
        <v>9.7600000000000006E-2</v>
      </c>
      <c r="I2050" s="17">
        <f>IF(A2050="COMPOSICAO",VLOOKUP("TOTAL - "&amp;B2050,COMPOSICAO_AUX_1!$A:$J,10,FALSE),VLOOKUP(B2050,I!$A:$D,4,FALSE))</f>
        <v>22.429999999999996</v>
      </c>
      <c r="J2050" s="37">
        <f t="shared" si="43"/>
        <v>2.1800000000000002</v>
      </c>
      <c r="K2050" s="38"/>
      <c r="L2050" s="3"/>
      <c r="M2050" s="3"/>
      <c r="N2050" s="3"/>
    </row>
    <row r="2051" spans="1:14" ht="15" customHeight="1" x14ac:dyDescent="0.25">
      <c r="A2051" s="16" t="s">
        <v>507</v>
      </c>
      <c r="B2051" s="16">
        <v>88309</v>
      </c>
      <c r="C2051" s="66" t="str">
        <f>VLOOKUP(B2051,IF(A2051="COMPOSICAO",S!$A:$D,I!$A:$D),2,FALSE)</f>
        <v>PEDREIRO COM ENCARGOS COMPLEMENTARES</v>
      </c>
      <c r="D2051" s="66"/>
      <c r="E2051" s="66"/>
      <c r="F2051" s="66"/>
      <c r="G2051" s="16" t="str">
        <f>VLOOKUP(B2051,IF(A2051="COMPOSICAO",S!$A:$D,I!$A:$D),3,FALSE)</f>
        <v>H</v>
      </c>
      <c r="H2051" s="21">
        <f>0.0727</f>
        <v>7.2700000000000001E-2</v>
      </c>
      <c r="I2051" s="17">
        <f>IF(A2051="COMPOSICAO",VLOOKUP("TOTAL - "&amp;B2051,COMPOSICAO_AUX_1!$A:$J,10,FALSE),VLOOKUP(B2051,I!$A:$D,4,FALSE))</f>
        <v>23.539999999999996</v>
      </c>
      <c r="J2051" s="37">
        <f t="shared" si="43"/>
        <v>1.71</v>
      </c>
      <c r="K2051" s="38"/>
      <c r="L2051" s="3"/>
      <c r="M2051" s="3"/>
      <c r="N2051" s="3"/>
    </row>
    <row r="2052" spans="1:14" ht="15" customHeight="1" x14ac:dyDescent="0.25">
      <c r="A2052" s="16" t="s">
        <v>507</v>
      </c>
      <c r="B2052" s="16">
        <v>88316</v>
      </c>
      <c r="C2052" s="66" t="str">
        <f>VLOOKUP(B2052,IF(A2052="COMPOSICAO",S!$A:$D,I!$A:$D),2,FALSE)</f>
        <v>SERVENTE COM ENCARGOS COMPLEMENTARES</v>
      </c>
      <c r="D2052" s="66"/>
      <c r="E2052" s="66"/>
      <c r="F2052" s="66"/>
      <c r="G2052" s="16" t="str">
        <f>VLOOKUP(B2052,IF(A2052="COMPOSICAO",S!$A:$D,I!$A:$D),3,FALSE)</f>
        <v>H</v>
      </c>
      <c r="H2052" s="21">
        <f>0.1704</f>
        <v>0.1704</v>
      </c>
      <c r="I2052" s="17">
        <f>IF(A2052="COMPOSICAO",VLOOKUP("TOTAL - "&amp;B2052,COMPOSICAO_AUX_1!$A:$J,10,FALSE),VLOOKUP(B2052,I!$A:$D,4,FALSE))</f>
        <v>19.150000000000002</v>
      </c>
      <c r="J2052" s="37">
        <f t="shared" si="43"/>
        <v>3.26</v>
      </c>
      <c r="K2052" s="38"/>
      <c r="L2052" s="3"/>
      <c r="M2052" s="3"/>
      <c r="N2052" s="3"/>
    </row>
    <row r="2053" spans="1:14" ht="15" customHeight="1" x14ac:dyDescent="0.25">
      <c r="A2053" s="22" t="s">
        <v>508</v>
      </c>
      <c r="B2053" s="23"/>
      <c r="C2053" s="23"/>
      <c r="D2053" s="23"/>
      <c r="E2053" s="23"/>
      <c r="F2053" s="23"/>
      <c r="G2053" s="24"/>
      <c r="H2053" s="25"/>
      <c r="I2053" s="18"/>
      <c r="J2053" s="37">
        <f>SUM(J2045:K2052)</f>
        <v>77.75</v>
      </c>
      <c r="K2053" s="38"/>
    </row>
    <row r="2054" spans="1:14" ht="15" customHeight="1" x14ac:dyDescent="0.25">
      <c r="A2054" s="22" t="str">
        <f>"TAXA DE BDI ("&amp;BDI&amp;" %)"</f>
        <v>TAXA DE BDI (20,34 %)</v>
      </c>
      <c r="B2054" s="23"/>
      <c r="C2054" s="23"/>
      <c r="D2054" s="23"/>
      <c r="E2054" s="23"/>
      <c r="F2054" s="23"/>
      <c r="G2054" s="24"/>
      <c r="H2054" s="25"/>
      <c r="I2054" s="18"/>
      <c r="J2054" s="37">
        <f>ROUND(J2053*(BDI/100),2)</f>
        <v>15.81</v>
      </c>
      <c r="K2054" s="38"/>
    </row>
    <row r="2055" spans="1:14" ht="15" customHeight="1" x14ac:dyDescent="0.25">
      <c r="A2055" s="22" t="s">
        <v>726</v>
      </c>
      <c r="B2055" s="23"/>
      <c r="C2055" s="23"/>
      <c r="D2055" s="23"/>
      <c r="E2055" s="23"/>
      <c r="F2055" s="23"/>
      <c r="G2055" s="24"/>
      <c r="H2055" s="25"/>
      <c r="I2055" s="18"/>
      <c r="J2055" s="37">
        <f>SUM(J2053:K2054)</f>
        <v>93.56</v>
      </c>
      <c r="K2055" s="38"/>
    </row>
    <row r="2056" spans="1:14" ht="15" customHeight="1" x14ac:dyDescent="0.25">
      <c r="A2056" s="3"/>
      <c r="B2056" s="3"/>
      <c r="C2056" s="3"/>
      <c r="D2056" s="3"/>
      <c r="E2056" s="3"/>
      <c r="F2056" s="3"/>
      <c r="G2056" s="3"/>
      <c r="H2056" s="3"/>
      <c r="I2056" s="3"/>
      <c r="J2056" s="3"/>
      <c r="K2056" s="3"/>
    </row>
  </sheetData>
  <sheetProtection formatCells="0" formatColumns="0" formatRows="0" insertColumns="0" insertRows="0" insertHyperlinks="0" deleteColumns="0" deleteRows="0" sort="0" autoFilter="0" pivotTables="0"/>
  <autoFilter ref="M7:M2055" xr:uid="{00000000-0009-0000-0000-000005000000}"/>
  <mergeCells count="3115">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 ref="J21:K21"/>
    <mergeCell ref="C23:F23"/>
    <mergeCell ref="J23:K23"/>
    <mergeCell ref="C24:F24"/>
    <mergeCell ref="J24:K24"/>
    <mergeCell ref="C25:F25"/>
    <mergeCell ref="J25:K25"/>
    <mergeCell ref="C17:F17"/>
    <mergeCell ref="J17:K17"/>
    <mergeCell ref="C18:F18"/>
    <mergeCell ref="J18:K18"/>
    <mergeCell ref="J19:K19"/>
    <mergeCell ref="J20:K20"/>
    <mergeCell ref="C14:F14"/>
    <mergeCell ref="J14:K14"/>
    <mergeCell ref="C15:F15"/>
    <mergeCell ref="J15:K15"/>
    <mergeCell ref="C16:F16"/>
    <mergeCell ref="J16:K16"/>
    <mergeCell ref="C35:F35"/>
    <mergeCell ref="J35:K35"/>
    <mergeCell ref="C36:F36"/>
    <mergeCell ref="J36:K36"/>
    <mergeCell ref="C37:F37"/>
    <mergeCell ref="J37:K37"/>
    <mergeCell ref="C32:F32"/>
    <mergeCell ref="J32:K32"/>
    <mergeCell ref="C33:F33"/>
    <mergeCell ref="J33:K33"/>
    <mergeCell ref="C34:F34"/>
    <mergeCell ref="J34:K34"/>
    <mergeCell ref="C26:F26"/>
    <mergeCell ref="J26:K26"/>
    <mergeCell ref="J27:K27"/>
    <mergeCell ref="J28:K28"/>
    <mergeCell ref="J29:K29"/>
    <mergeCell ref="C31:F31"/>
    <mergeCell ref="J31:K31"/>
    <mergeCell ref="C47:F47"/>
    <mergeCell ref="J47:K47"/>
    <mergeCell ref="C48:F48"/>
    <mergeCell ref="J48:K48"/>
    <mergeCell ref="C49:F49"/>
    <mergeCell ref="J49:K49"/>
    <mergeCell ref="C44:F44"/>
    <mergeCell ref="J44:K44"/>
    <mergeCell ref="C45:F45"/>
    <mergeCell ref="J45:K45"/>
    <mergeCell ref="C46:F46"/>
    <mergeCell ref="J46:K46"/>
    <mergeCell ref="J38:K38"/>
    <mergeCell ref="J39:K39"/>
    <mergeCell ref="J40:K40"/>
    <mergeCell ref="C42:F42"/>
    <mergeCell ref="J42:K42"/>
    <mergeCell ref="C43:F43"/>
    <mergeCell ref="J43:K43"/>
    <mergeCell ref="C59:F59"/>
    <mergeCell ref="J59:K59"/>
    <mergeCell ref="C60:F60"/>
    <mergeCell ref="J60:K60"/>
    <mergeCell ref="C61:F61"/>
    <mergeCell ref="J61:K61"/>
    <mergeCell ref="C53:F53"/>
    <mergeCell ref="J53:K53"/>
    <mergeCell ref="J54:K54"/>
    <mergeCell ref="J55:K55"/>
    <mergeCell ref="J56:K56"/>
    <mergeCell ref="C58:F58"/>
    <mergeCell ref="J58:K58"/>
    <mergeCell ref="C50:F50"/>
    <mergeCell ref="J50:K50"/>
    <mergeCell ref="C51:F51"/>
    <mergeCell ref="J51:K51"/>
    <mergeCell ref="C52:F52"/>
    <mergeCell ref="J52:K52"/>
    <mergeCell ref="C71:F71"/>
    <mergeCell ref="J71:K71"/>
    <mergeCell ref="C72:F72"/>
    <mergeCell ref="J72:K72"/>
    <mergeCell ref="C73:F73"/>
    <mergeCell ref="J73:K73"/>
    <mergeCell ref="J65:K65"/>
    <mergeCell ref="J66:K66"/>
    <mergeCell ref="J67:K67"/>
    <mergeCell ref="C69:F69"/>
    <mergeCell ref="J69:K69"/>
    <mergeCell ref="C70:F70"/>
    <mergeCell ref="J70:K70"/>
    <mergeCell ref="C62:F62"/>
    <mergeCell ref="J62:K62"/>
    <mergeCell ref="C63:F63"/>
    <mergeCell ref="J63:K63"/>
    <mergeCell ref="C64:F64"/>
    <mergeCell ref="J64:K64"/>
    <mergeCell ref="J83:K83"/>
    <mergeCell ref="J84:K84"/>
    <mergeCell ref="J85:K85"/>
    <mergeCell ref="C87:F87"/>
    <mergeCell ref="J87:K87"/>
    <mergeCell ref="C88:F88"/>
    <mergeCell ref="J88:K88"/>
    <mergeCell ref="C80:F80"/>
    <mergeCell ref="J80:K80"/>
    <mergeCell ref="C81:F81"/>
    <mergeCell ref="J81:K81"/>
    <mergeCell ref="C82:F82"/>
    <mergeCell ref="J82:K82"/>
    <mergeCell ref="C74:F74"/>
    <mergeCell ref="J74:K74"/>
    <mergeCell ref="J75:K75"/>
    <mergeCell ref="J76:K76"/>
    <mergeCell ref="J77:K77"/>
    <mergeCell ref="C79:F79"/>
    <mergeCell ref="J79:K79"/>
    <mergeCell ref="J96:K96"/>
    <mergeCell ref="C98:F98"/>
    <mergeCell ref="J98:K98"/>
    <mergeCell ref="C99:F99"/>
    <mergeCell ref="J99:K99"/>
    <mergeCell ref="C100:F100"/>
    <mergeCell ref="J100:K100"/>
    <mergeCell ref="C92:F92"/>
    <mergeCell ref="J92:K92"/>
    <mergeCell ref="C93:F93"/>
    <mergeCell ref="J93:K93"/>
    <mergeCell ref="J94:K94"/>
    <mergeCell ref="J95:K95"/>
    <mergeCell ref="C89:F89"/>
    <mergeCell ref="J89:K89"/>
    <mergeCell ref="C90:F90"/>
    <mergeCell ref="J90:K90"/>
    <mergeCell ref="C91:F91"/>
    <mergeCell ref="J91:K91"/>
    <mergeCell ref="C110:F110"/>
    <mergeCell ref="J110:K110"/>
    <mergeCell ref="C111:F111"/>
    <mergeCell ref="J111:K111"/>
    <mergeCell ref="C112:F112"/>
    <mergeCell ref="J112:K112"/>
    <mergeCell ref="J104:K104"/>
    <mergeCell ref="J105:K105"/>
    <mergeCell ref="J106:K106"/>
    <mergeCell ref="C108:F108"/>
    <mergeCell ref="J108:K108"/>
    <mergeCell ref="C109:F109"/>
    <mergeCell ref="J109:K109"/>
    <mergeCell ref="C101:F101"/>
    <mergeCell ref="J101:K101"/>
    <mergeCell ref="C102:F102"/>
    <mergeCell ref="J102:K102"/>
    <mergeCell ref="C103:F103"/>
    <mergeCell ref="J103:K103"/>
    <mergeCell ref="C122:F122"/>
    <mergeCell ref="J122:K122"/>
    <mergeCell ref="C123:F123"/>
    <mergeCell ref="J123:K123"/>
    <mergeCell ref="C124:F124"/>
    <mergeCell ref="J124:K124"/>
    <mergeCell ref="J117:K117"/>
    <mergeCell ref="C119:F119"/>
    <mergeCell ref="J119:K119"/>
    <mergeCell ref="C120:F120"/>
    <mergeCell ref="J120:K120"/>
    <mergeCell ref="C121:F121"/>
    <mergeCell ref="J121:K121"/>
    <mergeCell ref="C113:F113"/>
    <mergeCell ref="J113:K113"/>
    <mergeCell ref="C114:F114"/>
    <mergeCell ref="J114:K114"/>
    <mergeCell ref="J115:K115"/>
    <mergeCell ref="J116:K116"/>
    <mergeCell ref="C134:F134"/>
    <mergeCell ref="J134:K134"/>
    <mergeCell ref="C135:F135"/>
    <mergeCell ref="J135:K135"/>
    <mergeCell ref="C136:F136"/>
    <mergeCell ref="J136:K136"/>
    <mergeCell ref="C131:F131"/>
    <mergeCell ref="J131:K131"/>
    <mergeCell ref="C132:F132"/>
    <mergeCell ref="J132:K132"/>
    <mergeCell ref="C133:F133"/>
    <mergeCell ref="J133:K133"/>
    <mergeCell ref="C125:F125"/>
    <mergeCell ref="J125:K125"/>
    <mergeCell ref="J126:K126"/>
    <mergeCell ref="J127:K127"/>
    <mergeCell ref="J128:K128"/>
    <mergeCell ref="C130:F130"/>
    <mergeCell ref="J130:K130"/>
    <mergeCell ref="C146:F146"/>
    <mergeCell ref="J146:K146"/>
    <mergeCell ref="C147:F147"/>
    <mergeCell ref="J147:K147"/>
    <mergeCell ref="C148:F148"/>
    <mergeCell ref="J148:K148"/>
    <mergeCell ref="J141:K141"/>
    <mergeCell ref="C143:F143"/>
    <mergeCell ref="J143:K143"/>
    <mergeCell ref="C144:F144"/>
    <mergeCell ref="J144:K144"/>
    <mergeCell ref="C145:F145"/>
    <mergeCell ref="J145:K145"/>
    <mergeCell ref="C137:F137"/>
    <mergeCell ref="J137:K137"/>
    <mergeCell ref="C138:F138"/>
    <mergeCell ref="J138:K138"/>
    <mergeCell ref="J139:K139"/>
    <mergeCell ref="J140:K140"/>
    <mergeCell ref="C158:F158"/>
    <mergeCell ref="J158:K158"/>
    <mergeCell ref="C159:F159"/>
    <mergeCell ref="J159:K159"/>
    <mergeCell ref="C160:F160"/>
    <mergeCell ref="J160:K160"/>
    <mergeCell ref="J152:K152"/>
    <mergeCell ref="J153:K153"/>
    <mergeCell ref="J154:K154"/>
    <mergeCell ref="C156:F156"/>
    <mergeCell ref="J156:K156"/>
    <mergeCell ref="C157:F157"/>
    <mergeCell ref="J157:K157"/>
    <mergeCell ref="C149:F149"/>
    <mergeCell ref="J149:K149"/>
    <mergeCell ref="C150:F150"/>
    <mergeCell ref="J150:K150"/>
    <mergeCell ref="C151:F151"/>
    <mergeCell ref="J151:K151"/>
    <mergeCell ref="C170:F170"/>
    <mergeCell ref="J170:K170"/>
    <mergeCell ref="C171:F171"/>
    <mergeCell ref="J171:K171"/>
    <mergeCell ref="C172:F172"/>
    <mergeCell ref="J172:K172"/>
    <mergeCell ref="J164:K164"/>
    <mergeCell ref="J165:K165"/>
    <mergeCell ref="J166:K166"/>
    <mergeCell ref="C168:F168"/>
    <mergeCell ref="J168:K168"/>
    <mergeCell ref="C169:F169"/>
    <mergeCell ref="J169:K169"/>
    <mergeCell ref="C161:F161"/>
    <mergeCell ref="J161:K161"/>
    <mergeCell ref="C162:F162"/>
    <mergeCell ref="J162:K162"/>
    <mergeCell ref="C163:F163"/>
    <mergeCell ref="J163:K163"/>
    <mergeCell ref="C182:F182"/>
    <mergeCell ref="J182:K182"/>
    <mergeCell ref="C183:F183"/>
    <mergeCell ref="J183:K183"/>
    <mergeCell ref="C184:F184"/>
    <mergeCell ref="J184:K184"/>
    <mergeCell ref="J176:K176"/>
    <mergeCell ref="J177:K177"/>
    <mergeCell ref="J178:K178"/>
    <mergeCell ref="C180:F180"/>
    <mergeCell ref="J180:K180"/>
    <mergeCell ref="C181:F181"/>
    <mergeCell ref="J181:K181"/>
    <mergeCell ref="C173:F173"/>
    <mergeCell ref="J173:K173"/>
    <mergeCell ref="C174:F174"/>
    <mergeCell ref="J174:K174"/>
    <mergeCell ref="C175:F175"/>
    <mergeCell ref="J175:K175"/>
    <mergeCell ref="C194:F194"/>
    <mergeCell ref="J194:K194"/>
    <mergeCell ref="C195:F195"/>
    <mergeCell ref="J195:K195"/>
    <mergeCell ref="C196:F196"/>
    <mergeCell ref="J196:K196"/>
    <mergeCell ref="J188:K188"/>
    <mergeCell ref="J189:K189"/>
    <mergeCell ref="J190:K190"/>
    <mergeCell ref="C192:F192"/>
    <mergeCell ref="J192:K192"/>
    <mergeCell ref="C193:F193"/>
    <mergeCell ref="J193:K193"/>
    <mergeCell ref="C185:F185"/>
    <mergeCell ref="J185:K185"/>
    <mergeCell ref="C186:F186"/>
    <mergeCell ref="J186:K186"/>
    <mergeCell ref="C187:F187"/>
    <mergeCell ref="J187:K187"/>
    <mergeCell ref="J204:K204"/>
    <mergeCell ref="C206:F206"/>
    <mergeCell ref="J206:K206"/>
    <mergeCell ref="C207:F207"/>
    <mergeCell ref="J207:K207"/>
    <mergeCell ref="C208:F208"/>
    <mergeCell ref="J208:K208"/>
    <mergeCell ref="C200:F200"/>
    <mergeCell ref="J200:K200"/>
    <mergeCell ref="C201:F201"/>
    <mergeCell ref="J201:K201"/>
    <mergeCell ref="J202:K202"/>
    <mergeCell ref="J203:K203"/>
    <mergeCell ref="C197:F197"/>
    <mergeCell ref="J197:K197"/>
    <mergeCell ref="C198:F198"/>
    <mergeCell ref="J198:K198"/>
    <mergeCell ref="C199:F199"/>
    <mergeCell ref="J199:K199"/>
    <mergeCell ref="C215:F215"/>
    <mergeCell ref="J215:K215"/>
    <mergeCell ref="J216:K216"/>
    <mergeCell ref="J217:K217"/>
    <mergeCell ref="J218:K218"/>
    <mergeCell ref="C220:F220"/>
    <mergeCell ref="J220:K220"/>
    <mergeCell ref="C212:F212"/>
    <mergeCell ref="J212:K212"/>
    <mergeCell ref="C213:F213"/>
    <mergeCell ref="J213:K213"/>
    <mergeCell ref="C214:F214"/>
    <mergeCell ref="J214:K214"/>
    <mergeCell ref="C209:F209"/>
    <mergeCell ref="J209:K209"/>
    <mergeCell ref="C210:F210"/>
    <mergeCell ref="J210:K210"/>
    <mergeCell ref="C211:F211"/>
    <mergeCell ref="J211:K211"/>
    <mergeCell ref="C227:F227"/>
    <mergeCell ref="J227:K227"/>
    <mergeCell ref="C228:F228"/>
    <mergeCell ref="J228:K228"/>
    <mergeCell ref="C229:F229"/>
    <mergeCell ref="J229:K229"/>
    <mergeCell ref="C224:F224"/>
    <mergeCell ref="J224:K224"/>
    <mergeCell ref="C225:F225"/>
    <mergeCell ref="J225:K225"/>
    <mergeCell ref="C226:F226"/>
    <mergeCell ref="J226:K226"/>
    <mergeCell ref="C221:F221"/>
    <mergeCell ref="J221:K221"/>
    <mergeCell ref="C222:F222"/>
    <mergeCell ref="J222:K222"/>
    <mergeCell ref="C223:F223"/>
    <mergeCell ref="J223:K223"/>
    <mergeCell ref="C239:F239"/>
    <mergeCell ref="J239:K239"/>
    <mergeCell ref="C240:F240"/>
    <mergeCell ref="J240:K240"/>
    <mergeCell ref="C241:F241"/>
    <mergeCell ref="J241:K241"/>
    <mergeCell ref="C236:F236"/>
    <mergeCell ref="J236:K236"/>
    <mergeCell ref="C237:F237"/>
    <mergeCell ref="J237:K237"/>
    <mergeCell ref="C238:F238"/>
    <mergeCell ref="J238:K238"/>
    <mergeCell ref="J230:K230"/>
    <mergeCell ref="J231:K231"/>
    <mergeCell ref="J232:K232"/>
    <mergeCell ref="C234:F234"/>
    <mergeCell ref="J234:K234"/>
    <mergeCell ref="C235:F235"/>
    <mergeCell ref="J235:K235"/>
    <mergeCell ref="C251:F251"/>
    <mergeCell ref="J251:K251"/>
    <mergeCell ref="C252:F252"/>
    <mergeCell ref="J252:K252"/>
    <mergeCell ref="C253:F253"/>
    <mergeCell ref="J253:K253"/>
    <mergeCell ref="J246:K246"/>
    <mergeCell ref="C248:F248"/>
    <mergeCell ref="J248:K248"/>
    <mergeCell ref="C249:F249"/>
    <mergeCell ref="J249:K249"/>
    <mergeCell ref="C250:F250"/>
    <mergeCell ref="J250:K250"/>
    <mergeCell ref="C242:F242"/>
    <mergeCell ref="J242:K242"/>
    <mergeCell ref="C243:F243"/>
    <mergeCell ref="J243:K243"/>
    <mergeCell ref="J244:K244"/>
    <mergeCell ref="J245:K245"/>
    <mergeCell ref="C263:F263"/>
    <mergeCell ref="J263:K263"/>
    <mergeCell ref="C264:F264"/>
    <mergeCell ref="J264:K264"/>
    <mergeCell ref="C265:F265"/>
    <mergeCell ref="J265:K265"/>
    <mergeCell ref="C257:F257"/>
    <mergeCell ref="J257:K257"/>
    <mergeCell ref="J258:K258"/>
    <mergeCell ref="J259:K259"/>
    <mergeCell ref="J260:K260"/>
    <mergeCell ref="C262:F262"/>
    <mergeCell ref="J262:K262"/>
    <mergeCell ref="C254:F254"/>
    <mergeCell ref="J254:K254"/>
    <mergeCell ref="C255:F255"/>
    <mergeCell ref="J255:K255"/>
    <mergeCell ref="C256:F256"/>
    <mergeCell ref="J256:K256"/>
    <mergeCell ref="J272:K272"/>
    <mergeCell ref="J273:K273"/>
    <mergeCell ref="J274:K274"/>
    <mergeCell ref="C276:F276"/>
    <mergeCell ref="J276:K276"/>
    <mergeCell ref="C277:F277"/>
    <mergeCell ref="J277:K277"/>
    <mergeCell ref="C269:F269"/>
    <mergeCell ref="J269:K269"/>
    <mergeCell ref="C270:F270"/>
    <mergeCell ref="J270:K270"/>
    <mergeCell ref="C271:F271"/>
    <mergeCell ref="J271:K271"/>
    <mergeCell ref="C266:F266"/>
    <mergeCell ref="J266:K266"/>
    <mergeCell ref="C267:F267"/>
    <mergeCell ref="J267:K267"/>
    <mergeCell ref="C268:F268"/>
    <mergeCell ref="J268:K268"/>
    <mergeCell ref="J284:K284"/>
    <mergeCell ref="J285:K285"/>
    <mergeCell ref="J286:K286"/>
    <mergeCell ref="C288:F288"/>
    <mergeCell ref="J288:K288"/>
    <mergeCell ref="C289:F289"/>
    <mergeCell ref="J289:K289"/>
    <mergeCell ref="C281:F281"/>
    <mergeCell ref="J281:K281"/>
    <mergeCell ref="C282:F282"/>
    <mergeCell ref="J282:K282"/>
    <mergeCell ref="C283:F283"/>
    <mergeCell ref="J283:K283"/>
    <mergeCell ref="C278:F278"/>
    <mergeCell ref="J278:K278"/>
    <mergeCell ref="C279:F279"/>
    <mergeCell ref="J279:K279"/>
    <mergeCell ref="C280:F280"/>
    <mergeCell ref="J280:K280"/>
    <mergeCell ref="C299:F299"/>
    <mergeCell ref="J299:K299"/>
    <mergeCell ref="C300:F300"/>
    <mergeCell ref="J300:K300"/>
    <mergeCell ref="C301:F301"/>
    <mergeCell ref="J301:K301"/>
    <mergeCell ref="C293:F293"/>
    <mergeCell ref="J293:K293"/>
    <mergeCell ref="J294:K294"/>
    <mergeCell ref="J295:K295"/>
    <mergeCell ref="J296:K296"/>
    <mergeCell ref="C298:F298"/>
    <mergeCell ref="J298:K298"/>
    <mergeCell ref="C290:F290"/>
    <mergeCell ref="J290:K290"/>
    <mergeCell ref="C291:F291"/>
    <mergeCell ref="J291:K291"/>
    <mergeCell ref="C292:F292"/>
    <mergeCell ref="J292:K292"/>
    <mergeCell ref="C311:F311"/>
    <mergeCell ref="J311:K311"/>
    <mergeCell ref="C312:F312"/>
    <mergeCell ref="J312:K312"/>
    <mergeCell ref="C313:F313"/>
    <mergeCell ref="J313:K313"/>
    <mergeCell ref="J306:K306"/>
    <mergeCell ref="C308:F308"/>
    <mergeCell ref="J308:K308"/>
    <mergeCell ref="C309:F309"/>
    <mergeCell ref="J309:K309"/>
    <mergeCell ref="C310:F310"/>
    <mergeCell ref="J310:K310"/>
    <mergeCell ref="C302:F302"/>
    <mergeCell ref="J302:K302"/>
    <mergeCell ref="C303:F303"/>
    <mergeCell ref="J303:K303"/>
    <mergeCell ref="J304:K304"/>
    <mergeCell ref="J305:K305"/>
    <mergeCell ref="C323:F323"/>
    <mergeCell ref="J323:K323"/>
    <mergeCell ref="J324:K324"/>
    <mergeCell ref="J325:K325"/>
    <mergeCell ref="J326:K326"/>
    <mergeCell ref="C328:F328"/>
    <mergeCell ref="J328:K328"/>
    <mergeCell ref="C320:F320"/>
    <mergeCell ref="J320:K320"/>
    <mergeCell ref="C321:F321"/>
    <mergeCell ref="J321:K321"/>
    <mergeCell ref="C322:F322"/>
    <mergeCell ref="J322:K322"/>
    <mergeCell ref="J314:K314"/>
    <mergeCell ref="J315:K315"/>
    <mergeCell ref="J316:K316"/>
    <mergeCell ref="C318:F318"/>
    <mergeCell ref="J318:K318"/>
    <mergeCell ref="C319:F319"/>
    <mergeCell ref="J319:K319"/>
    <mergeCell ref="J336:K336"/>
    <mergeCell ref="C338:F338"/>
    <mergeCell ref="J338:K338"/>
    <mergeCell ref="C339:F339"/>
    <mergeCell ref="J339:K339"/>
    <mergeCell ref="C340:F340"/>
    <mergeCell ref="J340:K340"/>
    <mergeCell ref="C332:F332"/>
    <mergeCell ref="J332:K332"/>
    <mergeCell ref="C333:F333"/>
    <mergeCell ref="J333:K333"/>
    <mergeCell ref="J334:K334"/>
    <mergeCell ref="J335:K335"/>
    <mergeCell ref="C329:F329"/>
    <mergeCell ref="J329:K329"/>
    <mergeCell ref="C330:F330"/>
    <mergeCell ref="J330:K330"/>
    <mergeCell ref="C331:F331"/>
    <mergeCell ref="J331:K331"/>
    <mergeCell ref="C350:F350"/>
    <mergeCell ref="J350:K350"/>
    <mergeCell ref="C351:F351"/>
    <mergeCell ref="J351:K351"/>
    <mergeCell ref="C352:F352"/>
    <mergeCell ref="J352:K352"/>
    <mergeCell ref="J344:K344"/>
    <mergeCell ref="J345:K345"/>
    <mergeCell ref="J346:K346"/>
    <mergeCell ref="C348:F348"/>
    <mergeCell ref="J348:K348"/>
    <mergeCell ref="C349:F349"/>
    <mergeCell ref="J349:K349"/>
    <mergeCell ref="C341:F341"/>
    <mergeCell ref="J341:K341"/>
    <mergeCell ref="C342:F342"/>
    <mergeCell ref="J342:K342"/>
    <mergeCell ref="C343:F343"/>
    <mergeCell ref="J343:K343"/>
    <mergeCell ref="C362:F362"/>
    <mergeCell ref="J362:K362"/>
    <mergeCell ref="C363:F363"/>
    <mergeCell ref="J363:K363"/>
    <mergeCell ref="J364:K364"/>
    <mergeCell ref="J365:K365"/>
    <mergeCell ref="C359:F359"/>
    <mergeCell ref="J359:K359"/>
    <mergeCell ref="C360:F360"/>
    <mergeCell ref="J360:K360"/>
    <mergeCell ref="C361:F361"/>
    <mergeCell ref="J361:K361"/>
    <mergeCell ref="C353:F353"/>
    <mergeCell ref="J353:K353"/>
    <mergeCell ref="J354:K354"/>
    <mergeCell ref="J355:K355"/>
    <mergeCell ref="J356:K356"/>
    <mergeCell ref="C358:F358"/>
    <mergeCell ref="J358:K358"/>
    <mergeCell ref="J374:K374"/>
    <mergeCell ref="J375:K375"/>
    <mergeCell ref="J376:K376"/>
    <mergeCell ref="C378:F378"/>
    <mergeCell ref="J378:K378"/>
    <mergeCell ref="C379:F379"/>
    <mergeCell ref="J379:K379"/>
    <mergeCell ref="C371:F371"/>
    <mergeCell ref="J371:K371"/>
    <mergeCell ref="C372:F372"/>
    <mergeCell ref="J372:K372"/>
    <mergeCell ref="C373:F373"/>
    <mergeCell ref="J373:K373"/>
    <mergeCell ref="J366:K366"/>
    <mergeCell ref="C368:F368"/>
    <mergeCell ref="J368:K368"/>
    <mergeCell ref="C369:F369"/>
    <mergeCell ref="J369:K369"/>
    <mergeCell ref="C370:F370"/>
    <mergeCell ref="J370:K370"/>
    <mergeCell ref="C389:F389"/>
    <mergeCell ref="J389:K389"/>
    <mergeCell ref="C390:F390"/>
    <mergeCell ref="J390:K390"/>
    <mergeCell ref="C391:F391"/>
    <mergeCell ref="J391:K391"/>
    <mergeCell ref="J383:K383"/>
    <mergeCell ref="J384:K384"/>
    <mergeCell ref="J385:K385"/>
    <mergeCell ref="C387:F387"/>
    <mergeCell ref="J387:K387"/>
    <mergeCell ref="C388:F388"/>
    <mergeCell ref="J388:K388"/>
    <mergeCell ref="C380:F380"/>
    <mergeCell ref="J380:K380"/>
    <mergeCell ref="C381:F381"/>
    <mergeCell ref="J381:K381"/>
    <mergeCell ref="C382:F382"/>
    <mergeCell ref="J382:K382"/>
    <mergeCell ref="J401:K401"/>
    <mergeCell ref="J402:K402"/>
    <mergeCell ref="J403:K403"/>
    <mergeCell ref="C405:F405"/>
    <mergeCell ref="J405:K405"/>
    <mergeCell ref="C406:F406"/>
    <mergeCell ref="J406:K406"/>
    <mergeCell ref="C398:F398"/>
    <mergeCell ref="J398:K398"/>
    <mergeCell ref="C399:F399"/>
    <mergeCell ref="J399:K399"/>
    <mergeCell ref="C400:F400"/>
    <mergeCell ref="J400:K400"/>
    <mergeCell ref="J392:K392"/>
    <mergeCell ref="J393:K393"/>
    <mergeCell ref="J394:K394"/>
    <mergeCell ref="C396:F396"/>
    <mergeCell ref="J396:K396"/>
    <mergeCell ref="C397:F397"/>
    <mergeCell ref="J397:K397"/>
    <mergeCell ref="C416:F416"/>
    <mergeCell ref="J416:K416"/>
    <mergeCell ref="C417:F417"/>
    <mergeCell ref="J417:K417"/>
    <mergeCell ref="C418:F418"/>
    <mergeCell ref="J418:K418"/>
    <mergeCell ref="J410:K410"/>
    <mergeCell ref="J411:K411"/>
    <mergeCell ref="J412:K412"/>
    <mergeCell ref="C414:F414"/>
    <mergeCell ref="J414:K414"/>
    <mergeCell ref="C415:F415"/>
    <mergeCell ref="J415:K415"/>
    <mergeCell ref="C407:F407"/>
    <mergeCell ref="J407:K407"/>
    <mergeCell ref="C408:F408"/>
    <mergeCell ref="J408:K408"/>
    <mergeCell ref="C409:F409"/>
    <mergeCell ref="J409:K409"/>
    <mergeCell ref="C428:F428"/>
    <mergeCell ref="J428:K428"/>
    <mergeCell ref="C429:F429"/>
    <mergeCell ref="J429:K429"/>
    <mergeCell ref="C430:F430"/>
    <mergeCell ref="J430:K430"/>
    <mergeCell ref="C425:F425"/>
    <mergeCell ref="J425:K425"/>
    <mergeCell ref="C426:F426"/>
    <mergeCell ref="J426:K426"/>
    <mergeCell ref="C427:F427"/>
    <mergeCell ref="J427:K427"/>
    <mergeCell ref="J419:K419"/>
    <mergeCell ref="J420:K420"/>
    <mergeCell ref="J421:K421"/>
    <mergeCell ref="C423:F423"/>
    <mergeCell ref="J423:K423"/>
    <mergeCell ref="C424:F424"/>
    <mergeCell ref="J424:K424"/>
    <mergeCell ref="C440:F440"/>
    <mergeCell ref="J440:K440"/>
    <mergeCell ref="C441:F441"/>
    <mergeCell ref="J441:K441"/>
    <mergeCell ref="C442:F442"/>
    <mergeCell ref="J442:K442"/>
    <mergeCell ref="C437:F437"/>
    <mergeCell ref="J437:K437"/>
    <mergeCell ref="C438:F438"/>
    <mergeCell ref="J438:K438"/>
    <mergeCell ref="C439:F439"/>
    <mergeCell ref="J439:K439"/>
    <mergeCell ref="J431:K431"/>
    <mergeCell ref="J432:K432"/>
    <mergeCell ref="J433:K433"/>
    <mergeCell ref="C435:F435"/>
    <mergeCell ref="J435:K435"/>
    <mergeCell ref="C436:F436"/>
    <mergeCell ref="J436:K436"/>
    <mergeCell ref="C452:F452"/>
    <mergeCell ref="J452:K452"/>
    <mergeCell ref="C453:F453"/>
    <mergeCell ref="J453:K453"/>
    <mergeCell ref="C454:F454"/>
    <mergeCell ref="J454:K454"/>
    <mergeCell ref="C449:F449"/>
    <mergeCell ref="J449:K449"/>
    <mergeCell ref="C450:F450"/>
    <mergeCell ref="J450:K450"/>
    <mergeCell ref="C451:F451"/>
    <mergeCell ref="J451:K451"/>
    <mergeCell ref="J443:K443"/>
    <mergeCell ref="J444:K444"/>
    <mergeCell ref="J445:K445"/>
    <mergeCell ref="C447:F447"/>
    <mergeCell ref="J447:K447"/>
    <mergeCell ref="C448:F448"/>
    <mergeCell ref="J448:K448"/>
    <mergeCell ref="C464:F464"/>
    <mergeCell ref="J464:K464"/>
    <mergeCell ref="C465:F465"/>
    <mergeCell ref="J465:K465"/>
    <mergeCell ref="C466:F466"/>
    <mergeCell ref="J466:K466"/>
    <mergeCell ref="C461:F461"/>
    <mergeCell ref="J461:K461"/>
    <mergeCell ref="C462:F462"/>
    <mergeCell ref="J462:K462"/>
    <mergeCell ref="C463:F463"/>
    <mergeCell ref="J463:K463"/>
    <mergeCell ref="J455:K455"/>
    <mergeCell ref="J456:K456"/>
    <mergeCell ref="J457:K457"/>
    <mergeCell ref="C459:F459"/>
    <mergeCell ref="J459:K459"/>
    <mergeCell ref="C460:F460"/>
    <mergeCell ref="J460:K460"/>
    <mergeCell ref="C476:F476"/>
    <mergeCell ref="J476:K476"/>
    <mergeCell ref="C477:F477"/>
    <mergeCell ref="J477:K477"/>
    <mergeCell ref="C478:F478"/>
    <mergeCell ref="J478:K478"/>
    <mergeCell ref="C473:F473"/>
    <mergeCell ref="J473:K473"/>
    <mergeCell ref="C474:F474"/>
    <mergeCell ref="J474:K474"/>
    <mergeCell ref="C475:F475"/>
    <mergeCell ref="J475:K475"/>
    <mergeCell ref="J467:K467"/>
    <mergeCell ref="J468:K468"/>
    <mergeCell ref="J469:K469"/>
    <mergeCell ref="C471:F471"/>
    <mergeCell ref="J471:K471"/>
    <mergeCell ref="C472:F472"/>
    <mergeCell ref="J472:K472"/>
    <mergeCell ref="C488:F488"/>
    <mergeCell ref="J488:K488"/>
    <mergeCell ref="C489:F489"/>
    <mergeCell ref="J489:K489"/>
    <mergeCell ref="C490:F490"/>
    <mergeCell ref="J490:K490"/>
    <mergeCell ref="C485:F485"/>
    <mergeCell ref="J485:K485"/>
    <mergeCell ref="C486:F486"/>
    <mergeCell ref="J486:K486"/>
    <mergeCell ref="C487:F487"/>
    <mergeCell ref="J487:K487"/>
    <mergeCell ref="J479:K479"/>
    <mergeCell ref="J480:K480"/>
    <mergeCell ref="J481:K481"/>
    <mergeCell ref="C483:F483"/>
    <mergeCell ref="J483:K483"/>
    <mergeCell ref="C484:F484"/>
    <mergeCell ref="J484:K484"/>
    <mergeCell ref="C500:F500"/>
    <mergeCell ref="J500:K500"/>
    <mergeCell ref="C501:F501"/>
    <mergeCell ref="J501:K501"/>
    <mergeCell ref="C502:F502"/>
    <mergeCell ref="J502:K502"/>
    <mergeCell ref="C497:F497"/>
    <mergeCell ref="J497:K497"/>
    <mergeCell ref="C498:F498"/>
    <mergeCell ref="J498:K498"/>
    <mergeCell ref="C499:F499"/>
    <mergeCell ref="J499:K499"/>
    <mergeCell ref="J491:K491"/>
    <mergeCell ref="J492:K492"/>
    <mergeCell ref="J493:K493"/>
    <mergeCell ref="C495:F495"/>
    <mergeCell ref="J495:K495"/>
    <mergeCell ref="C496:F496"/>
    <mergeCell ref="J496:K496"/>
    <mergeCell ref="C512:F512"/>
    <mergeCell ref="J512:K512"/>
    <mergeCell ref="C513:F513"/>
    <mergeCell ref="J513:K513"/>
    <mergeCell ref="C514:F514"/>
    <mergeCell ref="J514:K514"/>
    <mergeCell ref="C509:F509"/>
    <mergeCell ref="J509:K509"/>
    <mergeCell ref="C510:F510"/>
    <mergeCell ref="J510:K510"/>
    <mergeCell ref="C511:F511"/>
    <mergeCell ref="J511:K511"/>
    <mergeCell ref="J503:K503"/>
    <mergeCell ref="J504:K504"/>
    <mergeCell ref="J505:K505"/>
    <mergeCell ref="C507:F507"/>
    <mergeCell ref="J507:K507"/>
    <mergeCell ref="C508:F508"/>
    <mergeCell ref="J508:K508"/>
    <mergeCell ref="C524:F524"/>
    <mergeCell ref="J524:K524"/>
    <mergeCell ref="C525:F525"/>
    <mergeCell ref="J525:K525"/>
    <mergeCell ref="C526:F526"/>
    <mergeCell ref="J526:K526"/>
    <mergeCell ref="C521:F521"/>
    <mergeCell ref="J521:K521"/>
    <mergeCell ref="C522:F522"/>
    <mergeCell ref="J522:K522"/>
    <mergeCell ref="C523:F523"/>
    <mergeCell ref="J523:K523"/>
    <mergeCell ref="J515:K515"/>
    <mergeCell ref="J516:K516"/>
    <mergeCell ref="J517:K517"/>
    <mergeCell ref="C519:F519"/>
    <mergeCell ref="J519:K519"/>
    <mergeCell ref="C520:F520"/>
    <mergeCell ref="J520:K520"/>
    <mergeCell ref="C536:F536"/>
    <mergeCell ref="J536:K536"/>
    <mergeCell ref="C537:F537"/>
    <mergeCell ref="J537:K537"/>
    <mergeCell ref="C538:F538"/>
    <mergeCell ref="J538:K538"/>
    <mergeCell ref="C533:F533"/>
    <mergeCell ref="J533:K533"/>
    <mergeCell ref="C534:F534"/>
    <mergeCell ref="J534:K534"/>
    <mergeCell ref="C535:F535"/>
    <mergeCell ref="J535:K535"/>
    <mergeCell ref="J527:K527"/>
    <mergeCell ref="J528:K528"/>
    <mergeCell ref="J529:K529"/>
    <mergeCell ref="C531:F531"/>
    <mergeCell ref="J531:K531"/>
    <mergeCell ref="C532:F532"/>
    <mergeCell ref="J532:K532"/>
    <mergeCell ref="C548:F548"/>
    <mergeCell ref="J548:K548"/>
    <mergeCell ref="C549:F549"/>
    <mergeCell ref="J549:K549"/>
    <mergeCell ref="C550:F550"/>
    <mergeCell ref="J550:K550"/>
    <mergeCell ref="C545:F545"/>
    <mergeCell ref="J545:K545"/>
    <mergeCell ref="C546:F546"/>
    <mergeCell ref="J546:K546"/>
    <mergeCell ref="C547:F547"/>
    <mergeCell ref="J547:K547"/>
    <mergeCell ref="J539:K539"/>
    <mergeCell ref="J540:K540"/>
    <mergeCell ref="J541:K541"/>
    <mergeCell ref="C543:F543"/>
    <mergeCell ref="J543:K543"/>
    <mergeCell ref="C544:F544"/>
    <mergeCell ref="J544:K544"/>
    <mergeCell ref="C560:F560"/>
    <mergeCell ref="J560:K560"/>
    <mergeCell ref="C561:F561"/>
    <mergeCell ref="J561:K561"/>
    <mergeCell ref="C562:F562"/>
    <mergeCell ref="J562:K562"/>
    <mergeCell ref="C557:F557"/>
    <mergeCell ref="J557:K557"/>
    <mergeCell ref="C558:F558"/>
    <mergeCell ref="J558:K558"/>
    <mergeCell ref="C559:F559"/>
    <mergeCell ref="J559:K559"/>
    <mergeCell ref="J551:K551"/>
    <mergeCell ref="J552:K552"/>
    <mergeCell ref="J553:K553"/>
    <mergeCell ref="C555:F555"/>
    <mergeCell ref="J555:K555"/>
    <mergeCell ref="C556:F556"/>
    <mergeCell ref="J556:K556"/>
    <mergeCell ref="C572:F572"/>
    <mergeCell ref="J572:K572"/>
    <mergeCell ref="C573:F573"/>
    <mergeCell ref="J573:K573"/>
    <mergeCell ref="C574:F574"/>
    <mergeCell ref="J574:K574"/>
    <mergeCell ref="C569:F569"/>
    <mergeCell ref="J569:K569"/>
    <mergeCell ref="C570:F570"/>
    <mergeCell ref="J570:K570"/>
    <mergeCell ref="C571:F571"/>
    <mergeCell ref="J571:K571"/>
    <mergeCell ref="J563:K563"/>
    <mergeCell ref="J564:K564"/>
    <mergeCell ref="J565:K565"/>
    <mergeCell ref="C567:F567"/>
    <mergeCell ref="J567:K567"/>
    <mergeCell ref="C568:F568"/>
    <mergeCell ref="J568:K568"/>
    <mergeCell ref="C584:F584"/>
    <mergeCell ref="J584:K584"/>
    <mergeCell ref="C585:F585"/>
    <mergeCell ref="J585:K585"/>
    <mergeCell ref="C586:F586"/>
    <mergeCell ref="J586:K586"/>
    <mergeCell ref="C581:F581"/>
    <mergeCell ref="J581:K581"/>
    <mergeCell ref="C582:F582"/>
    <mergeCell ref="J582:K582"/>
    <mergeCell ref="C583:F583"/>
    <mergeCell ref="J583:K583"/>
    <mergeCell ref="J575:K575"/>
    <mergeCell ref="J576:K576"/>
    <mergeCell ref="J577:K577"/>
    <mergeCell ref="C579:F579"/>
    <mergeCell ref="J579:K579"/>
    <mergeCell ref="C580:F580"/>
    <mergeCell ref="J580:K580"/>
    <mergeCell ref="C596:F596"/>
    <mergeCell ref="J596:K596"/>
    <mergeCell ref="C597:F597"/>
    <mergeCell ref="J597:K597"/>
    <mergeCell ref="C598:F598"/>
    <mergeCell ref="J598:K598"/>
    <mergeCell ref="C593:F593"/>
    <mergeCell ref="J593:K593"/>
    <mergeCell ref="C594:F594"/>
    <mergeCell ref="J594:K594"/>
    <mergeCell ref="C595:F595"/>
    <mergeCell ref="J595:K595"/>
    <mergeCell ref="J587:K587"/>
    <mergeCell ref="J588:K588"/>
    <mergeCell ref="J589:K589"/>
    <mergeCell ref="C591:F591"/>
    <mergeCell ref="J591:K591"/>
    <mergeCell ref="C592:F592"/>
    <mergeCell ref="J592:K592"/>
    <mergeCell ref="C608:F608"/>
    <mergeCell ref="J608:K608"/>
    <mergeCell ref="C609:F609"/>
    <mergeCell ref="J609:K609"/>
    <mergeCell ref="C610:F610"/>
    <mergeCell ref="J610:K610"/>
    <mergeCell ref="C605:F605"/>
    <mergeCell ref="J605:K605"/>
    <mergeCell ref="C606:F606"/>
    <mergeCell ref="J606:K606"/>
    <mergeCell ref="C607:F607"/>
    <mergeCell ref="J607:K607"/>
    <mergeCell ref="J599:K599"/>
    <mergeCell ref="J600:K600"/>
    <mergeCell ref="J601:K601"/>
    <mergeCell ref="C603:F603"/>
    <mergeCell ref="J603:K603"/>
    <mergeCell ref="C604:F604"/>
    <mergeCell ref="J604:K604"/>
    <mergeCell ref="C620:F620"/>
    <mergeCell ref="J620:K620"/>
    <mergeCell ref="C621:F621"/>
    <mergeCell ref="J621:K621"/>
    <mergeCell ref="C622:F622"/>
    <mergeCell ref="J622:K622"/>
    <mergeCell ref="C617:F617"/>
    <mergeCell ref="J617:K617"/>
    <mergeCell ref="C618:F618"/>
    <mergeCell ref="J618:K618"/>
    <mergeCell ref="C619:F619"/>
    <mergeCell ref="J619:K619"/>
    <mergeCell ref="J611:K611"/>
    <mergeCell ref="J612:K612"/>
    <mergeCell ref="J613:K613"/>
    <mergeCell ref="C615:F615"/>
    <mergeCell ref="J615:K615"/>
    <mergeCell ref="C616:F616"/>
    <mergeCell ref="J616:K616"/>
    <mergeCell ref="C632:F632"/>
    <mergeCell ref="J632:K632"/>
    <mergeCell ref="C633:F633"/>
    <mergeCell ref="J633:K633"/>
    <mergeCell ref="C634:F634"/>
    <mergeCell ref="J634:K634"/>
    <mergeCell ref="C629:F629"/>
    <mergeCell ref="J629:K629"/>
    <mergeCell ref="C630:F630"/>
    <mergeCell ref="J630:K630"/>
    <mergeCell ref="C631:F631"/>
    <mergeCell ref="J631:K631"/>
    <mergeCell ref="J623:K623"/>
    <mergeCell ref="J624:K624"/>
    <mergeCell ref="J625:K625"/>
    <mergeCell ref="C627:F627"/>
    <mergeCell ref="J627:K627"/>
    <mergeCell ref="C628:F628"/>
    <mergeCell ref="J628:K628"/>
    <mergeCell ref="C644:F644"/>
    <mergeCell ref="J644:K644"/>
    <mergeCell ref="C645:F645"/>
    <mergeCell ref="J645:K645"/>
    <mergeCell ref="C646:F646"/>
    <mergeCell ref="J646:K646"/>
    <mergeCell ref="C641:F641"/>
    <mergeCell ref="J641:K641"/>
    <mergeCell ref="C642:F642"/>
    <mergeCell ref="J642:K642"/>
    <mergeCell ref="C643:F643"/>
    <mergeCell ref="J643:K643"/>
    <mergeCell ref="J635:K635"/>
    <mergeCell ref="J636:K636"/>
    <mergeCell ref="J637:K637"/>
    <mergeCell ref="C639:F639"/>
    <mergeCell ref="J639:K639"/>
    <mergeCell ref="C640:F640"/>
    <mergeCell ref="J640:K640"/>
    <mergeCell ref="C656:F656"/>
    <mergeCell ref="J656:K656"/>
    <mergeCell ref="C657:F657"/>
    <mergeCell ref="J657:K657"/>
    <mergeCell ref="C658:F658"/>
    <mergeCell ref="J658:K658"/>
    <mergeCell ref="C653:F653"/>
    <mergeCell ref="J653:K653"/>
    <mergeCell ref="C654:F654"/>
    <mergeCell ref="J654:K654"/>
    <mergeCell ref="C655:F655"/>
    <mergeCell ref="J655:K655"/>
    <mergeCell ref="J647:K647"/>
    <mergeCell ref="J648:K648"/>
    <mergeCell ref="J649:K649"/>
    <mergeCell ref="C651:F651"/>
    <mergeCell ref="J651:K651"/>
    <mergeCell ref="C652:F652"/>
    <mergeCell ref="J652:K652"/>
    <mergeCell ref="C668:F668"/>
    <mergeCell ref="J668:K668"/>
    <mergeCell ref="J669:K669"/>
    <mergeCell ref="J670:K670"/>
    <mergeCell ref="J671:K671"/>
    <mergeCell ref="C673:F673"/>
    <mergeCell ref="J673:K673"/>
    <mergeCell ref="C665:F665"/>
    <mergeCell ref="J665:K665"/>
    <mergeCell ref="C666:F666"/>
    <mergeCell ref="J666:K666"/>
    <mergeCell ref="C667:F667"/>
    <mergeCell ref="J667:K667"/>
    <mergeCell ref="J659:K659"/>
    <mergeCell ref="J660:K660"/>
    <mergeCell ref="J661:K661"/>
    <mergeCell ref="C663:F663"/>
    <mergeCell ref="J663:K663"/>
    <mergeCell ref="C664:F664"/>
    <mergeCell ref="J664:K664"/>
    <mergeCell ref="J681:K681"/>
    <mergeCell ref="C683:F683"/>
    <mergeCell ref="J683:K683"/>
    <mergeCell ref="C684:F684"/>
    <mergeCell ref="J684:K684"/>
    <mergeCell ref="C685:F685"/>
    <mergeCell ref="J685:K685"/>
    <mergeCell ref="C677:F677"/>
    <mergeCell ref="J677:K677"/>
    <mergeCell ref="C678:F678"/>
    <mergeCell ref="J678:K678"/>
    <mergeCell ref="J679:K679"/>
    <mergeCell ref="J680:K680"/>
    <mergeCell ref="C674:F674"/>
    <mergeCell ref="J674:K674"/>
    <mergeCell ref="C675:F675"/>
    <mergeCell ref="J675:K675"/>
    <mergeCell ref="C676:F676"/>
    <mergeCell ref="J676:K676"/>
    <mergeCell ref="C695:F695"/>
    <mergeCell ref="J695:K695"/>
    <mergeCell ref="C696:F696"/>
    <mergeCell ref="J696:K696"/>
    <mergeCell ref="C697:F697"/>
    <mergeCell ref="J697:K697"/>
    <mergeCell ref="J689:K689"/>
    <mergeCell ref="J690:K690"/>
    <mergeCell ref="J691:K691"/>
    <mergeCell ref="C693:F693"/>
    <mergeCell ref="J693:K693"/>
    <mergeCell ref="C694:F694"/>
    <mergeCell ref="J694:K694"/>
    <mergeCell ref="C686:F686"/>
    <mergeCell ref="J686:K686"/>
    <mergeCell ref="C687:F687"/>
    <mergeCell ref="J687:K687"/>
    <mergeCell ref="C688:F688"/>
    <mergeCell ref="J688:K688"/>
    <mergeCell ref="J708:K708"/>
    <mergeCell ref="C710:F710"/>
    <mergeCell ref="J710:K710"/>
    <mergeCell ref="C711:F711"/>
    <mergeCell ref="J711:K711"/>
    <mergeCell ref="C712:F712"/>
    <mergeCell ref="J712:K712"/>
    <mergeCell ref="C704:F704"/>
    <mergeCell ref="J704:K704"/>
    <mergeCell ref="C705:F705"/>
    <mergeCell ref="J705:K705"/>
    <mergeCell ref="J706:K706"/>
    <mergeCell ref="J707:K707"/>
    <mergeCell ref="J698:K698"/>
    <mergeCell ref="J699:K699"/>
    <mergeCell ref="J700:K700"/>
    <mergeCell ref="C702:F702"/>
    <mergeCell ref="J702:K702"/>
    <mergeCell ref="C703:F703"/>
    <mergeCell ref="J703:K703"/>
    <mergeCell ref="C722:F722"/>
    <mergeCell ref="J722:K722"/>
    <mergeCell ref="C723:F723"/>
    <mergeCell ref="J723:K723"/>
    <mergeCell ref="J724:K724"/>
    <mergeCell ref="J725:K725"/>
    <mergeCell ref="C719:F719"/>
    <mergeCell ref="J719:K719"/>
    <mergeCell ref="C720:F720"/>
    <mergeCell ref="J720:K720"/>
    <mergeCell ref="C721:F721"/>
    <mergeCell ref="J721:K721"/>
    <mergeCell ref="C713:F713"/>
    <mergeCell ref="J713:K713"/>
    <mergeCell ref="J714:K714"/>
    <mergeCell ref="J715:K715"/>
    <mergeCell ref="J716:K716"/>
    <mergeCell ref="C718:F718"/>
    <mergeCell ref="J718:K718"/>
    <mergeCell ref="C737:F737"/>
    <mergeCell ref="J737:K737"/>
    <mergeCell ref="C738:F738"/>
    <mergeCell ref="J738:K738"/>
    <mergeCell ref="C739:F739"/>
    <mergeCell ref="J739:K739"/>
    <mergeCell ref="C731:F731"/>
    <mergeCell ref="J731:K731"/>
    <mergeCell ref="J732:K732"/>
    <mergeCell ref="J733:K733"/>
    <mergeCell ref="J734:K734"/>
    <mergeCell ref="C736:F736"/>
    <mergeCell ref="J736:K736"/>
    <mergeCell ref="J726:K726"/>
    <mergeCell ref="C728:F728"/>
    <mergeCell ref="J728:K728"/>
    <mergeCell ref="C729:F729"/>
    <mergeCell ref="J729:K729"/>
    <mergeCell ref="C730:F730"/>
    <mergeCell ref="J730:K730"/>
    <mergeCell ref="C749:F749"/>
    <mergeCell ref="J749:K749"/>
    <mergeCell ref="C750:F750"/>
    <mergeCell ref="J750:K750"/>
    <mergeCell ref="J751:K751"/>
    <mergeCell ref="J752:K752"/>
    <mergeCell ref="J744:K744"/>
    <mergeCell ref="C746:F746"/>
    <mergeCell ref="J746:K746"/>
    <mergeCell ref="C747:F747"/>
    <mergeCell ref="J747:K747"/>
    <mergeCell ref="C748:F748"/>
    <mergeCell ref="J748:K748"/>
    <mergeCell ref="C740:F740"/>
    <mergeCell ref="J740:K740"/>
    <mergeCell ref="C741:F741"/>
    <mergeCell ref="J741:K741"/>
    <mergeCell ref="J742:K742"/>
    <mergeCell ref="J743:K743"/>
    <mergeCell ref="J762:K762"/>
    <mergeCell ref="C764:F764"/>
    <mergeCell ref="J764:K764"/>
    <mergeCell ref="C765:F765"/>
    <mergeCell ref="J765:K765"/>
    <mergeCell ref="C766:F766"/>
    <mergeCell ref="J766:K766"/>
    <mergeCell ref="C758:F758"/>
    <mergeCell ref="J758:K758"/>
    <mergeCell ref="C759:F759"/>
    <mergeCell ref="J759:K759"/>
    <mergeCell ref="J760:K760"/>
    <mergeCell ref="J761:K761"/>
    <mergeCell ref="J753:K753"/>
    <mergeCell ref="C755:F755"/>
    <mergeCell ref="J755:K755"/>
    <mergeCell ref="C756:F756"/>
    <mergeCell ref="J756:K756"/>
    <mergeCell ref="C757:F757"/>
    <mergeCell ref="J757:K757"/>
    <mergeCell ref="C776:F776"/>
    <mergeCell ref="J776:K776"/>
    <mergeCell ref="C777:F777"/>
    <mergeCell ref="J777:K777"/>
    <mergeCell ref="C778:F778"/>
    <mergeCell ref="J778:K778"/>
    <mergeCell ref="J771:K771"/>
    <mergeCell ref="C773:F773"/>
    <mergeCell ref="J773:K773"/>
    <mergeCell ref="C774:F774"/>
    <mergeCell ref="J774:K774"/>
    <mergeCell ref="C775:F775"/>
    <mergeCell ref="J775:K775"/>
    <mergeCell ref="C767:F767"/>
    <mergeCell ref="J767:K767"/>
    <mergeCell ref="C768:F768"/>
    <mergeCell ref="J768:K768"/>
    <mergeCell ref="J769:K769"/>
    <mergeCell ref="J770:K770"/>
    <mergeCell ref="C788:F788"/>
    <mergeCell ref="J788:K788"/>
    <mergeCell ref="J789:K789"/>
    <mergeCell ref="J790:K790"/>
    <mergeCell ref="J791:K791"/>
    <mergeCell ref="C793:F793"/>
    <mergeCell ref="J793:K793"/>
    <mergeCell ref="C785:F785"/>
    <mergeCell ref="J785:K785"/>
    <mergeCell ref="C786:F786"/>
    <mergeCell ref="J786:K786"/>
    <mergeCell ref="C787:F787"/>
    <mergeCell ref="J787:K787"/>
    <mergeCell ref="J779:K779"/>
    <mergeCell ref="J780:K780"/>
    <mergeCell ref="J781:K781"/>
    <mergeCell ref="C783:F783"/>
    <mergeCell ref="J783:K783"/>
    <mergeCell ref="C784:F784"/>
    <mergeCell ref="J784:K784"/>
    <mergeCell ref="J801:K801"/>
    <mergeCell ref="C803:F803"/>
    <mergeCell ref="J803:K803"/>
    <mergeCell ref="C804:F804"/>
    <mergeCell ref="J804:K804"/>
    <mergeCell ref="C805:F805"/>
    <mergeCell ref="J805:K805"/>
    <mergeCell ref="C797:F797"/>
    <mergeCell ref="J797:K797"/>
    <mergeCell ref="C798:F798"/>
    <mergeCell ref="J798:K798"/>
    <mergeCell ref="J799:K799"/>
    <mergeCell ref="J800:K800"/>
    <mergeCell ref="C794:F794"/>
    <mergeCell ref="J794:K794"/>
    <mergeCell ref="C795:F795"/>
    <mergeCell ref="J795:K795"/>
    <mergeCell ref="C796:F796"/>
    <mergeCell ref="J796:K796"/>
    <mergeCell ref="C815:F815"/>
    <mergeCell ref="J815:K815"/>
    <mergeCell ref="C816:F816"/>
    <mergeCell ref="J816:K816"/>
    <mergeCell ref="C817:F817"/>
    <mergeCell ref="J817:K817"/>
    <mergeCell ref="J809:K809"/>
    <mergeCell ref="J810:K810"/>
    <mergeCell ref="J811:K811"/>
    <mergeCell ref="C813:F813"/>
    <mergeCell ref="J813:K813"/>
    <mergeCell ref="C814:F814"/>
    <mergeCell ref="J814:K814"/>
    <mergeCell ref="C806:F806"/>
    <mergeCell ref="J806:K806"/>
    <mergeCell ref="C807:F807"/>
    <mergeCell ref="J807:K807"/>
    <mergeCell ref="C808:F808"/>
    <mergeCell ref="J808:K808"/>
    <mergeCell ref="C827:F827"/>
    <mergeCell ref="J827:K827"/>
    <mergeCell ref="C828:F828"/>
    <mergeCell ref="J828:K828"/>
    <mergeCell ref="C829:F829"/>
    <mergeCell ref="J829:K829"/>
    <mergeCell ref="C824:F824"/>
    <mergeCell ref="J824:K824"/>
    <mergeCell ref="C825:F825"/>
    <mergeCell ref="J825:K825"/>
    <mergeCell ref="C826:F826"/>
    <mergeCell ref="J826:K826"/>
    <mergeCell ref="C818:F818"/>
    <mergeCell ref="J818:K818"/>
    <mergeCell ref="J819:K819"/>
    <mergeCell ref="J820:K820"/>
    <mergeCell ref="J821:K821"/>
    <mergeCell ref="C823:F823"/>
    <mergeCell ref="J823:K823"/>
    <mergeCell ref="C839:F839"/>
    <mergeCell ref="J839:K839"/>
    <mergeCell ref="C840:F840"/>
    <mergeCell ref="J840:K840"/>
    <mergeCell ref="C841:F841"/>
    <mergeCell ref="J841:K841"/>
    <mergeCell ref="C836:F836"/>
    <mergeCell ref="J836:K836"/>
    <mergeCell ref="C837:F837"/>
    <mergeCell ref="J837:K837"/>
    <mergeCell ref="C838:F838"/>
    <mergeCell ref="J838:K838"/>
    <mergeCell ref="C830:F830"/>
    <mergeCell ref="J830:K830"/>
    <mergeCell ref="J831:K831"/>
    <mergeCell ref="J832:K832"/>
    <mergeCell ref="J833:K833"/>
    <mergeCell ref="C835:F835"/>
    <mergeCell ref="J835:K835"/>
    <mergeCell ref="C851:F851"/>
    <mergeCell ref="J851:K851"/>
    <mergeCell ref="C852:F852"/>
    <mergeCell ref="J852:K852"/>
    <mergeCell ref="J853:K853"/>
    <mergeCell ref="J854:K854"/>
    <mergeCell ref="C848:F848"/>
    <mergeCell ref="J848:K848"/>
    <mergeCell ref="C849:F849"/>
    <mergeCell ref="J849:K849"/>
    <mergeCell ref="C850:F850"/>
    <mergeCell ref="J850:K850"/>
    <mergeCell ref="J842:K842"/>
    <mergeCell ref="J843:K843"/>
    <mergeCell ref="J844:K844"/>
    <mergeCell ref="C846:F846"/>
    <mergeCell ref="J846:K846"/>
    <mergeCell ref="C847:F847"/>
    <mergeCell ref="J847:K847"/>
    <mergeCell ref="C863:F863"/>
    <mergeCell ref="J863:K863"/>
    <mergeCell ref="J864:K864"/>
    <mergeCell ref="J865:K865"/>
    <mergeCell ref="J866:K866"/>
    <mergeCell ref="C868:F868"/>
    <mergeCell ref="J868:K868"/>
    <mergeCell ref="C860:F860"/>
    <mergeCell ref="J860:K860"/>
    <mergeCell ref="C861:F861"/>
    <mergeCell ref="J861:K861"/>
    <mergeCell ref="C862:F862"/>
    <mergeCell ref="J862:K862"/>
    <mergeCell ref="J855:K855"/>
    <mergeCell ref="C857:F857"/>
    <mergeCell ref="J857:K857"/>
    <mergeCell ref="C858:F858"/>
    <mergeCell ref="J858:K858"/>
    <mergeCell ref="C859:F859"/>
    <mergeCell ref="J859:K859"/>
    <mergeCell ref="J875:K875"/>
    <mergeCell ref="J876:K876"/>
    <mergeCell ref="J877:K877"/>
    <mergeCell ref="C879:F879"/>
    <mergeCell ref="J879:K879"/>
    <mergeCell ref="C880:F880"/>
    <mergeCell ref="J880:K880"/>
    <mergeCell ref="C872:F872"/>
    <mergeCell ref="J872:K872"/>
    <mergeCell ref="C873:F873"/>
    <mergeCell ref="J873:K873"/>
    <mergeCell ref="C874:F874"/>
    <mergeCell ref="J874:K874"/>
    <mergeCell ref="C869:F869"/>
    <mergeCell ref="J869:K869"/>
    <mergeCell ref="C870:F870"/>
    <mergeCell ref="J870:K870"/>
    <mergeCell ref="C871:F871"/>
    <mergeCell ref="J871:K871"/>
    <mergeCell ref="J888:K888"/>
    <mergeCell ref="C890:F890"/>
    <mergeCell ref="J890:K890"/>
    <mergeCell ref="C891:F891"/>
    <mergeCell ref="J891:K891"/>
    <mergeCell ref="C892:F892"/>
    <mergeCell ref="J892:K892"/>
    <mergeCell ref="C884:F884"/>
    <mergeCell ref="J884:K884"/>
    <mergeCell ref="C885:F885"/>
    <mergeCell ref="J885:K885"/>
    <mergeCell ref="J886:K886"/>
    <mergeCell ref="J887:K887"/>
    <mergeCell ref="C881:F881"/>
    <mergeCell ref="J881:K881"/>
    <mergeCell ref="C882:F882"/>
    <mergeCell ref="J882:K882"/>
    <mergeCell ref="C883:F883"/>
    <mergeCell ref="J883:K883"/>
    <mergeCell ref="C902:F902"/>
    <mergeCell ref="J902:K902"/>
    <mergeCell ref="C903:F903"/>
    <mergeCell ref="J903:K903"/>
    <mergeCell ref="C904:F904"/>
    <mergeCell ref="J904:K904"/>
    <mergeCell ref="C896:F896"/>
    <mergeCell ref="J896:K896"/>
    <mergeCell ref="J897:K897"/>
    <mergeCell ref="J898:K898"/>
    <mergeCell ref="J899:K899"/>
    <mergeCell ref="C901:F901"/>
    <mergeCell ref="J901:K901"/>
    <mergeCell ref="C893:F893"/>
    <mergeCell ref="J893:K893"/>
    <mergeCell ref="C894:F894"/>
    <mergeCell ref="J894:K894"/>
    <mergeCell ref="C895:F895"/>
    <mergeCell ref="J895:K895"/>
    <mergeCell ref="C911:F911"/>
    <mergeCell ref="J911:K911"/>
    <mergeCell ref="C912:F912"/>
    <mergeCell ref="J912:K912"/>
    <mergeCell ref="C913:F913"/>
    <mergeCell ref="J913:K913"/>
    <mergeCell ref="C908:F908"/>
    <mergeCell ref="J908:K908"/>
    <mergeCell ref="C909:F909"/>
    <mergeCell ref="J909:K909"/>
    <mergeCell ref="C910:F910"/>
    <mergeCell ref="J910:K910"/>
    <mergeCell ref="C905:F905"/>
    <mergeCell ref="J905:K905"/>
    <mergeCell ref="C906:F906"/>
    <mergeCell ref="J906:K906"/>
    <mergeCell ref="C907:F907"/>
    <mergeCell ref="J907:K907"/>
    <mergeCell ref="C923:F923"/>
    <mergeCell ref="J923:K923"/>
    <mergeCell ref="C924:F924"/>
    <mergeCell ref="J924:K924"/>
    <mergeCell ref="C925:F925"/>
    <mergeCell ref="J925:K925"/>
    <mergeCell ref="C917:F917"/>
    <mergeCell ref="J917:K917"/>
    <mergeCell ref="J918:K918"/>
    <mergeCell ref="J919:K919"/>
    <mergeCell ref="J920:K920"/>
    <mergeCell ref="C922:F922"/>
    <mergeCell ref="J922:K922"/>
    <mergeCell ref="C914:F914"/>
    <mergeCell ref="J914:K914"/>
    <mergeCell ref="C915:F915"/>
    <mergeCell ref="J915:K915"/>
    <mergeCell ref="C916:F916"/>
    <mergeCell ref="J916:K916"/>
    <mergeCell ref="C935:F935"/>
    <mergeCell ref="J935:K935"/>
    <mergeCell ref="C936:F936"/>
    <mergeCell ref="J936:K936"/>
    <mergeCell ref="C937:F937"/>
    <mergeCell ref="J937:K937"/>
    <mergeCell ref="C929:F929"/>
    <mergeCell ref="J929:K929"/>
    <mergeCell ref="J930:K930"/>
    <mergeCell ref="J931:K931"/>
    <mergeCell ref="J932:K932"/>
    <mergeCell ref="C934:F934"/>
    <mergeCell ref="J934:K934"/>
    <mergeCell ref="C926:F926"/>
    <mergeCell ref="J926:K926"/>
    <mergeCell ref="C927:F927"/>
    <mergeCell ref="J927:K927"/>
    <mergeCell ref="C928:F928"/>
    <mergeCell ref="J928:K928"/>
    <mergeCell ref="J948:K948"/>
    <mergeCell ref="C950:F950"/>
    <mergeCell ref="J950:K950"/>
    <mergeCell ref="C951:F951"/>
    <mergeCell ref="J951:K951"/>
    <mergeCell ref="C952:F952"/>
    <mergeCell ref="J952:K952"/>
    <mergeCell ref="C944:F944"/>
    <mergeCell ref="J944:K944"/>
    <mergeCell ref="C945:F945"/>
    <mergeCell ref="J945:K945"/>
    <mergeCell ref="J946:K946"/>
    <mergeCell ref="J947:K947"/>
    <mergeCell ref="J938:K938"/>
    <mergeCell ref="J939:K939"/>
    <mergeCell ref="J940:K940"/>
    <mergeCell ref="C942:F942"/>
    <mergeCell ref="J942:K942"/>
    <mergeCell ref="C943:F943"/>
    <mergeCell ref="J943:K943"/>
    <mergeCell ref="C962:F962"/>
    <mergeCell ref="J962:K962"/>
    <mergeCell ref="C963:F963"/>
    <mergeCell ref="J963:K963"/>
    <mergeCell ref="C964:F964"/>
    <mergeCell ref="J964:K964"/>
    <mergeCell ref="J956:K956"/>
    <mergeCell ref="J957:K957"/>
    <mergeCell ref="J958:K958"/>
    <mergeCell ref="C960:F960"/>
    <mergeCell ref="J960:K960"/>
    <mergeCell ref="C961:F961"/>
    <mergeCell ref="J961:K961"/>
    <mergeCell ref="C953:F953"/>
    <mergeCell ref="J953:K953"/>
    <mergeCell ref="C954:F954"/>
    <mergeCell ref="J954:K954"/>
    <mergeCell ref="C955:F955"/>
    <mergeCell ref="J955:K955"/>
    <mergeCell ref="C974:F974"/>
    <mergeCell ref="J974:K974"/>
    <mergeCell ref="J975:K975"/>
    <mergeCell ref="J976:K976"/>
    <mergeCell ref="J977:K977"/>
    <mergeCell ref="C979:F979"/>
    <mergeCell ref="J979:K979"/>
    <mergeCell ref="C971:F971"/>
    <mergeCell ref="J971:K971"/>
    <mergeCell ref="C972:F972"/>
    <mergeCell ref="J972:K972"/>
    <mergeCell ref="C973:F973"/>
    <mergeCell ref="J973:K973"/>
    <mergeCell ref="C965:F965"/>
    <mergeCell ref="J965:K965"/>
    <mergeCell ref="J966:K966"/>
    <mergeCell ref="J967:K967"/>
    <mergeCell ref="J968:K968"/>
    <mergeCell ref="C970:F970"/>
    <mergeCell ref="J970:K970"/>
    <mergeCell ref="C989:F989"/>
    <mergeCell ref="J989:K989"/>
    <mergeCell ref="C990:F990"/>
    <mergeCell ref="J990:K990"/>
    <mergeCell ref="C991:F991"/>
    <mergeCell ref="J991:K991"/>
    <mergeCell ref="C983:F983"/>
    <mergeCell ref="J983:K983"/>
    <mergeCell ref="J984:K984"/>
    <mergeCell ref="J985:K985"/>
    <mergeCell ref="J986:K986"/>
    <mergeCell ref="C988:F988"/>
    <mergeCell ref="J988:K988"/>
    <mergeCell ref="C980:F980"/>
    <mergeCell ref="J980:K980"/>
    <mergeCell ref="C981:F981"/>
    <mergeCell ref="J981:K981"/>
    <mergeCell ref="C982:F982"/>
    <mergeCell ref="J982:K982"/>
    <mergeCell ref="C1001:F1001"/>
    <mergeCell ref="J1001:K1001"/>
    <mergeCell ref="C1002:F1002"/>
    <mergeCell ref="J1002:K1002"/>
    <mergeCell ref="C1003:F1003"/>
    <mergeCell ref="J1003:K1003"/>
    <mergeCell ref="J996:K996"/>
    <mergeCell ref="C998:F998"/>
    <mergeCell ref="J998:K998"/>
    <mergeCell ref="C999:F999"/>
    <mergeCell ref="J999:K999"/>
    <mergeCell ref="C1000:F1000"/>
    <mergeCell ref="J1000:K1000"/>
    <mergeCell ref="C992:F992"/>
    <mergeCell ref="J992:K992"/>
    <mergeCell ref="C993:F993"/>
    <mergeCell ref="J993:K993"/>
    <mergeCell ref="J994:K994"/>
    <mergeCell ref="J995:K995"/>
    <mergeCell ref="J1013:K1013"/>
    <mergeCell ref="J1014:K1014"/>
    <mergeCell ref="J1015:K1015"/>
    <mergeCell ref="C1017:F1017"/>
    <mergeCell ref="J1017:K1017"/>
    <mergeCell ref="C1018:F1018"/>
    <mergeCell ref="J1018:K1018"/>
    <mergeCell ref="C1010:F1010"/>
    <mergeCell ref="J1010:K1010"/>
    <mergeCell ref="C1011:F1011"/>
    <mergeCell ref="J1011:K1011"/>
    <mergeCell ref="C1012:F1012"/>
    <mergeCell ref="J1012:K1012"/>
    <mergeCell ref="J1004:K1004"/>
    <mergeCell ref="J1005:K1005"/>
    <mergeCell ref="J1006:K1006"/>
    <mergeCell ref="C1008:F1008"/>
    <mergeCell ref="J1008:K1008"/>
    <mergeCell ref="C1009:F1009"/>
    <mergeCell ref="J1009:K1009"/>
    <mergeCell ref="C1028:F1028"/>
    <mergeCell ref="J1028:K1028"/>
    <mergeCell ref="C1029:F1029"/>
    <mergeCell ref="J1029:K1029"/>
    <mergeCell ref="C1030:F1030"/>
    <mergeCell ref="J1030:K1030"/>
    <mergeCell ref="J1022:K1022"/>
    <mergeCell ref="J1023:K1023"/>
    <mergeCell ref="J1024:K1024"/>
    <mergeCell ref="C1026:F1026"/>
    <mergeCell ref="J1026:K1026"/>
    <mergeCell ref="C1027:F1027"/>
    <mergeCell ref="J1027:K1027"/>
    <mergeCell ref="C1019:F1019"/>
    <mergeCell ref="J1019:K1019"/>
    <mergeCell ref="C1020:F1020"/>
    <mergeCell ref="J1020:K1020"/>
    <mergeCell ref="C1021:F1021"/>
    <mergeCell ref="J1021:K1021"/>
    <mergeCell ref="C1040:F1040"/>
    <mergeCell ref="J1040:K1040"/>
    <mergeCell ref="C1041:F1041"/>
    <mergeCell ref="J1041:K1041"/>
    <mergeCell ref="J1042:K1042"/>
    <mergeCell ref="J1043:K1043"/>
    <mergeCell ref="C1037:F1037"/>
    <mergeCell ref="J1037:K1037"/>
    <mergeCell ref="C1038:F1038"/>
    <mergeCell ref="J1038:K1038"/>
    <mergeCell ref="C1039:F1039"/>
    <mergeCell ref="J1039:K1039"/>
    <mergeCell ref="C1031:F1031"/>
    <mergeCell ref="J1031:K1031"/>
    <mergeCell ref="J1032:K1032"/>
    <mergeCell ref="J1033:K1033"/>
    <mergeCell ref="J1034:K1034"/>
    <mergeCell ref="C1036:F1036"/>
    <mergeCell ref="J1036:K1036"/>
    <mergeCell ref="C1052:F1052"/>
    <mergeCell ref="J1052:K1052"/>
    <mergeCell ref="J1053:K1053"/>
    <mergeCell ref="J1054:K1054"/>
    <mergeCell ref="J1055:K1055"/>
    <mergeCell ref="C1057:F1057"/>
    <mergeCell ref="J1057:K1057"/>
    <mergeCell ref="C1049:F1049"/>
    <mergeCell ref="J1049:K1049"/>
    <mergeCell ref="C1050:F1050"/>
    <mergeCell ref="J1050:K1050"/>
    <mergeCell ref="C1051:F1051"/>
    <mergeCell ref="J1051:K1051"/>
    <mergeCell ref="J1044:K1044"/>
    <mergeCell ref="C1046:F1046"/>
    <mergeCell ref="J1046:K1046"/>
    <mergeCell ref="C1047:F1047"/>
    <mergeCell ref="J1047:K1047"/>
    <mergeCell ref="C1048:F1048"/>
    <mergeCell ref="J1048:K1048"/>
    <mergeCell ref="C1067:F1067"/>
    <mergeCell ref="J1067:K1067"/>
    <mergeCell ref="C1068:F1068"/>
    <mergeCell ref="J1068:K1068"/>
    <mergeCell ref="C1069:F1069"/>
    <mergeCell ref="J1069:K1069"/>
    <mergeCell ref="J1062:K1062"/>
    <mergeCell ref="C1064:F1064"/>
    <mergeCell ref="J1064:K1064"/>
    <mergeCell ref="C1065:F1065"/>
    <mergeCell ref="J1065:K1065"/>
    <mergeCell ref="C1066:F1066"/>
    <mergeCell ref="J1066:K1066"/>
    <mergeCell ref="C1058:F1058"/>
    <mergeCell ref="J1058:K1058"/>
    <mergeCell ref="C1059:F1059"/>
    <mergeCell ref="J1059:K1059"/>
    <mergeCell ref="J1060:K1060"/>
    <mergeCell ref="J1061:K1061"/>
    <mergeCell ref="C1079:F1079"/>
    <mergeCell ref="J1079:K1079"/>
    <mergeCell ref="J1080:K1080"/>
    <mergeCell ref="J1081:K1081"/>
    <mergeCell ref="J1082:K1082"/>
    <mergeCell ref="C1084:F1084"/>
    <mergeCell ref="J1084:K1084"/>
    <mergeCell ref="C1076:F1076"/>
    <mergeCell ref="J1076:K1076"/>
    <mergeCell ref="C1077:F1077"/>
    <mergeCell ref="J1077:K1077"/>
    <mergeCell ref="C1078:F1078"/>
    <mergeCell ref="J1078:K1078"/>
    <mergeCell ref="J1070:K1070"/>
    <mergeCell ref="J1071:K1071"/>
    <mergeCell ref="J1072:K1072"/>
    <mergeCell ref="C1074:F1074"/>
    <mergeCell ref="J1074:K1074"/>
    <mergeCell ref="C1075:F1075"/>
    <mergeCell ref="J1075:K1075"/>
    <mergeCell ref="C1094:F1094"/>
    <mergeCell ref="J1094:K1094"/>
    <mergeCell ref="C1095:F1095"/>
    <mergeCell ref="J1095:K1095"/>
    <mergeCell ref="C1096:F1096"/>
    <mergeCell ref="J1096:K1096"/>
    <mergeCell ref="C1088:F1088"/>
    <mergeCell ref="J1088:K1088"/>
    <mergeCell ref="J1089:K1089"/>
    <mergeCell ref="J1090:K1090"/>
    <mergeCell ref="J1091:K1091"/>
    <mergeCell ref="C1093:F1093"/>
    <mergeCell ref="J1093:K1093"/>
    <mergeCell ref="C1085:F1085"/>
    <mergeCell ref="J1085:K1085"/>
    <mergeCell ref="C1086:F1086"/>
    <mergeCell ref="J1086:K1086"/>
    <mergeCell ref="C1087:F1087"/>
    <mergeCell ref="J1087:K1087"/>
    <mergeCell ref="C1106:F1106"/>
    <mergeCell ref="J1106:K1106"/>
    <mergeCell ref="C1107:F1107"/>
    <mergeCell ref="J1107:K1107"/>
    <mergeCell ref="J1108:K1108"/>
    <mergeCell ref="J1109:K1109"/>
    <mergeCell ref="C1103:F1103"/>
    <mergeCell ref="J1103:K1103"/>
    <mergeCell ref="C1104:F1104"/>
    <mergeCell ref="J1104:K1104"/>
    <mergeCell ref="C1105:F1105"/>
    <mergeCell ref="J1105:K1105"/>
    <mergeCell ref="C1097:F1097"/>
    <mergeCell ref="J1097:K1097"/>
    <mergeCell ref="J1098:K1098"/>
    <mergeCell ref="J1099:K1099"/>
    <mergeCell ref="J1100:K1100"/>
    <mergeCell ref="C1102:F1102"/>
    <mergeCell ref="J1102:K1102"/>
    <mergeCell ref="J1118:K1118"/>
    <mergeCell ref="J1119:K1119"/>
    <mergeCell ref="J1120:K1120"/>
    <mergeCell ref="C1122:F1122"/>
    <mergeCell ref="J1122:K1122"/>
    <mergeCell ref="C1123:F1123"/>
    <mergeCell ref="J1123:K1123"/>
    <mergeCell ref="C1115:F1115"/>
    <mergeCell ref="J1115:K1115"/>
    <mergeCell ref="C1116:F1116"/>
    <mergeCell ref="J1116:K1116"/>
    <mergeCell ref="C1117:F1117"/>
    <mergeCell ref="J1117:K1117"/>
    <mergeCell ref="J1110:K1110"/>
    <mergeCell ref="C1112:F1112"/>
    <mergeCell ref="J1112:K1112"/>
    <mergeCell ref="C1113:F1113"/>
    <mergeCell ref="J1113:K1113"/>
    <mergeCell ref="C1114:F1114"/>
    <mergeCell ref="J1114:K1114"/>
    <mergeCell ref="C1133:F1133"/>
    <mergeCell ref="J1133:K1133"/>
    <mergeCell ref="C1134:F1134"/>
    <mergeCell ref="J1134:K1134"/>
    <mergeCell ref="C1135:F1135"/>
    <mergeCell ref="J1135:K1135"/>
    <mergeCell ref="C1127:F1127"/>
    <mergeCell ref="J1127:K1127"/>
    <mergeCell ref="J1128:K1128"/>
    <mergeCell ref="J1129:K1129"/>
    <mergeCell ref="J1130:K1130"/>
    <mergeCell ref="C1132:F1132"/>
    <mergeCell ref="J1132:K1132"/>
    <mergeCell ref="C1124:F1124"/>
    <mergeCell ref="J1124:K1124"/>
    <mergeCell ref="C1125:F1125"/>
    <mergeCell ref="J1125:K1125"/>
    <mergeCell ref="C1126:F1126"/>
    <mergeCell ref="J1126:K1126"/>
    <mergeCell ref="C1145:F1145"/>
    <mergeCell ref="J1145:K1145"/>
    <mergeCell ref="J1146:K1146"/>
    <mergeCell ref="J1147:K1147"/>
    <mergeCell ref="J1148:K1148"/>
    <mergeCell ref="C1150:F1150"/>
    <mergeCell ref="J1150:K1150"/>
    <mergeCell ref="C1142:F1142"/>
    <mergeCell ref="J1142:K1142"/>
    <mergeCell ref="C1143:F1143"/>
    <mergeCell ref="J1143:K1143"/>
    <mergeCell ref="C1144:F1144"/>
    <mergeCell ref="J1144:K1144"/>
    <mergeCell ref="C1136:F1136"/>
    <mergeCell ref="J1136:K1136"/>
    <mergeCell ref="J1137:K1137"/>
    <mergeCell ref="J1138:K1138"/>
    <mergeCell ref="J1139:K1139"/>
    <mergeCell ref="C1141:F1141"/>
    <mergeCell ref="J1141:K1141"/>
    <mergeCell ref="C1160:F1160"/>
    <mergeCell ref="J1160:K1160"/>
    <mergeCell ref="C1161:F1161"/>
    <mergeCell ref="J1161:K1161"/>
    <mergeCell ref="C1162:F1162"/>
    <mergeCell ref="J1162:K1162"/>
    <mergeCell ref="C1154:F1154"/>
    <mergeCell ref="J1154:K1154"/>
    <mergeCell ref="J1155:K1155"/>
    <mergeCell ref="J1156:K1156"/>
    <mergeCell ref="J1157:K1157"/>
    <mergeCell ref="C1159:F1159"/>
    <mergeCell ref="J1159:K1159"/>
    <mergeCell ref="C1151:F1151"/>
    <mergeCell ref="J1151:K1151"/>
    <mergeCell ref="C1152:F1152"/>
    <mergeCell ref="J1152:K1152"/>
    <mergeCell ref="C1153:F1153"/>
    <mergeCell ref="J1153:K1153"/>
    <mergeCell ref="C1172:F1172"/>
    <mergeCell ref="J1172:K1172"/>
    <mergeCell ref="J1173:K1173"/>
    <mergeCell ref="J1174:K1174"/>
    <mergeCell ref="J1175:K1175"/>
    <mergeCell ref="C1177:F1177"/>
    <mergeCell ref="J1177:K1177"/>
    <mergeCell ref="C1169:F1169"/>
    <mergeCell ref="J1169:K1169"/>
    <mergeCell ref="C1170:F1170"/>
    <mergeCell ref="J1170:K1170"/>
    <mergeCell ref="C1171:F1171"/>
    <mergeCell ref="J1171:K1171"/>
    <mergeCell ref="C1163:F1163"/>
    <mergeCell ref="J1163:K1163"/>
    <mergeCell ref="J1164:K1164"/>
    <mergeCell ref="J1165:K1165"/>
    <mergeCell ref="J1166:K1166"/>
    <mergeCell ref="C1168:F1168"/>
    <mergeCell ref="J1168:K1168"/>
    <mergeCell ref="C1187:F1187"/>
    <mergeCell ref="J1187:K1187"/>
    <mergeCell ref="C1188:F1188"/>
    <mergeCell ref="J1188:K1188"/>
    <mergeCell ref="C1189:F1189"/>
    <mergeCell ref="J1189:K1189"/>
    <mergeCell ref="C1181:F1181"/>
    <mergeCell ref="J1181:K1181"/>
    <mergeCell ref="J1182:K1182"/>
    <mergeCell ref="J1183:K1183"/>
    <mergeCell ref="J1184:K1184"/>
    <mergeCell ref="C1186:F1186"/>
    <mergeCell ref="J1186:K1186"/>
    <mergeCell ref="C1178:F1178"/>
    <mergeCell ref="J1178:K1178"/>
    <mergeCell ref="C1179:F1179"/>
    <mergeCell ref="J1179:K1179"/>
    <mergeCell ref="C1180:F1180"/>
    <mergeCell ref="J1180:K1180"/>
    <mergeCell ref="C1199:F1199"/>
    <mergeCell ref="J1199:K1199"/>
    <mergeCell ref="J1200:K1200"/>
    <mergeCell ref="J1201:K1201"/>
    <mergeCell ref="J1202:K1202"/>
    <mergeCell ref="C1204:F1204"/>
    <mergeCell ref="J1204:K1204"/>
    <mergeCell ref="C1196:F1196"/>
    <mergeCell ref="J1196:K1196"/>
    <mergeCell ref="C1197:F1197"/>
    <mergeCell ref="J1197:K1197"/>
    <mergeCell ref="C1198:F1198"/>
    <mergeCell ref="J1198:K1198"/>
    <mergeCell ref="C1190:F1190"/>
    <mergeCell ref="J1190:K1190"/>
    <mergeCell ref="J1191:K1191"/>
    <mergeCell ref="J1192:K1192"/>
    <mergeCell ref="J1193:K1193"/>
    <mergeCell ref="C1195:F1195"/>
    <mergeCell ref="J1195:K1195"/>
    <mergeCell ref="C1214:F1214"/>
    <mergeCell ref="J1214:K1214"/>
    <mergeCell ref="C1215:F1215"/>
    <mergeCell ref="J1215:K1215"/>
    <mergeCell ref="C1216:F1216"/>
    <mergeCell ref="J1216:K1216"/>
    <mergeCell ref="C1208:F1208"/>
    <mergeCell ref="J1208:K1208"/>
    <mergeCell ref="J1209:K1209"/>
    <mergeCell ref="J1210:K1210"/>
    <mergeCell ref="J1211:K1211"/>
    <mergeCell ref="C1213:F1213"/>
    <mergeCell ref="J1213:K1213"/>
    <mergeCell ref="C1205:F1205"/>
    <mergeCell ref="J1205:K1205"/>
    <mergeCell ref="C1206:F1206"/>
    <mergeCell ref="J1206:K1206"/>
    <mergeCell ref="C1207:F1207"/>
    <mergeCell ref="J1207:K1207"/>
    <mergeCell ref="C1226:F1226"/>
    <mergeCell ref="J1226:K1226"/>
    <mergeCell ref="C1227:F1227"/>
    <mergeCell ref="J1227:K1227"/>
    <mergeCell ref="J1228:K1228"/>
    <mergeCell ref="J1229:K1229"/>
    <mergeCell ref="C1223:F1223"/>
    <mergeCell ref="J1223:K1223"/>
    <mergeCell ref="C1224:F1224"/>
    <mergeCell ref="J1224:K1224"/>
    <mergeCell ref="C1225:F1225"/>
    <mergeCell ref="J1225:K1225"/>
    <mergeCell ref="C1217:F1217"/>
    <mergeCell ref="J1217:K1217"/>
    <mergeCell ref="J1218:K1218"/>
    <mergeCell ref="J1219:K1219"/>
    <mergeCell ref="J1220:K1220"/>
    <mergeCell ref="C1222:F1222"/>
    <mergeCell ref="J1222:K1222"/>
    <mergeCell ref="J1238:K1238"/>
    <mergeCell ref="J1239:K1239"/>
    <mergeCell ref="J1240:K1240"/>
    <mergeCell ref="C1242:F1242"/>
    <mergeCell ref="J1242:K1242"/>
    <mergeCell ref="C1243:F1243"/>
    <mergeCell ref="J1243:K1243"/>
    <mergeCell ref="C1235:F1235"/>
    <mergeCell ref="J1235:K1235"/>
    <mergeCell ref="C1236:F1236"/>
    <mergeCell ref="J1236:K1236"/>
    <mergeCell ref="C1237:F1237"/>
    <mergeCell ref="J1237:K1237"/>
    <mergeCell ref="J1230:K1230"/>
    <mergeCell ref="C1232:F1232"/>
    <mergeCell ref="J1232:K1232"/>
    <mergeCell ref="C1233:F1233"/>
    <mergeCell ref="J1233:K1233"/>
    <mergeCell ref="C1234:F1234"/>
    <mergeCell ref="J1234:K1234"/>
    <mergeCell ref="C1253:F1253"/>
    <mergeCell ref="J1253:K1253"/>
    <mergeCell ref="C1254:F1254"/>
    <mergeCell ref="J1254:K1254"/>
    <mergeCell ref="C1255:F1255"/>
    <mergeCell ref="J1255:K1255"/>
    <mergeCell ref="C1247:F1247"/>
    <mergeCell ref="J1247:K1247"/>
    <mergeCell ref="J1248:K1248"/>
    <mergeCell ref="J1249:K1249"/>
    <mergeCell ref="J1250:K1250"/>
    <mergeCell ref="C1252:F1252"/>
    <mergeCell ref="J1252:K1252"/>
    <mergeCell ref="C1244:F1244"/>
    <mergeCell ref="J1244:K1244"/>
    <mergeCell ref="C1245:F1245"/>
    <mergeCell ref="J1245:K1245"/>
    <mergeCell ref="C1246:F1246"/>
    <mergeCell ref="J1246:K1246"/>
    <mergeCell ref="C1265:F1265"/>
    <mergeCell ref="J1265:K1265"/>
    <mergeCell ref="C1266:F1266"/>
    <mergeCell ref="J1266:K1266"/>
    <mergeCell ref="C1267:F1267"/>
    <mergeCell ref="J1267:K1267"/>
    <mergeCell ref="J1260:K1260"/>
    <mergeCell ref="C1262:F1262"/>
    <mergeCell ref="J1262:K1262"/>
    <mergeCell ref="C1263:F1263"/>
    <mergeCell ref="J1263:K1263"/>
    <mergeCell ref="C1264:F1264"/>
    <mergeCell ref="J1264:K1264"/>
    <mergeCell ref="C1256:F1256"/>
    <mergeCell ref="J1256:K1256"/>
    <mergeCell ref="C1257:F1257"/>
    <mergeCell ref="J1257:K1257"/>
    <mergeCell ref="J1258:K1258"/>
    <mergeCell ref="J1259:K1259"/>
    <mergeCell ref="J1277:K1277"/>
    <mergeCell ref="J1278:K1278"/>
    <mergeCell ref="J1279:K1279"/>
    <mergeCell ref="C1281:F1281"/>
    <mergeCell ref="J1281:K1281"/>
    <mergeCell ref="C1282:F1282"/>
    <mergeCell ref="J1282:K1282"/>
    <mergeCell ref="C1274:F1274"/>
    <mergeCell ref="J1274:K1274"/>
    <mergeCell ref="C1275:F1275"/>
    <mergeCell ref="J1275:K1275"/>
    <mergeCell ref="C1276:F1276"/>
    <mergeCell ref="J1276:K1276"/>
    <mergeCell ref="J1268:K1268"/>
    <mergeCell ref="J1269:K1269"/>
    <mergeCell ref="J1270:K1270"/>
    <mergeCell ref="C1272:F1272"/>
    <mergeCell ref="J1272:K1272"/>
    <mergeCell ref="C1273:F1273"/>
    <mergeCell ref="J1273:K1273"/>
    <mergeCell ref="C1292:F1292"/>
    <mergeCell ref="J1292:K1292"/>
    <mergeCell ref="C1293:F1293"/>
    <mergeCell ref="J1293:K1293"/>
    <mergeCell ref="C1294:F1294"/>
    <mergeCell ref="J1294:K1294"/>
    <mergeCell ref="J1286:K1286"/>
    <mergeCell ref="J1287:K1287"/>
    <mergeCell ref="J1288:K1288"/>
    <mergeCell ref="C1290:F1290"/>
    <mergeCell ref="J1290:K1290"/>
    <mergeCell ref="C1291:F1291"/>
    <mergeCell ref="J1291:K1291"/>
    <mergeCell ref="C1283:F1283"/>
    <mergeCell ref="J1283:K1283"/>
    <mergeCell ref="C1284:F1284"/>
    <mergeCell ref="J1284:K1284"/>
    <mergeCell ref="C1285:F1285"/>
    <mergeCell ref="J1285:K1285"/>
    <mergeCell ref="C1304:F1304"/>
    <mergeCell ref="J1304:K1304"/>
    <mergeCell ref="J1305:K1305"/>
    <mergeCell ref="J1306:K1306"/>
    <mergeCell ref="J1307:K1307"/>
    <mergeCell ref="C1309:F1309"/>
    <mergeCell ref="J1309:K1309"/>
    <mergeCell ref="C1301:F1301"/>
    <mergeCell ref="J1301:K1301"/>
    <mergeCell ref="C1302:F1302"/>
    <mergeCell ref="J1302:K1302"/>
    <mergeCell ref="C1303:F1303"/>
    <mergeCell ref="J1303:K1303"/>
    <mergeCell ref="J1295:K1295"/>
    <mergeCell ref="J1296:K1296"/>
    <mergeCell ref="J1297:K1297"/>
    <mergeCell ref="C1299:F1299"/>
    <mergeCell ref="J1299:K1299"/>
    <mergeCell ref="C1300:F1300"/>
    <mergeCell ref="J1300:K1300"/>
    <mergeCell ref="C1319:F1319"/>
    <mergeCell ref="J1319:K1319"/>
    <mergeCell ref="C1320:F1320"/>
    <mergeCell ref="J1320:K1320"/>
    <mergeCell ref="J1321:K1321"/>
    <mergeCell ref="J1322:K1322"/>
    <mergeCell ref="J1313:K1313"/>
    <mergeCell ref="J1314:K1314"/>
    <mergeCell ref="J1315:K1315"/>
    <mergeCell ref="C1317:F1317"/>
    <mergeCell ref="J1317:K1317"/>
    <mergeCell ref="C1318:F1318"/>
    <mergeCell ref="J1318:K1318"/>
    <mergeCell ref="C1310:F1310"/>
    <mergeCell ref="J1310:K1310"/>
    <mergeCell ref="C1311:F1311"/>
    <mergeCell ref="J1311:K1311"/>
    <mergeCell ref="C1312:F1312"/>
    <mergeCell ref="J1312:K1312"/>
    <mergeCell ref="C1334:F1334"/>
    <mergeCell ref="J1334:K1334"/>
    <mergeCell ref="C1335:F1335"/>
    <mergeCell ref="J1335:K1335"/>
    <mergeCell ref="C1336:F1336"/>
    <mergeCell ref="J1336:K1336"/>
    <mergeCell ref="C1328:F1328"/>
    <mergeCell ref="J1328:K1328"/>
    <mergeCell ref="J1329:K1329"/>
    <mergeCell ref="J1330:K1330"/>
    <mergeCell ref="J1331:K1331"/>
    <mergeCell ref="C1333:F1333"/>
    <mergeCell ref="J1333:K1333"/>
    <mergeCell ref="J1323:K1323"/>
    <mergeCell ref="C1325:F1325"/>
    <mergeCell ref="J1325:K1325"/>
    <mergeCell ref="C1326:F1326"/>
    <mergeCell ref="J1326:K1326"/>
    <mergeCell ref="C1327:F1327"/>
    <mergeCell ref="J1327:K1327"/>
    <mergeCell ref="J1347:K1347"/>
    <mergeCell ref="C1349:F1349"/>
    <mergeCell ref="J1349:K1349"/>
    <mergeCell ref="C1350:F1350"/>
    <mergeCell ref="J1350:K1350"/>
    <mergeCell ref="C1351:F1351"/>
    <mergeCell ref="J1351:K1351"/>
    <mergeCell ref="C1343:F1343"/>
    <mergeCell ref="J1343:K1343"/>
    <mergeCell ref="C1344:F1344"/>
    <mergeCell ref="J1344:K1344"/>
    <mergeCell ref="J1345:K1345"/>
    <mergeCell ref="J1346:K1346"/>
    <mergeCell ref="J1337:K1337"/>
    <mergeCell ref="J1338:K1338"/>
    <mergeCell ref="J1339:K1339"/>
    <mergeCell ref="C1341:F1341"/>
    <mergeCell ref="J1341:K1341"/>
    <mergeCell ref="C1342:F1342"/>
    <mergeCell ref="J1342:K1342"/>
    <mergeCell ref="J1361:K1361"/>
    <mergeCell ref="J1362:K1362"/>
    <mergeCell ref="J1363:K1363"/>
    <mergeCell ref="C1365:F1365"/>
    <mergeCell ref="J1365:K1365"/>
    <mergeCell ref="C1366:F1366"/>
    <mergeCell ref="J1366:K1366"/>
    <mergeCell ref="C1358:F1358"/>
    <mergeCell ref="J1358:K1358"/>
    <mergeCell ref="C1359:F1359"/>
    <mergeCell ref="J1359:K1359"/>
    <mergeCell ref="C1360:F1360"/>
    <mergeCell ref="J1360:K1360"/>
    <mergeCell ref="C1352:F1352"/>
    <mergeCell ref="J1352:K1352"/>
    <mergeCell ref="J1353:K1353"/>
    <mergeCell ref="J1354:K1354"/>
    <mergeCell ref="J1355:K1355"/>
    <mergeCell ref="C1357:F1357"/>
    <mergeCell ref="J1357:K1357"/>
    <mergeCell ref="C1376:F1376"/>
    <mergeCell ref="J1376:K1376"/>
    <mergeCell ref="C1377:F1377"/>
    <mergeCell ref="J1377:K1377"/>
    <mergeCell ref="J1378:K1378"/>
    <mergeCell ref="J1379:K1379"/>
    <mergeCell ref="J1371:K1371"/>
    <mergeCell ref="C1373:F1373"/>
    <mergeCell ref="J1373:K1373"/>
    <mergeCell ref="C1374:F1374"/>
    <mergeCell ref="J1374:K1374"/>
    <mergeCell ref="C1375:F1375"/>
    <mergeCell ref="J1375:K1375"/>
    <mergeCell ref="C1367:F1367"/>
    <mergeCell ref="J1367:K1367"/>
    <mergeCell ref="C1368:F1368"/>
    <mergeCell ref="J1368:K1368"/>
    <mergeCell ref="J1369:K1369"/>
    <mergeCell ref="J1370:K1370"/>
    <mergeCell ref="J1388:K1388"/>
    <mergeCell ref="J1389:K1389"/>
    <mergeCell ref="J1390:K1390"/>
    <mergeCell ref="C1392:F1392"/>
    <mergeCell ref="J1392:K1392"/>
    <mergeCell ref="C1393:F1393"/>
    <mergeCell ref="J1393:K1393"/>
    <mergeCell ref="C1385:F1385"/>
    <mergeCell ref="J1385:K1385"/>
    <mergeCell ref="C1386:F1386"/>
    <mergeCell ref="J1386:K1386"/>
    <mergeCell ref="C1387:F1387"/>
    <mergeCell ref="J1387:K1387"/>
    <mergeCell ref="J1380:K1380"/>
    <mergeCell ref="C1382:F1382"/>
    <mergeCell ref="J1382:K1382"/>
    <mergeCell ref="C1383:F1383"/>
    <mergeCell ref="J1383:K1383"/>
    <mergeCell ref="C1384:F1384"/>
    <mergeCell ref="J1384:K1384"/>
    <mergeCell ref="C1403:F1403"/>
    <mergeCell ref="J1403:K1403"/>
    <mergeCell ref="C1404:F1404"/>
    <mergeCell ref="J1404:K1404"/>
    <mergeCell ref="C1405:F1405"/>
    <mergeCell ref="J1405:K1405"/>
    <mergeCell ref="C1397:F1397"/>
    <mergeCell ref="J1397:K1397"/>
    <mergeCell ref="J1398:K1398"/>
    <mergeCell ref="J1399:K1399"/>
    <mergeCell ref="J1400:K1400"/>
    <mergeCell ref="C1402:F1402"/>
    <mergeCell ref="J1402:K1402"/>
    <mergeCell ref="C1394:F1394"/>
    <mergeCell ref="J1394:K1394"/>
    <mergeCell ref="C1395:F1395"/>
    <mergeCell ref="J1395:K1395"/>
    <mergeCell ref="C1396:F1396"/>
    <mergeCell ref="J1396:K1396"/>
    <mergeCell ref="C1415:F1415"/>
    <mergeCell ref="J1415:K1415"/>
    <mergeCell ref="C1416:F1416"/>
    <mergeCell ref="J1416:K1416"/>
    <mergeCell ref="C1417:F1417"/>
    <mergeCell ref="J1417:K1417"/>
    <mergeCell ref="C1412:F1412"/>
    <mergeCell ref="J1412:K1412"/>
    <mergeCell ref="C1413:F1413"/>
    <mergeCell ref="J1413:K1413"/>
    <mergeCell ref="C1414:F1414"/>
    <mergeCell ref="J1414:K1414"/>
    <mergeCell ref="C1406:F1406"/>
    <mergeCell ref="J1406:K1406"/>
    <mergeCell ref="J1407:K1407"/>
    <mergeCell ref="J1408:K1408"/>
    <mergeCell ref="J1409:K1409"/>
    <mergeCell ref="C1411:F1411"/>
    <mergeCell ref="J1411:K1411"/>
    <mergeCell ref="C1424:F1424"/>
    <mergeCell ref="J1424:K1424"/>
    <mergeCell ref="C1425:F1425"/>
    <mergeCell ref="J1425:K1425"/>
    <mergeCell ref="C1426:F1426"/>
    <mergeCell ref="J1426:K1426"/>
    <mergeCell ref="C1421:F1421"/>
    <mergeCell ref="J1421:K1421"/>
    <mergeCell ref="C1422:F1422"/>
    <mergeCell ref="J1422:K1422"/>
    <mergeCell ref="C1423:F1423"/>
    <mergeCell ref="J1423:K1423"/>
    <mergeCell ref="C1418:F1418"/>
    <mergeCell ref="J1418:K1418"/>
    <mergeCell ref="C1419:F1419"/>
    <mergeCell ref="J1419:K1419"/>
    <mergeCell ref="C1420:F1420"/>
    <mergeCell ref="J1420:K1420"/>
    <mergeCell ref="C1436:F1436"/>
    <mergeCell ref="J1436:K1436"/>
    <mergeCell ref="C1437:F1437"/>
    <mergeCell ref="J1437:K1437"/>
    <mergeCell ref="C1438:F1438"/>
    <mergeCell ref="J1438:K1438"/>
    <mergeCell ref="C1430:F1430"/>
    <mergeCell ref="J1430:K1430"/>
    <mergeCell ref="J1431:K1431"/>
    <mergeCell ref="J1432:K1432"/>
    <mergeCell ref="J1433:K1433"/>
    <mergeCell ref="C1435:F1435"/>
    <mergeCell ref="J1435:K1435"/>
    <mergeCell ref="C1427:F1427"/>
    <mergeCell ref="J1427:K1427"/>
    <mergeCell ref="C1428:F1428"/>
    <mergeCell ref="J1428:K1428"/>
    <mergeCell ref="C1429:F1429"/>
    <mergeCell ref="J1429:K1429"/>
    <mergeCell ref="C1448:F1448"/>
    <mergeCell ref="J1448:K1448"/>
    <mergeCell ref="J1449:K1449"/>
    <mergeCell ref="J1450:K1450"/>
    <mergeCell ref="J1451:K1451"/>
    <mergeCell ref="C1453:F1453"/>
    <mergeCell ref="J1453:K1453"/>
    <mergeCell ref="C1445:F1445"/>
    <mergeCell ref="J1445:K1445"/>
    <mergeCell ref="C1446:F1446"/>
    <mergeCell ref="J1446:K1446"/>
    <mergeCell ref="C1447:F1447"/>
    <mergeCell ref="J1447:K1447"/>
    <mergeCell ref="J1439:K1439"/>
    <mergeCell ref="J1440:K1440"/>
    <mergeCell ref="J1441:K1441"/>
    <mergeCell ref="C1443:F1443"/>
    <mergeCell ref="J1443:K1443"/>
    <mergeCell ref="C1444:F1444"/>
    <mergeCell ref="J1444:K1444"/>
    <mergeCell ref="C1463:F1463"/>
    <mergeCell ref="J1463:K1463"/>
    <mergeCell ref="C1464:F1464"/>
    <mergeCell ref="J1464:K1464"/>
    <mergeCell ref="C1465:F1465"/>
    <mergeCell ref="J1465:K1465"/>
    <mergeCell ref="C1457:F1457"/>
    <mergeCell ref="J1457:K1457"/>
    <mergeCell ref="J1458:K1458"/>
    <mergeCell ref="J1459:K1459"/>
    <mergeCell ref="J1460:K1460"/>
    <mergeCell ref="C1462:F1462"/>
    <mergeCell ref="J1462:K1462"/>
    <mergeCell ref="C1454:F1454"/>
    <mergeCell ref="J1454:K1454"/>
    <mergeCell ref="C1455:F1455"/>
    <mergeCell ref="J1455:K1455"/>
    <mergeCell ref="C1456:F1456"/>
    <mergeCell ref="J1456:K1456"/>
    <mergeCell ref="C1475:F1475"/>
    <mergeCell ref="J1475:K1475"/>
    <mergeCell ref="C1476:F1476"/>
    <mergeCell ref="J1476:K1476"/>
    <mergeCell ref="J1477:K1477"/>
    <mergeCell ref="J1478:K1478"/>
    <mergeCell ref="C1472:F1472"/>
    <mergeCell ref="J1472:K1472"/>
    <mergeCell ref="C1473:F1473"/>
    <mergeCell ref="J1473:K1473"/>
    <mergeCell ref="C1474:F1474"/>
    <mergeCell ref="J1474:K1474"/>
    <mergeCell ref="J1466:K1466"/>
    <mergeCell ref="J1467:K1467"/>
    <mergeCell ref="J1468:K1468"/>
    <mergeCell ref="C1470:F1470"/>
    <mergeCell ref="J1470:K1470"/>
    <mergeCell ref="C1471:F1471"/>
    <mergeCell ref="J1471:K1471"/>
    <mergeCell ref="J1488:K1488"/>
    <mergeCell ref="C1490:F1490"/>
    <mergeCell ref="J1490:K1490"/>
    <mergeCell ref="C1491:F1491"/>
    <mergeCell ref="J1491:K1491"/>
    <mergeCell ref="C1492:F1492"/>
    <mergeCell ref="J1492:K1492"/>
    <mergeCell ref="C1484:F1484"/>
    <mergeCell ref="J1484:K1484"/>
    <mergeCell ref="C1485:F1485"/>
    <mergeCell ref="J1485:K1485"/>
    <mergeCell ref="J1486:K1486"/>
    <mergeCell ref="J1487:K1487"/>
    <mergeCell ref="J1479:K1479"/>
    <mergeCell ref="C1481:F1481"/>
    <mergeCell ref="J1481:K1481"/>
    <mergeCell ref="C1482:F1482"/>
    <mergeCell ref="J1482:K1482"/>
    <mergeCell ref="C1483:F1483"/>
    <mergeCell ref="J1483:K1483"/>
    <mergeCell ref="C1502:F1502"/>
    <mergeCell ref="J1502:K1502"/>
    <mergeCell ref="C1503:F1503"/>
    <mergeCell ref="J1503:K1503"/>
    <mergeCell ref="C1504:F1504"/>
    <mergeCell ref="J1504:K1504"/>
    <mergeCell ref="C1496:F1496"/>
    <mergeCell ref="J1496:K1496"/>
    <mergeCell ref="J1497:K1497"/>
    <mergeCell ref="J1498:K1498"/>
    <mergeCell ref="J1499:K1499"/>
    <mergeCell ref="C1501:F1501"/>
    <mergeCell ref="J1501:K1501"/>
    <mergeCell ref="C1493:F1493"/>
    <mergeCell ref="J1493:K1493"/>
    <mergeCell ref="C1494:F1494"/>
    <mergeCell ref="J1494:K1494"/>
    <mergeCell ref="C1495:F1495"/>
    <mergeCell ref="J1495:K1495"/>
    <mergeCell ref="C1514:F1514"/>
    <mergeCell ref="J1514:K1514"/>
    <mergeCell ref="C1515:F1515"/>
    <mergeCell ref="J1515:K1515"/>
    <mergeCell ref="C1516:F1516"/>
    <mergeCell ref="J1516:K1516"/>
    <mergeCell ref="J1508:K1508"/>
    <mergeCell ref="J1509:K1509"/>
    <mergeCell ref="J1510:K1510"/>
    <mergeCell ref="C1512:F1512"/>
    <mergeCell ref="J1512:K1512"/>
    <mergeCell ref="C1513:F1513"/>
    <mergeCell ref="J1513:K1513"/>
    <mergeCell ref="C1505:F1505"/>
    <mergeCell ref="J1505:K1505"/>
    <mergeCell ref="C1506:F1506"/>
    <mergeCell ref="J1506:K1506"/>
    <mergeCell ref="C1507:F1507"/>
    <mergeCell ref="J1507:K1507"/>
    <mergeCell ref="C1526:F1526"/>
    <mergeCell ref="J1526:K1526"/>
    <mergeCell ref="C1527:F1527"/>
    <mergeCell ref="J1527:K1527"/>
    <mergeCell ref="C1528:F1528"/>
    <mergeCell ref="J1528:K1528"/>
    <mergeCell ref="J1521:K1521"/>
    <mergeCell ref="C1523:F1523"/>
    <mergeCell ref="J1523:K1523"/>
    <mergeCell ref="C1524:F1524"/>
    <mergeCell ref="J1524:K1524"/>
    <mergeCell ref="C1525:F1525"/>
    <mergeCell ref="J1525:K1525"/>
    <mergeCell ref="C1517:F1517"/>
    <mergeCell ref="J1517:K1517"/>
    <mergeCell ref="C1518:F1518"/>
    <mergeCell ref="J1518:K1518"/>
    <mergeCell ref="J1519:K1519"/>
    <mergeCell ref="J1520:K1520"/>
    <mergeCell ref="C1538:F1538"/>
    <mergeCell ref="J1538:K1538"/>
    <mergeCell ref="C1539:F1539"/>
    <mergeCell ref="J1539:K1539"/>
    <mergeCell ref="J1540:K1540"/>
    <mergeCell ref="J1541:K1541"/>
    <mergeCell ref="C1535:F1535"/>
    <mergeCell ref="J1535:K1535"/>
    <mergeCell ref="C1536:F1536"/>
    <mergeCell ref="J1536:K1536"/>
    <mergeCell ref="C1537:F1537"/>
    <mergeCell ref="J1537:K1537"/>
    <mergeCell ref="J1529:K1529"/>
    <mergeCell ref="J1530:K1530"/>
    <mergeCell ref="J1531:K1531"/>
    <mergeCell ref="C1533:F1533"/>
    <mergeCell ref="J1533:K1533"/>
    <mergeCell ref="C1534:F1534"/>
    <mergeCell ref="J1534:K1534"/>
    <mergeCell ref="C1550:F1550"/>
    <mergeCell ref="J1550:K1550"/>
    <mergeCell ref="J1551:K1551"/>
    <mergeCell ref="J1552:K1552"/>
    <mergeCell ref="J1553:K1553"/>
    <mergeCell ref="C1555:F1555"/>
    <mergeCell ref="J1555:K1555"/>
    <mergeCell ref="C1547:F1547"/>
    <mergeCell ref="J1547:K1547"/>
    <mergeCell ref="C1548:F1548"/>
    <mergeCell ref="J1548:K1548"/>
    <mergeCell ref="C1549:F1549"/>
    <mergeCell ref="J1549:K1549"/>
    <mergeCell ref="J1542:K1542"/>
    <mergeCell ref="C1544:F1544"/>
    <mergeCell ref="J1544:K1544"/>
    <mergeCell ref="C1545:F1545"/>
    <mergeCell ref="J1545:K1545"/>
    <mergeCell ref="C1546:F1546"/>
    <mergeCell ref="J1546:K1546"/>
    <mergeCell ref="J1562:K1562"/>
    <mergeCell ref="J1563:K1563"/>
    <mergeCell ref="J1564:K1564"/>
    <mergeCell ref="C1566:F1566"/>
    <mergeCell ref="J1566:K1566"/>
    <mergeCell ref="C1567:F1567"/>
    <mergeCell ref="J1567:K1567"/>
    <mergeCell ref="C1559:F1559"/>
    <mergeCell ref="J1559:K1559"/>
    <mergeCell ref="C1560:F1560"/>
    <mergeCell ref="J1560:K1560"/>
    <mergeCell ref="C1561:F1561"/>
    <mergeCell ref="J1561:K1561"/>
    <mergeCell ref="C1556:F1556"/>
    <mergeCell ref="J1556:K1556"/>
    <mergeCell ref="C1557:F1557"/>
    <mergeCell ref="J1557:K1557"/>
    <mergeCell ref="C1558:F1558"/>
    <mergeCell ref="J1558:K1558"/>
    <mergeCell ref="J1577:K1577"/>
    <mergeCell ref="J1578:K1578"/>
    <mergeCell ref="J1579:K1579"/>
    <mergeCell ref="C1581:F1581"/>
    <mergeCell ref="J1581:K1581"/>
    <mergeCell ref="C1582:F1582"/>
    <mergeCell ref="J1582:K1582"/>
    <mergeCell ref="C1574:F1574"/>
    <mergeCell ref="J1574:K1574"/>
    <mergeCell ref="C1575:F1575"/>
    <mergeCell ref="J1575:K1575"/>
    <mergeCell ref="C1576:F1576"/>
    <mergeCell ref="J1576:K1576"/>
    <mergeCell ref="C1568:F1568"/>
    <mergeCell ref="J1568:K1568"/>
    <mergeCell ref="J1569:K1569"/>
    <mergeCell ref="J1570:K1570"/>
    <mergeCell ref="J1571:K1571"/>
    <mergeCell ref="C1573:F1573"/>
    <mergeCell ref="J1573:K1573"/>
    <mergeCell ref="C1589:F1589"/>
    <mergeCell ref="J1589:K1589"/>
    <mergeCell ref="C1590:F1590"/>
    <mergeCell ref="J1590:K1590"/>
    <mergeCell ref="C1591:F1591"/>
    <mergeCell ref="J1591:K1591"/>
    <mergeCell ref="C1586:F1586"/>
    <mergeCell ref="J1586:K1586"/>
    <mergeCell ref="C1587:F1587"/>
    <mergeCell ref="J1587:K1587"/>
    <mergeCell ref="C1588:F1588"/>
    <mergeCell ref="J1588:K1588"/>
    <mergeCell ref="C1583:F1583"/>
    <mergeCell ref="J1583:K1583"/>
    <mergeCell ref="C1584:F1584"/>
    <mergeCell ref="J1584:K1584"/>
    <mergeCell ref="C1585:F1585"/>
    <mergeCell ref="J1585:K1585"/>
    <mergeCell ref="C1601:F1601"/>
    <mergeCell ref="J1601:K1601"/>
    <mergeCell ref="C1602:F1602"/>
    <mergeCell ref="J1602:K1602"/>
    <mergeCell ref="C1603:F1603"/>
    <mergeCell ref="J1603:K1603"/>
    <mergeCell ref="C1598:F1598"/>
    <mergeCell ref="J1598:K1598"/>
    <mergeCell ref="C1599:F1599"/>
    <mergeCell ref="J1599:K1599"/>
    <mergeCell ref="C1600:F1600"/>
    <mergeCell ref="J1600:K1600"/>
    <mergeCell ref="C1592:F1592"/>
    <mergeCell ref="J1592:K1592"/>
    <mergeCell ref="J1593:K1593"/>
    <mergeCell ref="J1594:K1594"/>
    <mergeCell ref="J1595:K1595"/>
    <mergeCell ref="C1597:F1597"/>
    <mergeCell ref="J1597:K1597"/>
    <mergeCell ref="C1613:F1613"/>
    <mergeCell ref="J1613:K1613"/>
    <mergeCell ref="C1614:F1614"/>
    <mergeCell ref="J1614:K1614"/>
    <mergeCell ref="C1615:F1615"/>
    <mergeCell ref="J1615:K1615"/>
    <mergeCell ref="C1610:F1610"/>
    <mergeCell ref="J1610:K1610"/>
    <mergeCell ref="C1611:F1611"/>
    <mergeCell ref="J1611:K1611"/>
    <mergeCell ref="C1612:F1612"/>
    <mergeCell ref="J1612:K1612"/>
    <mergeCell ref="J1604:K1604"/>
    <mergeCell ref="J1605:K1605"/>
    <mergeCell ref="J1606:K1606"/>
    <mergeCell ref="C1608:F1608"/>
    <mergeCell ref="J1608:K1608"/>
    <mergeCell ref="C1609:F1609"/>
    <mergeCell ref="J1609:K1609"/>
    <mergeCell ref="C1625:F1625"/>
    <mergeCell ref="J1625:K1625"/>
    <mergeCell ref="C1626:F1626"/>
    <mergeCell ref="J1626:K1626"/>
    <mergeCell ref="C1627:F1627"/>
    <mergeCell ref="J1627:K1627"/>
    <mergeCell ref="C1622:F1622"/>
    <mergeCell ref="J1622:K1622"/>
    <mergeCell ref="C1623:F1623"/>
    <mergeCell ref="J1623:K1623"/>
    <mergeCell ref="C1624:F1624"/>
    <mergeCell ref="J1624:K1624"/>
    <mergeCell ref="J1616:K1616"/>
    <mergeCell ref="J1617:K1617"/>
    <mergeCell ref="J1618:K1618"/>
    <mergeCell ref="C1620:F1620"/>
    <mergeCell ref="J1620:K1620"/>
    <mergeCell ref="C1621:F1621"/>
    <mergeCell ref="J1621:K1621"/>
    <mergeCell ref="C1637:F1637"/>
    <mergeCell ref="J1637:K1637"/>
    <mergeCell ref="C1638:F1638"/>
    <mergeCell ref="J1638:K1638"/>
    <mergeCell ref="C1639:F1639"/>
    <mergeCell ref="J1639:K1639"/>
    <mergeCell ref="J1631:K1631"/>
    <mergeCell ref="J1632:K1632"/>
    <mergeCell ref="J1633:K1633"/>
    <mergeCell ref="C1635:F1635"/>
    <mergeCell ref="J1635:K1635"/>
    <mergeCell ref="C1636:F1636"/>
    <mergeCell ref="J1636:K1636"/>
    <mergeCell ref="C1628:F1628"/>
    <mergeCell ref="J1628:K1628"/>
    <mergeCell ref="C1629:F1629"/>
    <mergeCell ref="J1629:K1629"/>
    <mergeCell ref="C1630:F1630"/>
    <mergeCell ref="J1630:K1630"/>
    <mergeCell ref="C1649:F1649"/>
    <mergeCell ref="J1649:K1649"/>
    <mergeCell ref="C1650:F1650"/>
    <mergeCell ref="J1650:K1650"/>
    <mergeCell ref="J1651:K1651"/>
    <mergeCell ref="J1652:K1652"/>
    <mergeCell ref="C1646:F1646"/>
    <mergeCell ref="J1646:K1646"/>
    <mergeCell ref="C1647:F1647"/>
    <mergeCell ref="J1647:K1647"/>
    <mergeCell ref="C1648:F1648"/>
    <mergeCell ref="J1648:K1648"/>
    <mergeCell ref="C1640:F1640"/>
    <mergeCell ref="J1640:K1640"/>
    <mergeCell ref="J1641:K1641"/>
    <mergeCell ref="J1642:K1642"/>
    <mergeCell ref="J1643:K1643"/>
    <mergeCell ref="C1645:F1645"/>
    <mergeCell ref="J1645:K1645"/>
    <mergeCell ref="C1661:F1661"/>
    <mergeCell ref="J1661:K1661"/>
    <mergeCell ref="J1662:K1662"/>
    <mergeCell ref="J1663:K1663"/>
    <mergeCell ref="J1664:K1664"/>
    <mergeCell ref="C1666:F1666"/>
    <mergeCell ref="J1666:K1666"/>
    <mergeCell ref="C1658:F1658"/>
    <mergeCell ref="J1658:K1658"/>
    <mergeCell ref="C1659:F1659"/>
    <mergeCell ref="J1659:K1659"/>
    <mergeCell ref="C1660:F1660"/>
    <mergeCell ref="J1660:K1660"/>
    <mergeCell ref="J1653:K1653"/>
    <mergeCell ref="C1655:F1655"/>
    <mergeCell ref="J1655:K1655"/>
    <mergeCell ref="C1656:F1656"/>
    <mergeCell ref="J1656:K1656"/>
    <mergeCell ref="C1657:F1657"/>
    <mergeCell ref="J1657:K1657"/>
    <mergeCell ref="C1676:F1676"/>
    <mergeCell ref="J1676:K1676"/>
    <mergeCell ref="C1677:F1677"/>
    <mergeCell ref="J1677:K1677"/>
    <mergeCell ref="C1678:F1678"/>
    <mergeCell ref="J1678:K1678"/>
    <mergeCell ref="J1670:K1670"/>
    <mergeCell ref="J1671:K1671"/>
    <mergeCell ref="J1672:K1672"/>
    <mergeCell ref="C1674:F1674"/>
    <mergeCell ref="J1674:K1674"/>
    <mergeCell ref="C1675:F1675"/>
    <mergeCell ref="J1675:K1675"/>
    <mergeCell ref="C1667:F1667"/>
    <mergeCell ref="J1667:K1667"/>
    <mergeCell ref="C1668:F1668"/>
    <mergeCell ref="J1668:K1668"/>
    <mergeCell ref="C1669:F1669"/>
    <mergeCell ref="J1669:K1669"/>
    <mergeCell ref="J1688:K1688"/>
    <mergeCell ref="J1689:K1689"/>
    <mergeCell ref="J1690:K1690"/>
    <mergeCell ref="C1692:F1692"/>
    <mergeCell ref="J1692:K1692"/>
    <mergeCell ref="C1693:F1693"/>
    <mergeCell ref="J1693:K1693"/>
    <mergeCell ref="C1685:F1685"/>
    <mergeCell ref="J1685:K1685"/>
    <mergeCell ref="C1686:F1686"/>
    <mergeCell ref="J1686:K1686"/>
    <mergeCell ref="C1687:F1687"/>
    <mergeCell ref="J1687:K1687"/>
    <mergeCell ref="J1679:K1679"/>
    <mergeCell ref="J1680:K1680"/>
    <mergeCell ref="J1681:K1681"/>
    <mergeCell ref="C1683:F1683"/>
    <mergeCell ref="J1683:K1683"/>
    <mergeCell ref="C1684:F1684"/>
    <mergeCell ref="J1684:K1684"/>
    <mergeCell ref="C1703:F1703"/>
    <mergeCell ref="J1703:K1703"/>
    <mergeCell ref="C1704:F1704"/>
    <mergeCell ref="J1704:K1704"/>
    <mergeCell ref="C1705:F1705"/>
    <mergeCell ref="J1705:K1705"/>
    <mergeCell ref="C1697:F1697"/>
    <mergeCell ref="J1697:K1697"/>
    <mergeCell ref="J1698:K1698"/>
    <mergeCell ref="J1699:K1699"/>
    <mergeCell ref="J1700:K1700"/>
    <mergeCell ref="C1702:F1702"/>
    <mergeCell ref="J1702:K1702"/>
    <mergeCell ref="C1694:F1694"/>
    <mergeCell ref="J1694:K1694"/>
    <mergeCell ref="C1695:F1695"/>
    <mergeCell ref="J1695:K1695"/>
    <mergeCell ref="C1696:F1696"/>
    <mergeCell ref="J1696:K1696"/>
    <mergeCell ref="C1715:F1715"/>
    <mergeCell ref="J1715:K1715"/>
    <mergeCell ref="J1716:K1716"/>
    <mergeCell ref="J1717:K1717"/>
    <mergeCell ref="J1718:K1718"/>
    <mergeCell ref="C1720:F1720"/>
    <mergeCell ref="J1720:K1720"/>
    <mergeCell ref="C1712:F1712"/>
    <mergeCell ref="J1712:K1712"/>
    <mergeCell ref="C1713:F1713"/>
    <mergeCell ref="J1713:K1713"/>
    <mergeCell ref="C1714:F1714"/>
    <mergeCell ref="J1714:K1714"/>
    <mergeCell ref="C1706:F1706"/>
    <mergeCell ref="J1706:K1706"/>
    <mergeCell ref="J1707:K1707"/>
    <mergeCell ref="J1708:K1708"/>
    <mergeCell ref="J1709:K1709"/>
    <mergeCell ref="C1711:F1711"/>
    <mergeCell ref="J1711:K1711"/>
    <mergeCell ref="C1730:F1730"/>
    <mergeCell ref="J1730:K1730"/>
    <mergeCell ref="C1731:F1731"/>
    <mergeCell ref="J1731:K1731"/>
    <mergeCell ref="C1732:F1732"/>
    <mergeCell ref="J1732:K1732"/>
    <mergeCell ref="C1724:F1724"/>
    <mergeCell ref="J1724:K1724"/>
    <mergeCell ref="J1725:K1725"/>
    <mergeCell ref="J1726:K1726"/>
    <mergeCell ref="J1727:K1727"/>
    <mergeCell ref="C1729:F1729"/>
    <mergeCell ref="J1729:K1729"/>
    <mergeCell ref="C1721:F1721"/>
    <mergeCell ref="J1721:K1721"/>
    <mergeCell ref="C1722:F1722"/>
    <mergeCell ref="J1722:K1722"/>
    <mergeCell ref="C1723:F1723"/>
    <mergeCell ref="J1723:K1723"/>
    <mergeCell ref="C1742:F1742"/>
    <mergeCell ref="J1742:K1742"/>
    <mergeCell ref="J1743:K1743"/>
    <mergeCell ref="J1744:K1744"/>
    <mergeCell ref="J1745:K1745"/>
    <mergeCell ref="C1747:F1747"/>
    <mergeCell ref="J1747:K1747"/>
    <mergeCell ref="C1739:F1739"/>
    <mergeCell ref="J1739:K1739"/>
    <mergeCell ref="C1740:F1740"/>
    <mergeCell ref="J1740:K1740"/>
    <mergeCell ref="C1741:F1741"/>
    <mergeCell ref="J1741:K1741"/>
    <mergeCell ref="C1733:F1733"/>
    <mergeCell ref="J1733:K1733"/>
    <mergeCell ref="J1734:K1734"/>
    <mergeCell ref="J1735:K1735"/>
    <mergeCell ref="J1736:K1736"/>
    <mergeCell ref="C1738:F1738"/>
    <mergeCell ref="J1738:K1738"/>
    <mergeCell ref="J1754:K1754"/>
    <mergeCell ref="J1755:K1755"/>
    <mergeCell ref="J1756:K1756"/>
    <mergeCell ref="C1758:F1758"/>
    <mergeCell ref="J1758:K1758"/>
    <mergeCell ref="C1759:F1759"/>
    <mergeCell ref="J1759:K1759"/>
    <mergeCell ref="C1751:F1751"/>
    <mergeCell ref="J1751:K1751"/>
    <mergeCell ref="C1752:F1752"/>
    <mergeCell ref="J1752:K1752"/>
    <mergeCell ref="C1753:F1753"/>
    <mergeCell ref="J1753:K1753"/>
    <mergeCell ref="C1748:F1748"/>
    <mergeCell ref="J1748:K1748"/>
    <mergeCell ref="C1749:F1749"/>
    <mergeCell ref="J1749:K1749"/>
    <mergeCell ref="C1750:F1750"/>
    <mergeCell ref="J1750:K1750"/>
    <mergeCell ref="J1767:K1767"/>
    <mergeCell ref="C1769:F1769"/>
    <mergeCell ref="J1769:K1769"/>
    <mergeCell ref="C1770:F1770"/>
    <mergeCell ref="J1770:K1770"/>
    <mergeCell ref="C1771:F1771"/>
    <mergeCell ref="J1771:K1771"/>
    <mergeCell ref="C1763:F1763"/>
    <mergeCell ref="J1763:K1763"/>
    <mergeCell ref="C1764:F1764"/>
    <mergeCell ref="J1764:K1764"/>
    <mergeCell ref="J1765:K1765"/>
    <mergeCell ref="J1766:K1766"/>
    <mergeCell ref="C1760:F1760"/>
    <mergeCell ref="J1760:K1760"/>
    <mergeCell ref="C1761:F1761"/>
    <mergeCell ref="J1761:K1761"/>
    <mergeCell ref="C1762:F1762"/>
    <mergeCell ref="J1762:K1762"/>
    <mergeCell ref="C1781:F1781"/>
    <mergeCell ref="J1781:K1781"/>
    <mergeCell ref="C1782:F1782"/>
    <mergeCell ref="J1782:K1782"/>
    <mergeCell ref="J1783:K1783"/>
    <mergeCell ref="J1784:K1784"/>
    <mergeCell ref="J1776:K1776"/>
    <mergeCell ref="C1778:F1778"/>
    <mergeCell ref="J1778:K1778"/>
    <mergeCell ref="C1779:F1779"/>
    <mergeCell ref="J1779:K1779"/>
    <mergeCell ref="C1780:F1780"/>
    <mergeCell ref="J1780:K1780"/>
    <mergeCell ref="C1772:F1772"/>
    <mergeCell ref="J1772:K1772"/>
    <mergeCell ref="C1773:F1773"/>
    <mergeCell ref="J1773:K1773"/>
    <mergeCell ref="J1774:K1774"/>
    <mergeCell ref="J1775:K1775"/>
    <mergeCell ref="J1793:K1793"/>
    <mergeCell ref="J1794:K1794"/>
    <mergeCell ref="J1795:K1795"/>
    <mergeCell ref="C1797:F1797"/>
    <mergeCell ref="J1797:K1797"/>
    <mergeCell ref="C1798:F1798"/>
    <mergeCell ref="J1798:K1798"/>
    <mergeCell ref="C1790:F1790"/>
    <mergeCell ref="J1790:K1790"/>
    <mergeCell ref="C1791:F1791"/>
    <mergeCell ref="J1791:K1791"/>
    <mergeCell ref="C1792:F1792"/>
    <mergeCell ref="J1792:K1792"/>
    <mergeCell ref="J1785:K1785"/>
    <mergeCell ref="C1787:F1787"/>
    <mergeCell ref="J1787:K1787"/>
    <mergeCell ref="C1788:F1788"/>
    <mergeCell ref="J1788:K1788"/>
    <mergeCell ref="C1789:F1789"/>
    <mergeCell ref="J1789:K1789"/>
    <mergeCell ref="C1808:F1808"/>
    <mergeCell ref="J1808:K1808"/>
    <mergeCell ref="C1809:F1809"/>
    <mergeCell ref="J1809:K1809"/>
    <mergeCell ref="C1810:F1810"/>
    <mergeCell ref="J1810:K1810"/>
    <mergeCell ref="C1802:F1802"/>
    <mergeCell ref="J1802:K1802"/>
    <mergeCell ref="J1803:K1803"/>
    <mergeCell ref="J1804:K1804"/>
    <mergeCell ref="J1805:K1805"/>
    <mergeCell ref="C1807:F1807"/>
    <mergeCell ref="J1807:K1807"/>
    <mergeCell ref="C1799:F1799"/>
    <mergeCell ref="J1799:K1799"/>
    <mergeCell ref="C1800:F1800"/>
    <mergeCell ref="J1800:K1800"/>
    <mergeCell ref="C1801:F1801"/>
    <mergeCell ref="J1801:K1801"/>
    <mergeCell ref="C1820:F1820"/>
    <mergeCell ref="J1820:K1820"/>
    <mergeCell ref="J1821:K1821"/>
    <mergeCell ref="J1822:K1822"/>
    <mergeCell ref="J1823:K1823"/>
    <mergeCell ref="C1825:F1825"/>
    <mergeCell ref="J1825:K1825"/>
    <mergeCell ref="C1817:F1817"/>
    <mergeCell ref="J1817:K1817"/>
    <mergeCell ref="C1818:F1818"/>
    <mergeCell ref="J1818:K1818"/>
    <mergeCell ref="C1819:F1819"/>
    <mergeCell ref="J1819:K1819"/>
    <mergeCell ref="C1811:F1811"/>
    <mergeCell ref="J1811:K1811"/>
    <mergeCell ref="J1812:K1812"/>
    <mergeCell ref="J1813:K1813"/>
    <mergeCell ref="J1814:K1814"/>
    <mergeCell ref="C1816:F1816"/>
    <mergeCell ref="J1816:K1816"/>
    <mergeCell ref="C1835:F1835"/>
    <mergeCell ref="J1835:K1835"/>
    <mergeCell ref="C1836:F1836"/>
    <mergeCell ref="J1836:K1836"/>
    <mergeCell ref="C1837:F1837"/>
    <mergeCell ref="J1837:K1837"/>
    <mergeCell ref="C1829:F1829"/>
    <mergeCell ref="J1829:K1829"/>
    <mergeCell ref="J1830:K1830"/>
    <mergeCell ref="J1831:K1831"/>
    <mergeCell ref="J1832:K1832"/>
    <mergeCell ref="C1834:F1834"/>
    <mergeCell ref="J1834:K1834"/>
    <mergeCell ref="C1826:F1826"/>
    <mergeCell ref="J1826:K1826"/>
    <mergeCell ref="C1827:F1827"/>
    <mergeCell ref="J1827:K1827"/>
    <mergeCell ref="C1828:F1828"/>
    <mergeCell ref="J1828:K1828"/>
    <mergeCell ref="C1847:F1847"/>
    <mergeCell ref="J1847:K1847"/>
    <mergeCell ref="C1848:F1848"/>
    <mergeCell ref="J1848:K1848"/>
    <mergeCell ref="J1849:K1849"/>
    <mergeCell ref="J1850:K1850"/>
    <mergeCell ref="J1842:K1842"/>
    <mergeCell ref="C1844:F1844"/>
    <mergeCell ref="J1844:K1844"/>
    <mergeCell ref="C1845:F1845"/>
    <mergeCell ref="J1845:K1845"/>
    <mergeCell ref="C1846:F1846"/>
    <mergeCell ref="J1846:K1846"/>
    <mergeCell ref="C1838:F1838"/>
    <mergeCell ref="J1838:K1838"/>
    <mergeCell ref="C1839:F1839"/>
    <mergeCell ref="J1839:K1839"/>
    <mergeCell ref="J1840:K1840"/>
    <mergeCell ref="J1841:K1841"/>
    <mergeCell ref="J1860:K1860"/>
    <mergeCell ref="C1862:F1862"/>
    <mergeCell ref="J1862:K1862"/>
    <mergeCell ref="C1863:F1863"/>
    <mergeCell ref="J1863:K1863"/>
    <mergeCell ref="C1864:F1864"/>
    <mergeCell ref="J1864:K1864"/>
    <mergeCell ref="C1856:F1856"/>
    <mergeCell ref="J1856:K1856"/>
    <mergeCell ref="C1857:F1857"/>
    <mergeCell ref="J1857:K1857"/>
    <mergeCell ref="J1858:K1858"/>
    <mergeCell ref="J1859:K1859"/>
    <mergeCell ref="J1851:K1851"/>
    <mergeCell ref="C1853:F1853"/>
    <mergeCell ref="J1853:K1853"/>
    <mergeCell ref="C1854:F1854"/>
    <mergeCell ref="J1854:K1854"/>
    <mergeCell ref="C1855:F1855"/>
    <mergeCell ref="J1855:K1855"/>
    <mergeCell ref="C1874:F1874"/>
    <mergeCell ref="J1874:K1874"/>
    <mergeCell ref="C1875:F1875"/>
    <mergeCell ref="J1875:K1875"/>
    <mergeCell ref="C1876:F1876"/>
    <mergeCell ref="J1876:K1876"/>
    <mergeCell ref="C1868:F1868"/>
    <mergeCell ref="J1868:K1868"/>
    <mergeCell ref="J1869:K1869"/>
    <mergeCell ref="J1870:K1870"/>
    <mergeCell ref="J1871:K1871"/>
    <mergeCell ref="C1873:F1873"/>
    <mergeCell ref="J1873:K1873"/>
    <mergeCell ref="C1865:F1865"/>
    <mergeCell ref="J1865:K1865"/>
    <mergeCell ref="C1866:F1866"/>
    <mergeCell ref="J1866:K1866"/>
    <mergeCell ref="C1867:F1867"/>
    <mergeCell ref="J1867:K1867"/>
    <mergeCell ref="C1886:F1886"/>
    <mergeCell ref="J1886:K1886"/>
    <mergeCell ref="C1887:F1887"/>
    <mergeCell ref="J1887:K1887"/>
    <mergeCell ref="C1888:F1888"/>
    <mergeCell ref="J1888:K1888"/>
    <mergeCell ref="J1880:K1880"/>
    <mergeCell ref="J1881:K1881"/>
    <mergeCell ref="J1882:K1882"/>
    <mergeCell ref="C1884:F1884"/>
    <mergeCell ref="J1884:K1884"/>
    <mergeCell ref="C1885:F1885"/>
    <mergeCell ref="J1885:K1885"/>
    <mergeCell ref="C1877:F1877"/>
    <mergeCell ref="J1877:K1877"/>
    <mergeCell ref="C1878:F1878"/>
    <mergeCell ref="J1878:K1878"/>
    <mergeCell ref="C1879:F1879"/>
    <mergeCell ref="J1879:K1879"/>
    <mergeCell ref="C1898:F1898"/>
    <mergeCell ref="J1898:K1898"/>
    <mergeCell ref="C1899:F1899"/>
    <mergeCell ref="J1899:K1899"/>
    <mergeCell ref="C1900:F1900"/>
    <mergeCell ref="J1900:K1900"/>
    <mergeCell ref="J1893:K1893"/>
    <mergeCell ref="C1895:F1895"/>
    <mergeCell ref="J1895:K1895"/>
    <mergeCell ref="C1896:F1896"/>
    <mergeCell ref="J1896:K1896"/>
    <mergeCell ref="C1897:F1897"/>
    <mergeCell ref="J1897:K1897"/>
    <mergeCell ref="C1889:F1889"/>
    <mergeCell ref="J1889:K1889"/>
    <mergeCell ref="C1890:F1890"/>
    <mergeCell ref="J1890:K1890"/>
    <mergeCell ref="J1891:K1891"/>
    <mergeCell ref="J1892:K1892"/>
    <mergeCell ref="C1910:F1910"/>
    <mergeCell ref="J1910:K1910"/>
    <mergeCell ref="J1911:K1911"/>
    <mergeCell ref="J1912:K1912"/>
    <mergeCell ref="J1913:K1913"/>
    <mergeCell ref="C1915:F1915"/>
    <mergeCell ref="J1915:K1915"/>
    <mergeCell ref="C1907:F1907"/>
    <mergeCell ref="J1907:K1907"/>
    <mergeCell ref="C1908:F1908"/>
    <mergeCell ref="J1908:K1908"/>
    <mergeCell ref="C1909:F1909"/>
    <mergeCell ref="J1909:K1909"/>
    <mergeCell ref="C1901:F1901"/>
    <mergeCell ref="J1901:K1901"/>
    <mergeCell ref="J1902:K1902"/>
    <mergeCell ref="J1903:K1903"/>
    <mergeCell ref="J1904:K1904"/>
    <mergeCell ref="C1906:F1906"/>
    <mergeCell ref="J1906:K1906"/>
    <mergeCell ref="C1925:F1925"/>
    <mergeCell ref="J1925:K1925"/>
    <mergeCell ref="C1926:F1926"/>
    <mergeCell ref="J1926:K1926"/>
    <mergeCell ref="C1927:F1927"/>
    <mergeCell ref="J1927:K1927"/>
    <mergeCell ref="C1919:F1919"/>
    <mergeCell ref="J1919:K1919"/>
    <mergeCell ref="J1920:K1920"/>
    <mergeCell ref="J1921:K1921"/>
    <mergeCell ref="J1922:K1922"/>
    <mergeCell ref="C1924:F1924"/>
    <mergeCell ref="J1924:K1924"/>
    <mergeCell ref="C1916:F1916"/>
    <mergeCell ref="J1916:K1916"/>
    <mergeCell ref="C1917:F1917"/>
    <mergeCell ref="J1917:K1917"/>
    <mergeCell ref="C1918:F1918"/>
    <mergeCell ref="J1918:K1918"/>
    <mergeCell ref="C1937:F1937"/>
    <mergeCell ref="J1937:K1937"/>
    <mergeCell ref="C1938:F1938"/>
    <mergeCell ref="J1938:K1938"/>
    <mergeCell ref="C1939:F1939"/>
    <mergeCell ref="J1939:K1939"/>
    <mergeCell ref="C1934:F1934"/>
    <mergeCell ref="J1934:K1934"/>
    <mergeCell ref="C1935:F1935"/>
    <mergeCell ref="J1935:K1935"/>
    <mergeCell ref="C1936:F1936"/>
    <mergeCell ref="J1936:K1936"/>
    <mergeCell ref="C1928:F1928"/>
    <mergeCell ref="J1928:K1928"/>
    <mergeCell ref="J1929:K1929"/>
    <mergeCell ref="J1930:K1930"/>
    <mergeCell ref="J1931:K1931"/>
    <mergeCell ref="C1933:F1933"/>
    <mergeCell ref="J1933:K1933"/>
    <mergeCell ref="C1949:F1949"/>
    <mergeCell ref="J1949:K1949"/>
    <mergeCell ref="J1950:K1950"/>
    <mergeCell ref="J1951:K1951"/>
    <mergeCell ref="J1952:K1952"/>
    <mergeCell ref="C1954:F1954"/>
    <mergeCell ref="J1954:K1954"/>
    <mergeCell ref="C1946:F1946"/>
    <mergeCell ref="J1946:K1946"/>
    <mergeCell ref="C1947:F1947"/>
    <mergeCell ref="J1947:K1947"/>
    <mergeCell ref="C1948:F1948"/>
    <mergeCell ref="J1948:K1948"/>
    <mergeCell ref="C1940:F1940"/>
    <mergeCell ref="J1940:K1940"/>
    <mergeCell ref="J1941:K1941"/>
    <mergeCell ref="J1942:K1942"/>
    <mergeCell ref="J1943:K1943"/>
    <mergeCell ref="C1945:F1945"/>
    <mergeCell ref="J1945:K1945"/>
    <mergeCell ref="C1964:F1964"/>
    <mergeCell ref="J1964:K1964"/>
    <mergeCell ref="C1965:F1965"/>
    <mergeCell ref="J1965:K1965"/>
    <mergeCell ref="C1966:F1966"/>
    <mergeCell ref="J1966:K1966"/>
    <mergeCell ref="C1958:F1958"/>
    <mergeCell ref="J1958:K1958"/>
    <mergeCell ref="J1959:K1959"/>
    <mergeCell ref="J1960:K1960"/>
    <mergeCell ref="J1961:K1961"/>
    <mergeCell ref="C1963:F1963"/>
    <mergeCell ref="J1963:K1963"/>
    <mergeCell ref="C1955:F1955"/>
    <mergeCell ref="J1955:K1955"/>
    <mergeCell ref="C1956:F1956"/>
    <mergeCell ref="J1956:K1956"/>
    <mergeCell ref="C1957:F1957"/>
    <mergeCell ref="J1957:K1957"/>
    <mergeCell ref="C1976:F1976"/>
    <mergeCell ref="J1976:K1976"/>
    <mergeCell ref="C1977:F1977"/>
    <mergeCell ref="J1977:K1977"/>
    <mergeCell ref="C1978:F1978"/>
    <mergeCell ref="J1978:K1978"/>
    <mergeCell ref="C1973:F1973"/>
    <mergeCell ref="J1973:K1973"/>
    <mergeCell ref="C1974:F1974"/>
    <mergeCell ref="J1974:K1974"/>
    <mergeCell ref="C1975:F1975"/>
    <mergeCell ref="J1975:K1975"/>
    <mergeCell ref="C1967:F1967"/>
    <mergeCell ref="J1967:K1967"/>
    <mergeCell ref="J1968:K1968"/>
    <mergeCell ref="J1969:K1969"/>
    <mergeCell ref="J1970:K1970"/>
    <mergeCell ref="C1972:F1972"/>
    <mergeCell ref="J1972:K1972"/>
    <mergeCell ref="C1988:F1988"/>
    <mergeCell ref="J1988:K1988"/>
    <mergeCell ref="J1989:K1989"/>
    <mergeCell ref="J1990:K1990"/>
    <mergeCell ref="J1991:K1991"/>
    <mergeCell ref="C1993:F1993"/>
    <mergeCell ref="J1993:K1993"/>
    <mergeCell ref="J1983:K1983"/>
    <mergeCell ref="C1985:F1985"/>
    <mergeCell ref="J1985:K1985"/>
    <mergeCell ref="C1986:F1986"/>
    <mergeCell ref="J1986:K1986"/>
    <mergeCell ref="C1987:F1987"/>
    <mergeCell ref="J1987:K1987"/>
    <mergeCell ref="C1979:F1979"/>
    <mergeCell ref="J1979:K1979"/>
    <mergeCell ref="C1980:F1980"/>
    <mergeCell ref="J1980:K1980"/>
    <mergeCell ref="J1981:K1981"/>
    <mergeCell ref="J1982:K1982"/>
    <mergeCell ref="J2001:K2001"/>
    <mergeCell ref="C2003:F2003"/>
    <mergeCell ref="J2003:K2003"/>
    <mergeCell ref="C2004:F2004"/>
    <mergeCell ref="J2004:K2004"/>
    <mergeCell ref="C2005:F2005"/>
    <mergeCell ref="J2005:K2005"/>
    <mergeCell ref="C1997:F1997"/>
    <mergeCell ref="J1997:K1997"/>
    <mergeCell ref="C1998:F1998"/>
    <mergeCell ref="J1998:K1998"/>
    <mergeCell ref="J1999:K1999"/>
    <mergeCell ref="J2000:K2000"/>
    <mergeCell ref="C1994:F1994"/>
    <mergeCell ref="J1994:K1994"/>
    <mergeCell ref="C1995:F1995"/>
    <mergeCell ref="J1995:K1995"/>
    <mergeCell ref="C1996:F1996"/>
    <mergeCell ref="J1996:K1996"/>
    <mergeCell ref="C2015:F2015"/>
    <mergeCell ref="J2015:K2015"/>
    <mergeCell ref="C2016:F2016"/>
    <mergeCell ref="J2016:K2016"/>
    <mergeCell ref="C2017:F2017"/>
    <mergeCell ref="J2017:K2017"/>
    <mergeCell ref="C2009:F2009"/>
    <mergeCell ref="J2009:K2009"/>
    <mergeCell ref="J2010:K2010"/>
    <mergeCell ref="J2011:K2011"/>
    <mergeCell ref="J2012:K2012"/>
    <mergeCell ref="C2014:F2014"/>
    <mergeCell ref="J2014:K2014"/>
    <mergeCell ref="C2006:F2006"/>
    <mergeCell ref="J2006:K2006"/>
    <mergeCell ref="C2007:F2007"/>
    <mergeCell ref="J2007:K2007"/>
    <mergeCell ref="C2008:F2008"/>
    <mergeCell ref="J2008:K2008"/>
    <mergeCell ref="C2027:F2027"/>
    <mergeCell ref="J2027:K2027"/>
    <mergeCell ref="C2028:F2028"/>
    <mergeCell ref="J2028:K2028"/>
    <mergeCell ref="C2029:F2029"/>
    <mergeCell ref="J2029:K2029"/>
    <mergeCell ref="J2022:K2022"/>
    <mergeCell ref="C2024:F2024"/>
    <mergeCell ref="J2024:K2024"/>
    <mergeCell ref="C2025:F2025"/>
    <mergeCell ref="J2025:K2025"/>
    <mergeCell ref="C2026:F2026"/>
    <mergeCell ref="J2026:K2026"/>
    <mergeCell ref="C2018:F2018"/>
    <mergeCell ref="J2018:K2018"/>
    <mergeCell ref="C2019:F2019"/>
    <mergeCell ref="J2019:K2019"/>
    <mergeCell ref="J2020:K2020"/>
    <mergeCell ref="J2021:K2021"/>
    <mergeCell ref="C2039:F2039"/>
    <mergeCell ref="J2039:K2039"/>
    <mergeCell ref="J2040:K2040"/>
    <mergeCell ref="J2041:K2041"/>
    <mergeCell ref="J2042:K2042"/>
    <mergeCell ref="C2044:F2044"/>
    <mergeCell ref="J2044:K2044"/>
    <mergeCell ref="C2036:F2036"/>
    <mergeCell ref="J2036:K2036"/>
    <mergeCell ref="C2037:F2037"/>
    <mergeCell ref="J2037:K2037"/>
    <mergeCell ref="C2038:F2038"/>
    <mergeCell ref="J2038:K2038"/>
    <mergeCell ref="J2030:K2030"/>
    <mergeCell ref="J2031:K2031"/>
    <mergeCell ref="J2032:K2032"/>
    <mergeCell ref="C2034:F2034"/>
    <mergeCell ref="J2034:K2034"/>
    <mergeCell ref="C2035:F2035"/>
    <mergeCell ref="J2035:K2035"/>
    <mergeCell ref="J2055:K2055"/>
    <mergeCell ref="C2051:F2051"/>
    <mergeCell ref="J2051:K2051"/>
    <mergeCell ref="C2052:F2052"/>
    <mergeCell ref="J2052:K2052"/>
    <mergeCell ref="J2053:K2053"/>
    <mergeCell ref="J2054:K2054"/>
    <mergeCell ref="C2048:F2048"/>
    <mergeCell ref="J2048:K2048"/>
    <mergeCell ref="C2049:F2049"/>
    <mergeCell ref="J2049:K2049"/>
    <mergeCell ref="C2050:F2050"/>
    <mergeCell ref="J2050:K2050"/>
    <mergeCell ref="C2045:F2045"/>
    <mergeCell ref="J2045:K2045"/>
    <mergeCell ref="C2046:F2046"/>
    <mergeCell ref="J2046:K2046"/>
    <mergeCell ref="C2047:F2047"/>
    <mergeCell ref="J2047:K204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2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NATAL - RN</v>
      </c>
      <c r="B1" s="42"/>
      <c r="C1" s="42"/>
      <c r="D1" s="42"/>
      <c r="E1" s="42"/>
      <c r="F1" s="42"/>
      <c r="G1" s="42"/>
      <c r="H1" s="42"/>
      <c r="I1" s="42"/>
      <c r="J1" s="42"/>
      <c r="K1" s="42"/>
    </row>
    <row r="2" spans="1:13" ht="15" customHeight="1" x14ac:dyDescent="0.25">
      <c r="A2" s="42" t="str">
        <f>OBRA</f>
        <v>RESIDÊNCIA UNIFAMILIAR TÉRREA PADRÃO ALTO (2018)</v>
      </c>
      <c r="B2" s="42"/>
      <c r="C2" s="42"/>
      <c r="D2" s="42"/>
      <c r="E2" s="42"/>
      <c r="F2" s="42"/>
      <c r="G2" s="42"/>
      <c r="H2" s="42"/>
      <c r="I2" s="42"/>
      <c r="J2" s="42"/>
      <c r="K2" s="42"/>
    </row>
    <row r="3" spans="1:13" ht="15" customHeight="1" x14ac:dyDescent="0.25">
      <c r="A3" s="42" t="s">
        <v>727</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RN-12/2022, SEM DESONERAÇÃO</v>
      </c>
      <c r="C5" s="2"/>
      <c r="D5" s="2"/>
      <c r="E5" s="2"/>
      <c r="G5" s="3"/>
      <c r="H5" s="2" t="s">
        <v>6</v>
      </c>
      <c r="I5" s="5">
        <f>LEI</f>
        <v>115.45</v>
      </c>
      <c r="J5" s="2" t="s">
        <v>7</v>
      </c>
      <c r="K5" s="5">
        <f>BDI</f>
        <v>20.34</v>
      </c>
    </row>
    <row r="6" spans="1:13" ht="15" customHeight="1" x14ac:dyDescent="0.25">
      <c r="A6" s="10" t="s">
        <v>502</v>
      </c>
      <c r="B6" s="10" t="s">
        <v>32</v>
      </c>
      <c r="C6" s="70" t="s">
        <v>8</v>
      </c>
      <c r="D6" s="71"/>
      <c r="E6" s="71"/>
      <c r="F6" s="71"/>
      <c r="G6" s="6" t="s">
        <v>33</v>
      </c>
      <c r="H6" s="6" t="s">
        <v>503</v>
      </c>
      <c r="I6" s="6" t="s">
        <v>504</v>
      </c>
      <c r="J6" s="44" t="s">
        <v>10</v>
      </c>
      <c r="K6" s="45"/>
    </row>
    <row r="7" spans="1:13" ht="30" customHeight="1" x14ac:dyDescent="0.25">
      <c r="A7" s="6" t="s">
        <v>728</v>
      </c>
      <c r="B7" s="6">
        <v>88239</v>
      </c>
      <c r="C7" s="76" t="str">
        <f>VLOOKUP(B7,S!$A:$D,2,FALSE)</f>
        <v>AJUDANTE DE CARPINTEIRO COM ENCARGOS COMPLEMENTARES</v>
      </c>
      <c r="D7" s="76"/>
      <c r="E7" s="76"/>
      <c r="F7" s="77"/>
      <c r="G7" s="6" t="str">
        <f>VLOOKUP(B7,S!$A:$D,3,FALSE)</f>
        <v>H</v>
      </c>
      <c r="H7" s="20"/>
      <c r="I7" s="20">
        <f>J16</f>
        <v>18.62</v>
      </c>
      <c r="J7" s="64"/>
      <c r="K7" s="65"/>
      <c r="L7" s="20">
        <f>VLOOKUP(B7,S!$A:$D,4,FALSE)</f>
        <v>18.62</v>
      </c>
      <c r="M7" s="6" t="str">
        <f>IF(ROUND((L7-I7),2)=0,"OK, confere com a tabela.",IF(ROUND((L7-I7),2)&lt;0,"ACIMA ("&amp;TEXT(ROUND(I7*100/L7,4),"0,0000")&amp;" %) da tabela.","ABAIXO ("&amp;TEXT(ROUND(I7*100/L7,4),"0,0000")&amp;" %) da tabela."))</f>
        <v>OK, confere com a tabela.</v>
      </c>
    </row>
    <row r="8" spans="1:13" ht="15" customHeight="1" x14ac:dyDescent="0.25">
      <c r="A8" s="16" t="s">
        <v>506</v>
      </c>
      <c r="B8" s="16">
        <v>6117</v>
      </c>
      <c r="C8" s="66" t="str">
        <f>VLOOKUP(B8,IF(A8="COMPOSICAO",S!$A:$D,I!$A:$D),2,FALSE)</f>
        <v>CARPINTEIRO AUXILIAR (HORISTA)</v>
      </c>
      <c r="D8" s="66"/>
      <c r="E8" s="66"/>
      <c r="F8" s="66"/>
      <c r="G8" s="16" t="str">
        <f>VLOOKUP(B8,IF(A8="COMPOSICAO",S!$A:$D,I!$A:$D),3,FALSE)</f>
        <v>H</v>
      </c>
      <c r="H8" s="26">
        <v>1</v>
      </c>
      <c r="I8" s="17">
        <f>IF(A8="COMPOSICAO",VLOOKUP("TOTAL - "&amp;B8,COMPOSICAO_AUX_2!$A:$J,10,FALSE),VLOOKUP(B8,I!$A:$D,4,FALSE))</f>
        <v>12.3</v>
      </c>
      <c r="J8" s="37">
        <f t="shared" ref="J8:J15" si="0">TRUNC(H8*I8,2)</f>
        <v>12.3</v>
      </c>
      <c r="K8" s="38"/>
    </row>
    <row r="9" spans="1:13" ht="30" customHeight="1" x14ac:dyDescent="0.25">
      <c r="A9" s="16" t="s">
        <v>506</v>
      </c>
      <c r="B9" s="16">
        <v>37370</v>
      </c>
      <c r="C9" s="66" t="str">
        <f>VLOOKUP(B9,IF(A9="COMPOSICAO",S!$A:$D,I!$A:$D),2,FALSE)</f>
        <v>ALIMENTACAO - HORISTA (COLETADO CAIXA - ENCARGOS COMPLEMENTARES)</v>
      </c>
      <c r="D9" s="66"/>
      <c r="E9" s="66"/>
      <c r="F9" s="66"/>
      <c r="G9" s="16" t="str">
        <f>VLOOKUP(B9,IF(A9="COMPOSICAO",S!$A:$D,I!$A:$D),3,FALSE)</f>
        <v>H</v>
      </c>
      <c r="H9" s="26">
        <v>1</v>
      </c>
      <c r="I9" s="17">
        <f>IF(A9="COMPOSICAO",VLOOKUP("TOTAL - "&amp;B9,COMPOSICAO_AUX_2!$A:$J,10,FALSE),VLOOKUP(B9,I!$A:$D,4,FALSE))</f>
        <v>2.4700000000000002</v>
      </c>
      <c r="J9" s="37">
        <f t="shared" si="0"/>
        <v>2.4700000000000002</v>
      </c>
      <c r="K9" s="38"/>
    </row>
    <row r="10" spans="1:13" ht="30" customHeight="1" x14ac:dyDescent="0.25">
      <c r="A10" s="16" t="s">
        <v>506</v>
      </c>
      <c r="B10" s="16">
        <v>37371</v>
      </c>
      <c r="C10" s="66" t="str">
        <f>VLOOKUP(B10,IF(A10="COMPOSICAO",S!$A:$D,I!$A:$D),2,FALSE)</f>
        <v>TRANSPORTE - HORISTA (COLETADO CAIXA - ENCARGOS COMPLEMENTARES)</v>
      </c>
      <c r="D10" s="66"/>
      <c r="E10" s="66"/>
      <c r="F10" s="66"/>
      <c r="G10" s="16" t="str">
        <f>VLOOKUP(B10,IF(A10="COMPOSICAO",S!$A:$D,I!$A:$D),3,FALSE)</f>
        <v>H</v>
      </c>
      <c r="H10" s="26">
        <v>1</v>
      </c>
      <c r="I10" s="17">
        <f>IF(A10="COMPOSICAO",VLOOKUP("TOTAL - "&amp;B10,COMPOSICAO_AUX_2!$A:$J,10,FALSE),VLOOKUP(B10,I!$A:$D,4,FALSE))</f>
        <v>0.63</v>
      </c>
      <c r="J10" s="37">
        <f t="shared" si="0"/>
        <v>0.63</v>
      </c>
      <c r="K10" s="38"/>
    </row>
    <row r="11" spans="1:13" ht="30" customHeight="1" x14ac:dyDescent="0.25">
      <c r="A11" s="16" t="s">
        <v>506</v>
      </c>
      <c r="B11" s="16">
        <v>37372</v>
      </c>
      <c r="C11" s="66" t="str">
        <f>VLOOKUP(B11,IF(A11="COMPOSICAO",S!$A:$D,I!$A:$D),2,FALSE)</f>
        <v>EXAMES - HORISTA (COLETADO CAIXA - ENCARGOS COMPLEMENTARES)</v>
      </c>
      <c r="D11" s="66"/>
      <c r="E11" s="66"/>
      <c r="F11" s="66"/>
      <c r="G11" s="16" t="str">
        <f>VLOOKUP(B11,IF(A11="COMPOSICAO",S!$A:$D,I!$A:$D),3,FALSE)</f>
        <v>H</v>
      </c>
      <c r="H11" s="26">
        <v>1</v>
      </c>
      <c r="I11" s="17">
        <f>IF(A11="COMPOSICAO",VLOOKUP("TOTAL - "&amp;B11,COMPOSICAO_AUX_2!$A:$J,10,FALSE),VLOOKUP(B11,I!$A:$D,4,FALSE))</f>
        <v>1.1399999999999999</v>
      </c>
      <c r="J11" s="37">
        <f t="shared" si="0"/>
        <v>1.1399999999999999</v>
      </c>
      <c r="K11" s="38"/>
    </row>
    <row r="12" spans="1:13" ht="30" customHeight="1" x14ac:dyDescent="0.25">
      <c r="A12" s="16" t="s">
        <v>506</v>
      </c>
      <c r="B12" s="16">
        <v>37373</v>
      </c>
      <c r="C12" s="66" t="str">
        <f>VLOOKUP(B12,IF(A12="COMPOSICAO",S!$A:$D,I!$A:$D),2,FALSE)</f>
        <v>SEGURO - HORISTA (COLETADO CAIXA - ENCARGOS COMPLEMENTARES)</v>
      </c>
      <c r="D12" s="66"/>
      <c r="E12" s="66"/>
      <c r="F12" s="66"/>
      <c r="G12" s="16" t="str">
        <f>VLOOKUP(B12,IF(A12="COMPOSICAO",S!$A:$D,I!$A:$D),3,FALSE)</f>
        <v>H</v>
      </c>
      <c r="H12" s="26">
        <v>1</v>
      </c>
      <c r="I12" s="17">
        <f>IF(A12="COMPOSICAO",VLOOKUP("TOTAL - "&amp;B12,COMPOSICAO_AUX_2!$A:$J,10,FALSE),VLOOKUP(B12,I!$A:$D,4,FALSE))</f>
        <v>0.06</v>
      </c>
      <c r="J12" s="37">
        <f t="shared" si="0"/>
        <v>0.06</v>
      </c>
      <c r="K12" s="38"/>
    </row>
    <row r="13" spans="1:13" ht="45" customHeight="1" x14ac:dyDescent="0.25">
      <c r="A13" s="16" t="s">
        <v>506</v>
      </c>
      <c r="B13" s="16">
        <v>43459</v>
      </c>
      <c r="C13" s="66" t="str">
        <f>VLOOKUP(B13,IF(A13="COMPOSICAO",S!$A:$D,I!$A:$D),2,FALSE)</f>
        <v>FERRAMENTAS - FAMILIA CARPINTEIRO DE FORMAS - HORISTA (ENCARGOS COMPLEMENTARES - COLETADO CAIXA)</v>
      </c>
      <c r="D13" s="66"/>
      <c r="E13" s="66"/>
      <c r="F13" s="66"/>
      <c r="G13" s="16" t="str">
        <f>VLOOKUP(B13,IF(A13="COMPOSICAO",S!$A:$D,I!$A:$D),3,FALSE)</f>
        <v>H</v>
      </c>
      <c r="H13" s="26">
        <v>1</v>
      </c>
      <c r="I13" s="17">
        <f>IF(A13="COMPOSICAO",VLOOKUP("TOTAL - "&amp;B13,COMPOSICAO_AUX_2!$A:$J,10,FALSE),VLOOKUP(B13,I!$A:$D,4,FALSE))</f>
        <v>0.49</v>
      </c>
      <c r="J13" s="37">
        <f t="shared" si="0"/>
        <v>0.49</v>
      </c>
      <c r="K13" s="38"/>
    </row>
    <row r="14" spans="1:13" ht="30" customHeight="1" x14ac:dyDescent="0.25">
      <c r="A14" s="16" t="s">
        <v>506</v>
      </c>
      <c r="B14" s="16">
        <v>43483</v>
      </c>
      <c r="C14" s="66" t="str">
        <f>VLOOKUP(B14,IF(A14="COMPOSICAO",S!$A:$D,I!$A:$D),2,FALSE)</f>
        <v>EPI - FAMILIA CARPINTEIRO DE FORMAS - HORISTA (ENCARGOS COMPLEMENTARES - COLETADO CAIXA)</v>
      </c>
      <c r="D14" s="66"/>
      <c r="E14" s="66"/>
      <c r="F14" s="66"/>
      <c r="G14" s="16" t="str">
        <f>VLOOKUP(B14,IF(A14="COMPOSICAO",S!$A:$D,I!$A:$D),3,FALSE)</f>
        <v>H</v>
      </c>
      <c r="H14" s="26">
        <v>1</v>
      </c>
      <c r="I14" s="17">
        <f>IF(A14="COMPOSICAO",VLOOKUP("TOTAL - "&amp;B14,COMPOSICAO_AUX_2!$A:$J,10,FALSE),VLOOKUP(B14,I!$A:$D,4,FALSE))</f>
        <v>1.34</v>
      </c>
      <c r="J14" s="37">
        <f t="shared" si="0"/>
        <v>1.34</v>
      </c>
      <c r="K14" s="38"/>
    </row>
    <row r="15" spans="1:13" ht="30" customHeight="1" x14ac:dyDescent="0.25">
      <c r="A15" s="16" t="s">
        <v>507</v>
      </c>
      <c r="B15" s="16">
        <v>95309</v>
      </c>
      <c r="C15" s="66" t="str">
        <f>VLOOKUP(B15,IF(A15="COMPOSICAO",S!$A:$D,I!$A:$D),2,FALSE)</f>
        <v>CURSO DE CAPACITAÇÃO PARA AJUDANTE DE CARPINTEIRO (ENCARGOS COMPLEMENTARES) - HORISTA</v>
      </c>
      <c r="D15" s="66"/>
      <c r="E15" s="66"/>
      <c r="F15" s="66"/>
      <c r="G15" s="16" t="str">
        <f>VLOOKUP(B15,IF(A15="COMPOSICAO",S!$A:$D,I!$A:$D),3,FALSE)</f>
        <v>H</v>
      </c>
      <c r="H15" s="26">
        <v>1</v>
      </c>
      <c r="I15" s="17">
        <f>IF(A15="COMPOSICAO",VLOOKUP("TOTAL - "&amp;B15,COMPOSICAO_AUX_2!$A:$J,10,FALSE),VLOOKUP(B15,I!$A:$D,4,FALSE))</f>
        <v>0.19</v>
      </c>
      <c r="J15" s="37">
        <f t="shared" si="0"/>
        <v>0.19</v>
      </c>
      <c r="K15" s="38"/>
    </row>
    <row r="16" spans="1:13" ht="15" customHeight="1" x14ac:dyDescent="0.25">
      <c r="A16" s="22" t="s">
        <v>729</v>
      </c>
      <c r="B16" s="23"/>
      <c r="C16" s="23"/>
      <c r="D16" s="23"/>
      <c r="E16" s="23"/>
      <c r="F16" s="23"/>
      <c r="G16" s="24"/>
      <c r="H16" s="25"/>
      <c r="I16" s="18"/>
      <c r="J16" s="37">
        <f>SUM(J7:K15)</f>
        <v>18.62</v>
      </c>
      <c r="K16" s="38"/>
    </row>
    <row r="17" spans="1:13" ht="15" customHeight="1" x14ac:dyDescent="0.25">
      <c r="A17" s="3"/>
      <c r="B17" s="3"/>
      <c r="C17" s="3"/>
      <c r="D17" s="3"/>
      <c r="E17" s="3"/>
      <c r="F17" s="3"/>
      <c r="G17" s="3"/>
      <c r="H17" s="3"/>
      <c r="I17" s="3"/>
      <c r="J17" s="3"/>
      <c r="K17" s="3"/>
    </row>
    <row r="18" spans="1:13" ht="15" customHeight="1" x14ac:dyDescent="0.25">
      <c r="A18" s="10" t="s">
        <v>502</v>
      </c>
      <c r="B18" s="10" t="s">
        <v>32</v>
      </c>
      <c r="C18" s="70" t="s">
        <v>8</v>
      </c>
      <c r="D18" s="71"/>
      <c r="E18" s="71"/>
      <c r="F18" s="71"/>
      <c r="G18" s="6" t="s">
        <v>33</v>
      </c>
      <c r="H18" s="6" t="s">
        <v>503</v>
      </c>
      <c r="I18" s="6" t="s">
        <v>504</v>
      </c>
      <c r="J18" s="44" t="s">
        <v>10</v>
      </c>
      <c r="K18" s="45"/>
    </row>
    <row r="19" spans="1:13" ht="30" customHeight="1" x14ac:dyDescent="0.25">
      <c r="A19" s="6" t="s">
        <v>728</v>
      </c>
      <c r="B19" s="6">
        <v>88262</v>
      </c>
      <c r="C19" s="76" t="str">
        <f>VLOOKUP(B19,S!$A:$D,2,FALSE)</f>
        <v>CARPINTEIRO DE FORMAS COM ENCARGOS COMPLEMENTARES</v>
      </c>
      <c r="D19" s="76"/>
      <c r="E19" s="76"/>
      <c r="F19" s="77"/>
      <c r="G19" s="6" t="str">
        <f>VLOOKUP(B19,S!$A:$D,3,FALSE)</f>
        <v>H</v>
      </c>
      <c r="H19" s="20"/>
      <c r="I19" s="20">
        <f>J28</f>
        <v>22.429999999999996</v>
      </c>
      <c r="J19" s="64"/>
      <c r="K19" s="65"/>
      <c r="L19" s="20">
        <f>VLOOKUP(B19,S!$A:$D,4,FALSE)</f>
        <v>22.43</v>
      </c>
      <c r="M19" s="6" t="str">
        <f>IF(ROUND((L19-I19),2)=0,"OK, confere com a tabela.",IF(ROUND((L19-I19),2)&lt;0,"ACIMA ("&amp;TEXT(ROUND(I19*100/L19,4),"0,0000")&amp;" %) da tabela.","ABAIXO ("&amp;TEXT(ROUND(I19*100/L19,4),"0,0000")&amp;" %) da tabela."))</f>
        <v>OK, confere com a tabela.</v>
      </c>
    </row>
    <row r="20" spans="1:13" ht="15" customHeight="1" x14ac:dyDescent="0.25">
      <c r="A20" s="16" t="s">
        <v>506</v>
      </c>
      <c r="B20" s="16">
        <v>1213</v>
      </c>
      <c r="C20" s="66" t="str">
        <f>VLOOKUP(B20,IF(A20="COMPOSICAO",S!$A:$D,I!$A:$D),2,FALSE)</f>
        <v>CARPINTEIRO DE FORMAS (HORISTA)</v>
      </c>
      <c r="D20" s="66"/>
      <c r="E20" s="66"/>
      <c r="F20" s="66"/>
      <c r="G20" s="16" t="str">
        <f>VLOOKUP(B20,IF(A20="COMPOSICAO",S!$A:$D,I!$A:$D),3,FALSE)</f>
        <v>H</v>
      </c>
      <c r="H20" s="26">
        <v>1</v>
      </c>
      <c r="I20" s="17">
        <f>IF(A20="COMPOSICAO",VLOOKUP("TOTAL - "&amp;B20,COMPOSICAO_AUX_2!$A:$J,10,FALSE),VLOOKUP(B20,I!$A:$D,4,FALSE))</f>
        <v>16.11</v>
      </c>
      <c r="J20" s="37">
        <f t="shared" ref="J20:J27" si="1">TRUNC(H20*I20,2)</f>
        <v>16.11</v>
      </c>
      <c r="K20" s="38"/>
    </row>
    <row r="21" spans="1:13" ht="30" customHeight="1" x14ac:dyDescent="0.25">
      <c r="A21" s="16" t="s">
        <v>506</v>
      </c>
      <c r="B21" s="16">
        <v>37370</v>
      </c>
      <c r="C21" s="66" t="str">
        <f>VLOOKUP(B21,IF(A21="COMPOSICAO",S!$A:$D,I!$A:$D),2,FALSE)</f>
        <v>ALIMENTACAO - HORISTA (COLETADO CAIXA - ENCARGOS COMPLEMENTARES)</v>
      </c>
      <c r="D21" s="66"/>
      <c r="E21" s="66"/>
      <c r="F21" s="66"/>
      <c r="G21" s="16" t="str">
        <f>VLOOKUP(B21,IF(A21="COMPOSICAO",S!$A:$D,I!$A:$D),3,FALSE)</f>
        <v>H</v>
      </c>
      <c r="H21" s="26">
        <v>1</v>
      </c>
      <c r="I21" s="17">
        <f>IF(A21="COMPOSICAO",VLOOKUP("TOTAL - "&amp;B21,COMPOSICAO_AUX_2!$A:$J,10,FALSE),VLOOKUP(B21,I!$A:$D,4,FALSE))</f>
        <v>2.4700000000000002</v>
      </c>
      <c r="J21" s="37">
        <f t="shared" si="1"/>
        <v>2.4700000000000002</v>
      </c>
      <c r="K21" s="38"/>
    </row>
    <row r="22" spans="1:13" ht="30" customHeight="1" x14ac:dyDescent="0.25">
      <c r="A22" s="16" t="s">
        <v>506</v>
      </c>
      <c r="B22" s="16">
        <v>37371</v>
      </c>
      <c r="C22" s="66" t="str">
        <f>VLOOKUP(B22,IF(A22="COMPOSICAO",S!$A:$D,I!$A:$D),2,FALSE)</f>
        <v>TRANSPORTE - HORISTA (COLETADO CAIXA - ENCARGOS COMPLEMENTARES)</v>
      </c>
      <c r="D22" s="66"/>
      <c r="E22" s="66"/>
      <c r="F22" s="66"/>
      <c r="G22" s="16" t="str">
        <f>VLOOKUP(B22,IF(A22="COMPOSICAO",S!$A:$D,I!$A:$D),3,FALSE)</f>
        <v>H</v>
      </c>
      <c r="H22" s="26">
        <v>1</v>
      </c>
      <c r="I22" s="17">
        <f>IF(A22="COMPOSICAO",VLOOKUP("TOTAL - "&amp;B22,COMPOSICAO_AUX_2!$A:$J,10,FALSE),VLOOKUP(B22,I!$A:$D,4,FALSE))</f>
        <v>0.63</v>
      </c>
      <c r="J22" s="37">
        <f t="shared" si="1"/>
        <v>0.63</v>
      </c>
      <c r="K22" s="38"/>
    </row>
    <row r="23" spans="1:13" ht="30" customHeight="1" x14ac:dyDescent="0.25">
      <c r="A23" s="16" t="s">
        <v>506</v>
      </c>
      <c r="B23" s="16">
        <v>37372</v>
      </c>
      <c r="C23" s="66" t="str">
        <f>VLOOKUP(B23,IF(A23="COMPOSICAO",S!$A:$D,I!$A:$D),2,FALSE)</f>
        <v>EXAMES - HORISTA (COLETADO CAIXA - ENCARGOS COMPLEMENTARES)</v>
      </c>
      <c r="D23" s="66"/>
      <c r="E23" s="66"/>
      <c r="F23" s="66"/>
      <c r="G23" s="16" t="str">
        <f>VLOOKUP(B23,IF(A23="COMPOSICAO",S!$A:$D,I!$A:$D),3,FALSE)</f>
        <v>H</v>
      </c>
      <c r="H23" s="26">
        <v>1</v>
      </c>
      <c r="I23" s="17">
        <f>IF(A23="COMPOSICAO",VLOOKUP("TOTAL - "&amp;B23,COMPOSICAO_AUX_2!$A:$J,10,FALSE),VLOOKUP(B23,I!$A:$D,4,FALSE))</f>
        <v>1.1399999999999999</v>
      </c>
      <c r="J23" s="37">
        <f t="shared" si="1"/>
        <v>1.1399999999999999</v>
      </c>
      <c r="K23" s="38"/>
    </row>
    <row r="24" spans="1:13" ht="30" customHeight="1" x14ac:dyDescent="0.25">
      <c r="A24" s="16" t="s">
        <v>506</v>
      </c>
      <c r="B24" s="16">
        <v>37373</v>
      </c>
      <c r="C24" s="66" t="str">
        <f>VLOOKUP(B24,IF(A24="COMPOSICAO",S!$A:$D,I!$A:$D),2,FALSE)</f>
        <v>SEGURO - HORISTA (COLETADO CAIXA - ENCARGOS COMPLEMENTARES)</v>
      </c>
      <c r="D24" s="66"/>
      <c r="E24" s="66"/>
      <c r="F24" s="66"/>
      <c r="G24" s="16" t="str">
        <f>VLOOKUP(B24,IF(A24="COMPOSICAO",S!$A:$D,I!$A:$D),3,FALSE)</f>
        <v>H</v>
      </c>
      <c r="H24" s="26">
        <v>1</v>
      </c>
      <c r="I24" s="17">
        <f>IF(A24="COMPOSICAO",VLOOKUP("TOTAL - "&amp;B24,COMPOSICAO_AUX_2!$A:$J,10,FALSE),VLOOKUP(B24,I!$A:$D,4,FALSE))</f>
        <v>0.06</v>
      </c>
      <c r="J24" s="37">
        <f t="shared" si="1"/>
        <v>0.06</v>
      </c>
      <c r="K24" s="38"/>
    </row>
    <row r="25" spans="1:13" ht="45" customHeight="1" x14ac:dyDescent="0.25">
      <c r="A25" s="16" t="s">
        <v>506</v>
      </c>
      <c r="B25" s="16">
        <v>43459</v>
      </c>
      <c r="C25" s="66" t="str">
        <f>VLOOKUP(B25,IF(A25="COMPOSICAO",S!$A:$D,I!$A:$D),2,FALSE)</f>
        <v>FERRAMENTAS - FAMILIA CARPINTEIRO DE FORMAS - HORISTA (ENCARGOS COMPLEMENTARES - COLETADO CAIXA)</v>
      </c>
      <c r="D25" s="66"/>
      <c r="E25" s="66"/>
      <c r="F25" s="66"/>
      <c r="G25" s="16" t="str">
        <f>VLOOKUP(B25,IF(A25="COMPOSICAO",S!$A:$D,I!$A:$D),3,FALSE)</f>
        <v>H</v>
      </c>
      <c r="H25" s="26">
        <v>1</v>
      </c>
      <c r="I25" s="17">
        <f>IF(A25="COMPOSICAO",VLOOKUP("TOTAL - "&amp;B25,COMPOSICAO_AUX_2!$A:$J,10,FALSE),VLOOKUP(B25,I!$A:$D,4,FALSE))</f>
        <v>0.49</v>
      </c>
      <c r="J25" s="37">
        <f t="shared" si="1"/>
        <v>0.49</v>
      </c>
      <c r="K25" s="38"/>
    </row>
    <row r="26" spans="1:13" ht="30" customHeight="1" x14ac:dyDescent="0.25">
      <c r="A26" s="16" t="s">
        <v>506</v>
      </c>
      <c r="B26" s="16">
        <v>43483</v>
      </c>
      <c r="C26" s="66" t="str">
        <f>VLOOKUP(B26,IF(A26="COMPOSICAO",S!$A:$D,I!$A:$D),2,FALSE)</f>
        <v>EPI - FAMILIA CARPINTEIRO DE FORMAS - HORISTA (ENCARGOS COMPLEMENTARES - COLETADO CAIXA)</v>
      </c>
      <c r="D26" s="66"/>
      <c r="E26" s="66"/>
      <c r="F26" s="66"/>
      <c r="G26" s="16" t="str">
        <f>VLOOKUP(B26,IF(A26="COMPOSICAO",S!$A:$D,I!$A:$D),3,FALSE)</f>
        <v>H</v>
      </c>
      <c r="H26" s="26">
        <v>1</v>
      </c>
      <c r="I26" s="17">
        <f>IF(A26="COMPOSICAO",VLOOKUP("TOTAL - "&amp;B26,COMPOSICAO_AUX_2!$A:$J,10,FALSE),VLOOKUP(B26,I!$A:$D,4,FALSE))</f>
        <v>1.34</v>
      </c>
      <c r="J26" s="37">
        <f t="shared" si="1"/>
        <v>1.34</v>
      </c>
      <c r="K26" s="38"/>
    </row>
    <row r="27" spans="1:13" ht="30" customHeight="1" x14ac:dyDescent="0.25">
      <c r="A27" s="16" t="s">
        <v>507</v>
      </c>
      <c r="B27" s="16">
        <v>95330</v>
      </c>
      <c r="C27" s="66" t="str">
        <f>VLOOKUP(B27,IF(A27="COMPOSICAO",S!$A:$D,I!$A:$D),2,FALSE)</f>
        <v>CURSO DE CAPACITAÇÃO PARA CARPINTEIRO DE FÔRMAS (ENCARGOS COMPLEMENTARES) - HORISTA</v>
      </c>
      <c r="D27" s="66"/>
      <c r="E27" s="66"/>
      <c r="F27" s="66"/>
      <c r="G27" s="16" t="str">
        <f>VLOOKUP(B27,IF(A27="COMPOSICAO",S!$A:$D,I!$A:$D),3,FALSE)</f>
        <v>H</v>
      </c>
      <c r="H27" s="26">
        <v>1</v>
      </c>
      <c r="I27" s="17">
        <f>IF(A27="COMPOSICAO",VLOOKUP("TOTAL - "&amp;B27,COMPOSICAO_AUX_2!$A:$J,10,FALSE),VLOOKUP(B27,I!$A:$D,4,FALSE))</f>
        <v>0.19</v>
      </c>
      <c r="J27" s="37">
        <f t="shared" si="1"/>
        <v>0.19</v>
      </c>
      <c r="K27" s="38"/>
    </row>
    <row r="28" spans="1:13" ht="15" customHeight="1" x14ac:dyDescent="0.25">
      <c r="A28" s="22" t="s">
        <v>730</v>
      </c>
      <c r="B28" s="23"/>
      <c r="C28" s="23"/>
      <c r="D28" s="23"/>
      <c r="E28" s="23"/>
      <c r="F28" s="23"/>
      <c r="G28" s="24"/>
      <c r="H28" s="25"/>
      <c r="I28" s="18"/>
      <c r="J28" s="37">
        <f>SUM(J19:K27)</f>
        <v>22.429999999999996</v>
      </c>
      <c r="K28" s="38"/>
    </row>
    <row r="29" spans="1:13" ht="15" customHeight="1" x14ac:dyDescent="0.25">
      <c r="A29" s="3"/>
      <c r="B29" s="3"/>
      <c r="C29" s="3"/>
      <c r="D29" s="3"/>
      <c r="E29" s="3"/>
      <c r="F29" s="3"/>
      <c r="G29" s="3"/>
      <c r="H29" s="3"/>
      <c r="I29" s="3"/>
      <c r="J29" s="3"/>
      <c r="K29" s="3"/>
    </row>
    <row r="30" spans="1:13" ht="15" customHeight="1" x14ac:dyDescent="0.25">
      <c r="A30" s="10" t="s">
        <v>502</v>
      </c>
      <c r="B30" s="10" t="s">
        <v>32</v>
      </c>
      <c r="C30" s="70" t="s">
        <v>8</v>
      </c>
      <c r="D30" s="71"/>
      <c r="E30" s="71"/>
      <c r="F30" s="71"/>
      <c r="G30" s="6" t="s">
        <v>33</v>
      </c>
      <c r="H30" s="6" t="s">
        <v>503</v>
      </c>
      <c r="I30" s="6" t="s">
        <v>504</v>
      </c>
      <c r="J30" s="44" t="s">
        <v>10</v>
      </c>
      <c r="K30" s="45"/>
    </row>
    <row r="31" spans="1:13" ht="45" customHeight="1" x14ac:dyDescent="0.25">
      <c r="A31" s="6" t="s">
        <v>731</v>
      </c>
      <c r="B31" s="6">
        <v>91692</v>
      </c>
      <c r="C31" s="76" t="str">
        <f>VLOOKUP(B31,S!$A:$D,2,FALSE)</f>
        <v>SERRA CIRCULAR DE BANCADA COM MOTOR ELÉTRICO POTÊNCIA DE 5HP, COM COIFA PARA DISCO 10" - CHP DIURNO. AF_08/2015</v>
      </c>
      <c r="D31" s="76"/>
      <c r="E31" s="76"/>
      <c r="F31" s="77"/>
      <c r="G31" s="6" t="str">
        <f>VLOOKUP(B31,S!$A:$D,3,FALSE)</f>
        <v>CHP</v>
      </c>
      <c r="H31" s="20"/>
      <c r="I31" s="20">
        <f>J37</f>
        <v>30.66</v>
      </c>
      <c r="J31" s="64"/>
      <c r="K31" s="65"/>
      <c r="L31" s="20">
        <f>VLOOKUP(B31,S!$A:$D,4,FALSE)</f>
        <v>30.66</v>
      </c>
      <c r="M31" s="6" t="str">
        <f>IF(ROUND((L31-I31),2)=0,"OK, confere com a tabela.",IF(ROUND((L31-I31),2)&lt;0,"ACIMA ("&amp;TEXT(ROUND(I31*100/L31,4),"0,0000")&amp;" %) da tabela.","ABAIXO ("&amp;TEXT(ROUND(I31*100/L31,4),"0,0000")&amp;" %) da tabela."))</f>
        <v>OK, confere com a tabela.</v>
      </c>
    </row>
    <row r="32" spans="1:13" ht="30" customHeight="1" x14ac:dyDescent="0.25">
      <c r="A32" s="16" t="s">
        <v>507</v>
      </c>
      <c r="B32" s="16">
        <v>88297</v>
      </c>
      <c r="C32" s="66" t="str">
        <f>VLOOKUP(B32,IF(A32="COMPOSICAO",S!$A:$D,I!$A:$D),2,FALSE)</f>
        <v>OPERADOR DE MÁQUINAS E EQUIPAMENTOS COM ENCARGOS COMPLEMENTARES</v>
      </c>
      <c r="D32" s="66"/>
      <c r="E32" s="66"/>
      <c r="F32" s="66"/>
      <c r="G32" s="16" t="str">
        <f>VLOOKUP(B32,IF(A32="COMPOSICAO",S!$A:$D,I!$A:$D),3,FALSE)</f>
        <v>H</v>
      </c>
      <c r="H32" s="26">
        <v>1</v>
      </c>
      <c r="I32" s="17">
        <f>IF(A32="COMPOSICAO",VLOOKUP("TOTAL - "&amp;B32,COMPOSICAO_AUX_2!$A:$J,10,FALSE),VLOOKUP(B32,I!$A:$D,4,FALSE))</f>
        <v>29.369999999999997</v>
      </c>
      <c r="J32" s="37">
        <f>TRUNC(H32*I32,2)</f>
        <v>29.37</v>
      </c>
      <c r="K32" s="38"/>
    </row>
    <row r="33" spans="1:13" ht="45" customHeight="1" x14ac:dyDescent="0.25">
      <c r="A33" s="16" t="s">
        <v>507</v>
      </c>
      <c r="B33" s="16">
        <v>91688</v>
      </c>
      <c r="C33" s="66" t="str">
        <f>VLOOKUP(B33,IF(A33="COMPOSICAO",S!$A:$D,I!$A:$D),2,FALSE)</f>
        <v>SERRA CIRCULAR DE BANCADA COM MOTOR ELÉTRICO POTÊNCIA DE 5HP, COM COIFA PARA DISCO 10" - DEPRECIAÇÃO. AF_08/2015</v>
      </c>
      <c r="D33" s="66"/>
      <c r="E33" s="66"/>
      <c r="F33" s="66"/>
      <c r="G33" s="16" t="str">
        <f>VLOOKUP(B33,IF(A33="COMPOSICAO",S!$A:$D,I!$A:$D),3,FALSE)</f>
        <v>H</v>
      </c>
      <c r="H33" s="26">
        <v>1</v>
      </c>
      <c r="I33" s="17">
        <f>IF(A33="COMPOSICAO",VLOOKUP("TOTAL - "&amp;B33,COMPOSICAO_AUX_2!$A:$J,10,FALSE),VLOOKUP(B33,I!$A:$D,4,FALSE))</f>
        <v>0.09</v>
      </c>
      <c r="J33" s="37">
        <f>TRUNC(H33*I33,2)</f>
        <v>0.09</v>
      </c>
      <c r="K33" s="38"/>
    </row>
    <row r="34" spans="1:13" ht="45" customHeight="1" x14ac:dyDescent="0.25">
      <c r="A34" s="16" t="s">
        <v>507</v>
      </c>
      <c r="B34" s="16">
        <v>91689</v>
      </c>
      <c r="C34" s="66" t="str">
        <f>VLOOKUP(B34,IF(A34="COMPOSICAO",S!$A:$D,I!$A:$D),2,FALSE)</f>
        <v>SERRA CIRCULAR DE BANCADA COM MOTOR ELÉTRICO POTÊNCIA DE 5HP, COM COIFA PARA DISCO 10" - JUROS. AF_08/2015</v>
      </c>
      <c r="D34" s="66"/>
      <c r="E34" s="66"/>
      <c r="F34" s="66"/>
      <c r="G34" s="16" t="str">
        <f>VLOOKUP(B34,IF(A34="COMPOSICAO",S!$A:$D,I!$A:$D),3,FALSE)</f>
        <v>H</v>
      </c>
      <c r="H34" s="26">
        <v>1</v>
      </c>
      <c r="I34" s="17">
        <f>IF(A34="COMPOSICAO",VLOOKUP("TOTAL - "&amp;B34,COMPOSICAO_AUX_2!$A:$J,10,FALSE),VLOOKUP(B34,I!$A:$D,4,FALSE))</f>
        <v>0</v>
      </c>
      <c r="J34" s="37">
        <f>TRUNC(H34*I34,2)</f>
        <v>0</v>
      </c>
      <c r="K34" s="38"/>
    </row>
    <row r="35" spans="1:13" ht="45" customHeight="1" x14ac:dyDescent="0.25">
      <c r="A35" s="16" t="s">
        <v>507</v>
      </c>
      <c r="B35" s="16">
        <v>91690</v>
      </c>
      <c r="C35" s="66" t="str">
        <f>VLOOKUP(B35,IF(A35="COMPOSICAO",S!$A:$D,I!$A:$D),2,FALSE)</f>
        <v>SERRA CIRCULAR DE BANCADA COM MOTOR ELÉTRICO POTÊNCIA DE 5HP, COM COIFA PARA DISCO 10" - MANUTENÇÃO. AF_08/2015</v>
      </c>
      <c r="D35" s="66"/>
      <c r="E35" s="66"/>
      <c r="F35" s="66"/>
      <c r="G35" s="16" t="str">
        <f>VLOOKUP(B35,IF(A35="COMPOSICAO",S!$A:$D,I!$A:$D),3,FALSE)</f>
        <v>H</v>
      </c>
      <c r="H35" s="26">
        <v>1</v>
      </c>
      <c r="I35" s="17">
        <f>IF(A35="COMPOSICAO",VLOOKUP("TOTAL - "&amp;B35,COMPOSICAO_AUX_2!$A:$J,10,FALSE),VLOOKUP(B35,I!$A:$D,4,FALSE))</f>
        <v>0.06</v>
      </c>
      <c r="J35" s="37">
        <f>TRUNC(H35*I35,2)</f>
        <v>0.06</v>
      </c>
      <c r="K35" s="38"/>
    </row>
    <row r="36" spans="1:13" ht="45" customHeight="1" x14ac:dyDescent="0.25">
      <c r="A36" s="16" t="s">
        <v>507</v>
      </c>
      <c r="B36" s="16">
        <v>91691</v>
      </c>
      <c r="C36" s="66" t="str">
        <f>VLOOKUP(B36,IF(A36="COMPOSICAO",S!$A:$D,I!$A:$D),2,FALSE)</f>
        <v>SERRA CIRCULAR DE BANCADA COM MOTOR ELÉTRICO POTÊNCIA DE 5HP, COM COIFA PARA DISCO 10" - MATERIAIS NA OPERAÇÃO. AF_08/2015</v>
      </c>
      <c r="D36" s="66"/>
      <c r="E36" s="66"/>
      <c r="F36" s="66"/>
      <c r="G36" s="16" t="str">
        <f>VLOOKUP(B36,IF(A36="COMPOSICAO",S!$A:$D,I!$A:$D),3,FALSE)</f>
        <v>H</v>
      </c>
      <c r="H36" s="26">
        <v>1</v>
      </c>
      <c r="I36" s="17">
        <f>IF(A36="COMPOSICAO",VLOOKUP("TOTAL - "&amp;B36,COMPOSICAO_AUX_2!$A:$J,10,FALSE),VLOOKUP(B36,I!$A:$D,4,FALSE))</f>
        <v>1.1399999999999999</v>
      </c>
      <c r="J36" s="37">
        <f>TRUNC(H36*I36,2)</f>
        <v>1.1399999999999999</v>
      </c>
      <c r="K36" s="38"/>
    </row>
    <row r="37" spans="1:13" ht="15" customHeight="1" x14ac:dyDescent="0.25">
      <c r="A37" s="22" t="s">
        <v>732</v>
      </c>
      <c r="B37" s="23"/>
      <c r="C37" s="23"/>
      <c r="D37" s="23"/>
      <c r="E37" s="23"/>
      <c r="F37" s="23"/>
      <c r="G37" s="24"/>
      <c r="H37" s="25"/>
      <c r="I37" s="18"/>
      <c r="J37" s="37">
        <f>SUM(J31:K36)</f>
        <v>30.66</v>
      </c>
      <c r="K37" s="38"/>
    </row>
    <row r="38" spans="1:13" ht="15" customHeight="1" x14ac:dyDescent="0.25">
      <c r="A38" s="3"/>
      <c r="B38" s="3"/>
      <c r="C38" s="3"/>
      <c r="D38" s="3"/>
      <c r="E38" s="3"/>
      <c r="F38" s="3"/>
      <c r="G38" s="3"/>
      <c r="H38" s="3"/>
      <c r="I38" s="3"/>
      <c r="J38" s="3"/>
      <c r="K38" s="3"/>
    </row>
    <row r="39" spans="1:13" ht="15" customHeight="1" x14ac:dyDescent="0.25">
      <c r="A39" s="10" t="s">
        <v>502</v>
      </c>
      <c r="B39" s="10" t="s">
        <v>32</v>
      </c>
      <c r="C39" s="70" t="s">
        <v>8</v>
      </c>
      <c r="D39" s="71"/>
      <c r="E39" s="71"/>
      <c r="F39" s="71"/>
      <c r="G39" s="6" t="s">
        <v>33</v>
      </c>
      <c r="H39" s="6" t="s">
        <v>503</v>
      </c>
      <c r="I39" s="6" t="s">
        <v>504</v>
      </c>
      <c r="J39" s="44" t="s">
        <v>10</v>
      </c>
      <c r="K39" s="45"/>
    </row>
    <row r="40" spans="1:13" ht="45" customHeight="1" x14ac:dyDescent="0.25">
      <c r="A40" s="6" t="s">
        <v>731</v>
      </c>
      <c r="B40" s="6">
        <v>91693</v>
      </c>
      <c r="C40" s="76" t="str">
        <f>VLOOKUP(B40,S!$A:$D,2,FALSE)</f>
        <v>SERRA CIRCULAR DE BANCADA COM MOTOR ELÉTRICO POTÊNCIA DE 5HP, COM COIFA PARA DISCO 10" - CHI DIURNO. AF_08/2015</v>
      </c>
      <c r="D40" s="76"/>
      <c r="E40" s="76"/>
      <c r="F40" s="77"/>
      <c r="G40" s="6" t="str">
        <f>VLOOKUP(B40,S!$A:$D,3,FALSE)</f>
        <v>CHI</v>
      </c>
      <c r="H40" s="20"/>
      <c r="I40" s="20">
        <f>J44</f>
        <v>29.46</v>
      </c>
      <c r="J40" s="64"/>
      <c r="K40" s="65"/>
      <c r="L40" s="20">
        <f>VLOOKUP(B40,S!$A:$D,4,FALSE)</f>
        <v>29.46</v>
      </c>
      <c r="M40" s="6" t="str">
        <f>IF(ROUND((L40-I40),2)=0,"OK, confere com a tabela.",IF(ROUND((L40-I40),2)&lt;0,"ACIMA ("&amp;TEXT(ROUND(I40*100/L40,4),"0,0000")&amp;" %) da tabela.","ABAIXO ("&amp;TEXT(ROUND(I40*100/L40,4),"0,0000")&amp;" %) da tabela."))</f>
        <v>OK, confere com a tabela.</v>
      </c>
    </row>
    <row r="41" spans="1:13" ht="30" customHeight="1" x14ac:dyDescent="0.25">
      <c r="A41" s="16" t="s">
        <v>507</v>
      </c>
      <c r="B41" s="16">
        <v>88297</v>
      </c>
      <c r="C41" s="66" t="str">
        <f>VLOOKUP(B41,IF(A41="COMPOSICAO",S!$A:$D,I!$A:$D),2,FALSE)</f>
        <v>OPERADOR DE MÁQUINAS E EQUIPAMENTOS COM ENCARGOS COMPLEMENTARES</v>
      </c>
      <c r="D41" s="66"/>
      <c r="E41" s="66"/>
      <c r="F41" s="66"/>
      <c r="G41" s="16" t="str">
        <f>VLOOKUP(B41,IF(A41="COMPOSICAO",S!$A:$D,I!$A:$D),3,FALSE)</f>
        <v>H</v>
      </c>
      <c r="H41" s="26">
        <v>1</v>
      </c>
      <c r="I41" s="17">
        <f>IF(A41="COMPOSICAO",VLOOKUP("TOTAL - "&amp;B41,COMPOSICAO_AUX_2!$A:$J,10,FALSE),VLOOKUP(B41,I!$A:$D,4,FALSE))</f>
        <v>29.369999999999997</v>
      </c>
      <c r="J41" s="37">
        <f>TRUNC(H41*I41,2)</f>
        <v>29.37</v>
      </c>
      <c r="K41" s="38"/>
    </row>
    <row r="42" spans="1:13" ht="45" customHeight="1" x14ac:dyDescent="0.25">
      <c r="A42" s="16" t="s">
        <v>507</v>
      </c>
      <c r="B42" s="16">
        <v>91688</v>
      </c>
      <c r="C42" s="66" t="str">
        <f>VLOOKUP(B42,IF(A42="COMPOSICAO",S!$A:$D,I!$A:$D),2,FALSE)</f>
        <v>SERRA CIRCULAR DE BANCADA COM MOTOR ELÉTRICO POTÊNCIA DE 5HP, COM COIFA PARA DISCO 10" - DEPRECIAÇÃO. AF_08/2015</v>
      </c>
      <c r="D42" s="66"/>
      <c r="E42" s="66"/>
      <c r="F42" s="66"/>
      <c r="G42" s="16" t="str">
        <f>VLOOKUP(B42,IF(A42="COMPOSICAO",S!$A:$D,I!$A:$D),3,FALSE)</f>
        <v>H</v>
      </c>
      <c r="H42" s="26">
        <v>1</v>
      </c>
      <c r="I42" s="17">
        <f>IF(A42="COMPOSICAO",VLOOKUP("TOTAL - "&amp;B42,COMPOSICAO_AUX_2!$A:$J,10,FALSE),VLOOKUP(B42,I!$A:$D,4,FALSE))</f>
        <v>0.09</v>
      </c>
      <c r="J42" s="37">
        <f>TRUNC(H42*I42,2)</f>
        <v>0.09</v>
      </c>
      <c r="K42" s="38"/>
    </row>
    <row r="43" spans="1:13" ht="45" customHeight="1" x14ac:dyDescent="0.25">
      <c r="A43" s="16" t="s">
        <v>507</v>
      </c>
      <c r="B43" s="16">
        <v>91689</v>
      </c>
      <c r="C43" s="66" t="str">
        <f>VLOOKUP(B43,IF(A43="COMPOSICAO",S!$A:$D,I!$A:$D),2,FALSE)</f>
        <v>SERRA CIRCULAR DE BANCADA COM MOTOR ELÉTRICO POTÊNCIA DE 5HP, COM COIFA PARA DISCO 10" - JUROS. AF_08/2015</v>
      </c>
      <c r="D43" s="66"/>
      <c r="E43" s="66"/>
      <c r="F43" s="66"/>
      <c r="G43" s="16" t="str">
        <f>VLOOKUP(B43,IF(A43="COMPOSICAO",S!$A:$D,I!$A:$D),3,FALSE)</f>
        <v>H</v>
      </c>
      <c r="H43" s="26">
        <v>1</v>
      </c>
      <c r="I43" s="17">
        <f>IF(A43="COMPOSICAO",VLOOKUP("TOTAL - "&amp;B43,COMPOSICAO_AUX_2!$A:$J,10,FALSE),VLOOKUP(B43,I!$A:$D,4,FALSE))</f>
        <v>0</v>
      </c>
      <c r="J43" s="37">
        <f>TRUNC(H43*I43,2)</f>
        <v>0</v>
      </c>
      <c r="K43" s="38"/>
    </row>
    <row r="44" spans="1:13" ht="15" customHeight="1" x14ac:dyDescent="0.25">
      <c r="A44" s="22" t="s">
        <v>733</v>
      </c>
      <c r="B44" s="23"/>
      <c r="C44" s="23"/>
      <c r="D44" s="23"/>
      <c r="E44" s="23"/>
      <c r="F44" s="23"/>
      <c r="G44" s="24"/>
      <c r="H44" s="25"/>
      <c r="I44" s="18"/>
      <c r="J44" s="37">
        <f>SUM(J40:K43)</f>
        <v>29.46</v>
      </c>
      <c r="K44" s="38"/>
    </row>
    <row r="45" spans="1:13" ht="15" customHeight="1" x14ac:dyDescent="0.25">
      <c r="A45" s="3"/>
      <c r="B45" s="3"/>
      <c r="C45" s="3"/>
      <c r="D45" s="3"/>
      <c r="E45" s="3"/>
      <c r="F45" s="3"/>
      <c r="G45" s="3"/>
      <c r="H45" s="3"/>
      <c r="I45" s="3"/>
      <c r="J45" s="3"/>
      <c r="K45" s="3"/>
    </row>
    <row r="46" spans="1:13" ht="15" customHeight="1" x14ac:dyDescent="0.25">
      <c r="A46" s="10" t="s">
        <v>502</v>
      </c>
      <c r="B46" s="10" t="s">
        <v>32</v>
      </c>
      <c r="C46" s="70" t="s">
        <v>8</v>
      </c>
      <c r="D46" s="71"/>
      <c r="E46" s="71"/>
      <c r="F46" s="71"/>
      <c r="G46" s="6" t="s">
        <v>33</v>
      </c>
      <c r="H46" s="6" t="s">
        <v>503</v>
      </c>
      <c r="I46" s="6" t="s">
        <v>504</v>
      </c>
      <c r="J46" s="44" t="s">
        <v>10</v>
      </c>
      <c r="K46" s="45"/>
    </row>
    <row r="47" spans="1:13" ht="45" customHeight="1" x14ac:dyDescent="0.25">
      <c r="A47" s="6" t="s">
        <v>512</v>
      </c>
      <c r="B47" s="6">
        <v>94974</v>
      </c>
      <c r="C47" s="76" t="str">
        <f>VLOOKUP(B47,S!$A:$D,2,FALSE)</f>
        <v>CONCRETO MAGRO PARA LASTRO, TRAÇO 1:4,5:4,5 (EM MASSA SECA DE CIMENTO/ AREIA MÉDIA/ BRITA 1) - PREPARO MANUAL. AF_05/2021</v>
      </c>
      <c r="D47" s="76"/>
      <c r="E47" s="76"/>
      <c r="F47" s="77"/>
      <c r="G47" s="6" t="str">
        <f>VLOOKUP(B47,S!$A:$D,3,FALSE)</f>
        <v>M3</v>
      </c>
      <c r="H47" s="20"/>
      <c r="I47" s="20">
        <f>J52</f>
        <v>455.70000000000005</v>
      </c>
      <c r="J47" s="64"/>
      <c r="K47" s="65"/>
      <c r="L47" s="20">
        <f>VLOOKUP(B47,S!$A:$D,4,FALSE)</f>
        <v>455.7</v>
      </c>
      <c r="M47" s="6" t="str">
        <f>IF(ROUND((L47-I47),2)=0,"OK, confere com a tabela.",IF(ROUND((L47-I47),2)&lt;0,"ACIMA ("&amp;TEXT(ROUND(I47*100/L47,4),"0,0000")&amp;" %) da tabela.","ABAIXO ("&amp;TEXT(ROUND(I47*100/L47,4),"0,0000")&amp;" %) da tabela."))</f>
        <v>OK, confere com a tabela.</v>
      </c>
    </row>
    <row r="48" spans="1:13" ht="30" customHeight="1" x14ac:dyDescent="0.25">
      <c r="A48" s="16" t="s">
        <v>506</v>
      </c>
      <c r="B48" s="16">
        <v>370</v>
      </c>
      <c r="C48" s="66" t="str">
        <f>VLOOKUP(B48,IF(A48="COMPOSICAO",S!$A:$D,I!$A:$D),2,FALSE)</f>
        <v>AREIA MEDIA - POSTO JAZIDA/FORNECEDOR (RETIRADO NA JAZIDA, SEM TRANSPORTE)</v>
      </c>
      <c r="D48" s="66"/>
      <c r="E48" s="66"/>
      <c r="F48" s="66"/>
      <c r="G48" s="16" t="str">
        <f>VLOOKUP(B48,IF(A48="COMPOSICAO",S!$A:$D,I!$A:$D),3,FALSE)</f>
        <v>M3</v>
      </c>
      <c r="H48" s="26">
        <v>0.8538</v>
      </c>
      <c r="I48" s="17">
        <f>IF(A48="COMPOSICAO",VLOOKUP("TOTAL - "&amp;B48,COMPOSICAO_AUX_2!$A:$J,10,FALSE),VLOOKUP(B48,I!$A:$D,4,FALSE))</f>
        <v>95</v>
      </c>
      <c r="J48" s="37">
        <f>TRUNC(H48*I48,2)</f>
        <v>81.11</v>
      </c>
      <c r="K48" s="38"/>
    </row>
    <row r="49" spans="1:13" ht="15" customHeight="1" x14ac:dyDescent="0.25">
      <c r="A49" s="16" t="s">
        <v>506</v>
      </c>
      <c r="B49" s="16">
        <v>1379</v>
      </c>
      <c r="C49" s="66" t="str">
        <f>VLOOKUP(B49,IF(A49="COMPOSICAO",S!$A:$D,I!$A:$D),2,FALSE)</f>
        <v>CIMENTO PORTLAND COMPOSTO CP II-32</v>
      </c>
      <c r="D49" s="66"/>
      <c r="E49" s="66"/>
      <c r="F49" s="66"/>
      <c r="G49" s="16" t="str">
        <f>VLOOKUP(B49,IF(A49="COMPOSICAO",S!$A:$D,I!$A:$D),3,FALSE)</f>
        <v>KG</v>
      </c>
      <c r="H49" s="26">
        <v>218.93</v>
      </c>
      <c r="I49" s="17">
        <f>IF(A49="COMPOSICAO",VLOOKUP("TOTAL - "&amp;B49,COMPOSICAO_AUX_2!$A:$J,10,FALSE),VLOOKUP(B49,I!$A:$D,4,FALSE))</f>
        <v>0.7</v>
      </c>
      <c r="J49" s="37">
        <f>TRUNC(H49*I49,2)</f>
        <v>153.25</v>
      </c>
      <c r="K49" s="38"/>
    </row>
    <row r="50" spans="1:13" ht="30" customHeight="1" x14ac:dyDescent="0.25">
      <c r="A50" s="16" t="s">
        <v>506</v>
      </c>
      <c r="B50" s="16">
        <v>4721</v>
      </c>
      <c r="C50" s="66" t="str">
        <f>VLOOKUP(B50,IF(A50="COMPOSICAO",S!$A:$D,I!$A:$D),2,FALSE)</f>
        <v>PEDRA BRITADA N. 1 (9,5 a 19 MM) POSTO PEDREIRA/FORNECEDOR, SEM FRETE</v>
      </c>
      <c r="D50" s="66"/>
      <c r="E50" s="66"/>
      <c r="F50" s="66"/>
      <c r="G50" s="16" t="str">
        <f>VLOOKUP(B50,IF(A50="COMPOSICAO",S!$A:$D,I!$A:$D),3,FALSE)</f>
        <v>M3</v>
      </c>
      <c r="H50" s="26">
        <v>0.59709999999999996</v>
      </c>
      <c r="I50" s="17">
        <f>IF(A50="COMPOSICAO",VLOOKUP("TOTAL - "&amp;B50,COMPOSICAO_AUX_2!$A:$J,10,FALSE),VLOOKUP(B50,I!$A:$D,4,FALSE))</f>
        <v>169.11</v>
      </c>
      <c r="J50" s="37">
        <f>TRUNC(H50*I50,2)</f>
        <v>100.97</v>
      </c>
      <c r="K50" s="38"/>
    </row>
    <row r="51" spans="1:13" ht="15" customHeight="1" x14ac:dyDescent="0.25">
      <c r="A51" s="16" t="s">
        <v>507</v>
      </c>
      <c r="B51" s="16">
        <v>88316</v>
      </c>
      <c r="C51" s="66" t="str">
        <f>VLOOKUP(B51,IF(A51="COMPOSICAO",S!$A:$D,I!$A:$D),2,FALSE)</f>
        <v>SERVENTE COM ENCARGOS COMPLEMENTARES</v>
      </c>
      <c r="D51" s="66"/>
      <c r="E51" s="66"/>
      <c r="F51" s="66"/>
      <c r="G51" s="16" t="str">
        <f>VLOOKUP(B51,IF(A51="COMPOSICAO",S!$A:$D,I!$A:$D),3,FALSE)</f>
        <v>H</v>
      </c>
      <c r="H51" s="26">
        <v>6.2858000000000001</v>
      </c>
      <c r="I51" s="17">
        <f>IF(A51="COMPOSICAO",VLOOKUP("TOTAL - "&amp;B51,COMPOSICAO_AUX_2!$A:$J,10,FALSE),VLOOKUP(B51,I!$A:$D,4,FALSE))</f>
        <v>19.150000000000002</v>
      </c>
      <c r="J51" s="37">
        <f>TRUNC(H51*I51,2)</f>
        <v>120.37</v>
      </c>
      <c r="K51" s="38"/>
    </row>
    <row r="52" spans="1:13" ht="15" customHeight="1" x14ac:dyDescent="0.25">
      <c r="A52" s="22" t="s">
        <v>734</v>
      </c>
      <c r="B52" s="23"/>
      <c r="C52" s="23"/>
      <c r="D52" s="23"/>
      <c r="E52" s="23"/>
      <c r="F52" s="23"/>
      <c r="G52" s="24"/>
      <c r="H52" s="25"/>
      <c r="I52" s="18"/>
      <c r="J52" s="37">
        <f>SUM(J47:K51)</f>
        <v>455.70000000000005</v>
      </c>
      <c r="K52" s="38"/>
    </row>
    <row r="53" spans="1:13" ht="15" customHeight="1" x14ac:dyDescent="0.25">
      <c r="A53" s="3"/>
      <c r="B53" s="3"/>
      <c r="C53" s="3"/>
      <c r="D53" s="3"/>
      <c r="E53" s="3"/>
      <c r="F53" s="3"/>
      <c r="G53" s="3"/>
      <c r="H53" s="3"/>
      <c r="I53" s="3"/>
      <c r="J53" s="3"/>
      <c r="K53" s="3"/>
    </row>
    <row r="54" spans="1:13" ht="15" customHeight="1" x14ac:dyDescent="0.25">
      <c r="A54" s="10" t="s">
        <v>502</v>
      </c>
      <c r="B54" s="10" t="s">
        <v>32</v>
      </c>
      <c r="C54" s="70" t="s">
        <v>8</v>
      </c>
      <c r="D54" s="71"/>
      <c r="E54" s="71"/>
      <c r="F54" s="71"/>
      <c r="G54" s="6" t="s">
        <v>33</v>
      </c>
      <c r="H54" s="6" t="s">
        <v>503</v>
      </c>
      <c r="I54" s="6" t="s">
        <v>504</v>
      </c>
      <c r="J54" s="44" t="s">
        <v>10</v>
      </c>
      <c r="K54" s="45"/>
    </row>
    <row r="55" spans="1:13" ht="30" customHeight="1" x14ac:dyDescent="0.25">
      <c r="A55" s="6" t="s">
        <v>505</v>
      </c>
      <c r="B55" s="6">
        <v>99062</v>
      </c>
      <c r="C55" s="76" t="str">
        <f>VLOOKUP(B55,S!$A:$D,2,FALSE)</f>
        <v>MARCAÇÃO DE PONTOS EM GABARITO OU CAVALETE. AF_10/2018</v>
      </c>
      <c r="D55" s="76"/>
      <c r="E55" s="76"/>
      <c r="F55" s="77"/>
      <c r="G55" s="6" t="str">
        <f>VLOOKUP(B55,S!$A:$D,3,FALSE)</f>
        <v>UN</v>
      </c>
      <c r="H55" s="20"/>
      <c r="I55" s="20">
        <f>J59</f>
        <v>2.11</v>
      </c>
      <c r="J55" s="64"/>
      <c r="K55" s="65"/>
      <c r="L55" s="20">
        <f>VLOOKUP(B55,S!$A:$D,4,FALSE)</f>
        <v>2.11</v>
      </c>
      <c r="M55" s="6" t="str">
        <f>IF(ROUND((L55-I55),2)=0,"OK, confere com a tabela.",IF(ROUND((L55-I55),2)&lt;0,"ACIMA ("&amp;TEXT(ROUND(I55*100/L55,4),"0,0000")&amp;" %) da tabela.","ABAIXO ("&amp;TEXT(ROUND(I55*100/L55,4),"0,0000")&amp;" %) da tabela."))</f>
        <v>OK, confere com a tabela.</v>
      </c>
    </row>
    <row r="56" spans="1:13" ht="30" customHeight="1" x14ac:dyDescent="0.25">
      <c r="A56" s="16" t="s">
        <v>506</v>
      </c>
      <c r="B56" s="16">
        <v>5068</v>
      </c>
      <c r="C56" s="66" t="str">
        <f>VLOOKUP(B56,IF(A56="COMPOSICAO",S!$A:$D,I!$A:$D),2,FALSE)</f>
        <v>PREGO DE ACO POLIDO COM CABECA 17 X 21 (2 X 11)</v>
      </c>
      <c r="D56" s="66"/>
      <c r="E56" s="66"/>
      <c r="F56" s="66"/>
      <c r="G56" s="16" t="str">
        <f>VLOOKUP(B56,IF(A56="COMPOSICAO",S!$A:$D,I!$A:$D),3,FALSE)</f>
        <v>KG</v>
      </c>
      <c r="H56" s="26">
        <v>3.3999999999999998E-3</v>
      </c>
      <c r="I56" s="17">
        <f>IF(A56="COMPOSICAO",VLOOKUP("TOTAL - "&amp;B56,COMPOSICAO_AUX_2!$A:$J,10,FALSE),VLOOKUP(B56,I!$A:$D,4,FALSE))</f>
        <v>22.38</v>
      </c>
      <c r="J56" s="37">
        <f>TRUNC(H56*I56,2)</f>
        <v>7.0000000000000007E-2</v>
      </c>
      <c r="K56" s="38"/>
    </row>
    <row r="57" spans="1:13" ht="30" customHeight="1" x14ac:dyDescent="0.25">
      <c r="A57" s="16" t="s">
        <v>507</v>
      </c>
      <c r="B57" s="16">
        <v>88239</v>
      </c>
      <c r="C57" s="66" t="str">
        <f>VLOOKUP(B57,IF(A57="COMPOSICAO",S!$A:$D,I!$A:$D),2,FALSE)</f>
        <v>AJUDANTE DE CARPINTEIRO COM ENCARGOS COMPLEMENTARES</v>
      </c>
      <c r="D57" s="66"/>
      <c r="E57" s="66"/>
      <c r="F57" s="66"/>
      <c r="G57" s="16" t="str">
        <f>VLOOKUP(B57,IF(A57="COMPOSICAO",S!$A:$D,I!$A:$D),3,FALSE)</f>
        <v>H</v>
      </c>
      <c r="H57" s="26">
        <v>3.2300000000000002E-2</v>
      </c>
      <c r="I57" s="17">
        <f>IF(A57="COMPOSICAO",VLOOKUP("TOTAL - "&amp;B57,COMPOSICAO_AUX_2!$A:$J,10,FALSE),VLOOKUP(B57,I!$A:$D,4,FALSE))</f>
        <v>18.62</v>
      </c>
      <c r="J57" s="37">
        <f>TRUNC(H57*I57,2)</f>
        <v>0.6</v>
      </c>
      <c r="K57" s="38"/>
    </row>
    <row r="58" spans="1:13" ht="30" customHeight="1" x14ac:dyDescent="0.25">
      <c r="A58" s="16" t="s">
        <v>507</v>
      </c>
      <c r="B58" s="16">
        <v>88262</v>
      </c>
      <c r="C58" s="66" t="str">
        <f>VLOOKUP(B58,IF(A58="COMPOSICAO",S!$A:$D,I!$A:$D),2,FALSE)</f>
        <v>CARPINTEIRO DE FORMAS COM ENCARGOS COMPLEMENTARES</v>
      </c>
      <c r="D58" s="66"/>
      <c r="E58" s="66"/>
      <c r="F58" s="66"/>
      <c r="G58" s="16" t="str">
        <f>VLOOKUP(B58,IF(A58="COMPOSICAO",S!$A:$D,I!$A:$D),3,FALSE)</f>
        <v>H</v>
      </c>
      <c r="H58" s="26">
        <v>6.4500000000000002E-2</v>
      </c>
      <c r="I58" s="17">
        <f>IF(A58="COMPOSICAO",VLOOKUP("TOTAL - "&amp;B58,COMPOSICAO_AUX_2!$A:$J,10,FALSE),VLOOKUP(B58,I!$A:$D,4,FALSE))</f>
        <v>22.429999999999996</v>
      </c>
      <c r="J58" s="37">
        <f>TRUNC(H58*I58,2)</f>
        <v>1.44</v>
      </c>
      <c r="K58" s="38"/>
    </row>
    <row r="59" spans="1:13" ht="15" customHeight="1" x14ac:dyDescent="0.25">
      <c r="A59" s="22" t="s">
        <v>735</v>
      </c>
      <c r="B59" s="23"/>
      <c r="C59" s="23"/>
      <c r="D59" s="23"/>
      <c r="E59" s="23"/>
      <c r="F59" s="23"/>
      <c r="G59" s="24"/>
      <c r="H59" s="25"/>
      <c r="I59" s="18"/>
      <c r="J59" s="37">
        <f>SUM(J55:K58)</f>
        <v>2.11</v>
      </c>
      <c r="K59" s="38"/>
    </row>
    <row r="60" spans="1:13" ht="15" customHeight="1" x14ac:dyDescent="0.25">
      <c r="A60" s="3"/>
      <c r="B60" s="3"/>
      <c r="C60" s="3"/>
      <c r="D60" s="3"/>
      <c r="E60" s="3"/>
      <c r="F60" s="3"/>
      <c r="G60" s="3"/>
      <c r="H60" s="3"/>
      <c r="I60" s="3"/>
      <c r="J60" s="3"/>
      <c r="K60" s="3"/>
    </row>
    <row r="61" spans="1:13" ht="15" customHeight="1" x14ac:dyDescent="0.25">
      <c r="A61" s="10" t="s">
        <v>502</v>
      </c>
      <c r="B61" s="10" t="s">
        <v>32</v>
      </c>
      <c r="C61" s="70" t="s">
        <v>8</v>
      </c>
      <c r="D61" s="71"/>
      <c r="E61" s="71"/>
      <c r="F61" s="71"/>
      <c r="G61" s="6" t="s">
        <v>33</v>
      </c>
      <c r="H61" s="6" t="s">
        <v>503</v>
      </c>
      <c r="I61" s="6" t="s">
        <v>504</v>
      </c>
      <c r="J61" s="44" t="s">
        <v>10</v>
      </c>
      <c r="K61" s="45"/>
    </row>
    <row r="62" spans="1:13" ht="15" customHeight="1" x14ac:dyDescent="0.25">
      <c r="A62" s="6" t="s">
        <v>728</v>
      </c>
      <c r="B62" s="6">
        <v>88316</v>
      </c>
      <c r="C62" s="76" t="str">
        <f>VLOOKUP(B62,S!$A:$D,2,FALSE)</f>
        <v>SERVENTE COM ENCARGOS COMPLEMENTARES</v>
      </c>
      <c r="D62" s="76"/>
      <c r="E62" s="76"/>
      <c r="F62" s="77"/>
      <c r="G62" s="6" t="str">
        <f>VLOOKUP(B62,S!$A:$D,3,FALSE)</f>
        <v>H</v>
      </c>
      <c r="H62" s="20"/>
      <c r="I62" s="20">
        <f>J71</f>
        <v>19.150000000000002</v>
      </c>
      <c r="J62" s="64"/>
      <c r="K62" s="65"/>
      <c r="L62" s="20">
        <f>VLOOKUP(B62,S!$A:$D,4,FALSE)</f>
        <v>19.149999999999999</v>
      </c>
      <c r="M62" s="6" t="str">
        <f>IF(ROUND((L62-I62),2)=0,"OK, confere com a tabela.",IF(ROUND((L62-I62),2)&lt;0,"ACIMA ("&amp;TEXT(ROUND(I62*100/L62,4),"0,0000")&amp;" %) da tabela.","ABAIXO ("&amp;TEXT(ROUND(I62*100/L62,4),"0,0000")&amp;" %) da tabela."))</f>
        <v>OK, confere com a tabela.</v>
      </c>
    </row>
    <row r="63" spans="1:13" ht="15" customHeight="1" x14ac:dyDescent="0.25">
      <c r="A63" s="16" t="s">
        <v>506</v>
      </c>
      <c r="B63" s="16">
        <v>6111</v>
      </c>
      <c r="C63" s="66" t="str">
        <f>VLOOKUP(B63,IF(A63="COMPOSICAO",S!$A:$D,I!$A:$D),2,FALSE)</f>
        <v>SERVENTE DE OBRAS</v>
      </c>
      <c r="D63" s="66"/>
      <c r="E63" s="66"/>
      <c r="F63" s="66"/>
      <c r="G63" s="16" t="str">
        <f>VLOOKUP(B63,IF(A63="COMPOSICAO",S!$A:$D,I!$A:$D),3,FALSE)</f>
        <v>H</v>
      </c>
      <c r="H63" s="26">
        <v>1</v>
      </c>
      <c r="I63" s="17">
        <f>IF(A63="COMPOSICAO",VLOOKUP("TOTAL - "&amp;B63,COMPOSICAO_AUX_2!$A:$J,10,FALSE),VLOOKUP(B63,I!$A:$D,4,FALSE))</f>
        <v>12.73</v>
      </c>
      <c r="J63" s="37">
        <f t="shared" ref="J63:J70" si="2">TRUNC(H63*I63,2)</f>
        <v>12.73</v>
      </c>
      <c r="K63" s="38"/>
    </row>
    <row r="64" spans="1:13" ht="30" customHeight="1" x14ac:dyDescent="0.25">
      <c r="A64" s="16" t="s">
        <v>506</v>
      </c>
      <c r="B64" s="16">
        <v>37370</v>
      </c>
      <c r="C64" s="66" t="str">
        <f>VLOOKUP(B64,IF(A64="COMPOSICAO",S!$A:$D,I!$A:$D),2,FALSE)</f>
        <v>ALIMENTACAO - HORISTA (COLETADO CAIXA - ENCARGOS COMPLEMENTARES)</v>
      </c>
      <c r="D64" s="66"/>
      <c r="E64" s="66"/>
      <c r="F64" s="66"/>
      <c r="G64" s="16" t="str">
        <f>VLOOKUP(B64,IF(A64="COMPOSICAO",S!$A:$D,I!$A:$D),3,FALSE)</f>
        <v>H</v>
      </c>
      <c r="H64" s="26">
        <v>1</v>
      </c>
      <c r="I64" s="17">
        <f>IF(A64="COMPOSICAO",VLOOKUP("TOTAL - "&amp;B64,COMPOSICAO_AUX_2!$A:$J,10,FALSE),VLOOKUP(B64,I!$A:$D,4,FALSE))</f>
        <v>2.4700000000000002</v>
      </c>
      <c r="J64" s="37">
        <f t="shared" si="2"/>
        <v>2.4700000000000002</v>
      </c>
      <c r="K64" s="38"/>
    </row>
    <row r="65" spans="1:13" ht="30" customHeight="1" x14ac:dyDescent="0.25">
      <c r="A65" s="16" t="s">
        <v>506</v>
      </c>
      <c r="B65" s="16">
        <v>37371</v>
      </c>
      <c r="C65" s="66" t="str">
        <f>VLOOKUP(B65,IF(A65="COMPOSICAO",S!$A:$D,I!$A:$D),2,FALSE)</f>
        <v>TRANSPORTE - HORISTA (COLETADO CAIXA - ENCARGOS COMPLEMENTARES)</v>
      </c>
      <c r="D65" s="66"/>
      <c r="E65" s="66"/>
      <c r="F65" s="66"/>
      <c r="G65" s="16" t="str">
        <f>VLOOKUP(B65,IF(A65="COMPOSICAO",S!$A:$D,I!$A:$D),3,FALSE)</f>
        <v>H</v>
      </c>
      <c r="H65" s="26">
        <v>1</v>
      </c>
      <c r="I65" s="17">
        <f>IF(A65="COMPOSICAO",VLOOKUP("TOTAL - "&amp;B65,COMPOSICAO_AUX_2!$A:$J,10,FALSE),VLOOKUP(B65,I!$A:$D,4,FALSE))</f>
        <v>0.63</v>
      </c>
      <c r="J65" s="37">
        <f t="shared" si="2"/>
        <v>0.63</v>
      </c>
      <c r="K65" s="38"/>
    </row>
    <row r="66" spans="1:13" ht="30" customHeight="1" x14ac:dyDescent="0.25">
      <c r="A66" s="16" t="s">
        <v>506</v>
      </c>
      <c r="B66" s="16">
        <v>37372</v>
      </c>
      <c r="C66" s="66" t="str">
        <f>VLOOKUP(B66,IF(A66="COMPOSICAO",S!$A:$D,I!$A:$D),2,FALSE)</f>
        <v>EXAMES - HORISTA (COLETADO CAIXA - ENCARGOS COMPLEMENTARES)</v>
      </c>
      <c r="D66" s="66"/>
      <c r="E66" s="66"/>
      <c r="F66" s="66"/>
      <c r="G66" s="16" t="str">
        <f>VLOOKUP(B66,IF(A66="COMPOSICAO",S!$A:$D,I!$A:$D),3,FALSE)</f>
        <v>H</v>
      </c>
      <c r="H66" s="26">
        <v>1</v>
      </c>
      <c r="I66" s="17">
        <f>IF(A66="COMPOSICAO",VLOOKUP("TOTAL - "&amp;B66,COMPOSICAO_AUX_2!$A:$J,10,FALSE),VLOOKUP(B66,I!$A:$D,4,FALSE))</f>
        <v>1.1399999999999999</v>
      </c>
      <c r="J66" s="37">
        <f t="shared" si="2"/>
        <v>1.1399999999999999</v>
      </c>
      <c r="K66" s="38"/>
    </row>
    <row r="67" spans="1:13" ht="30" customHeight="1" x14ac:dyDescent="0.25">
      <c r="A67" s="16" t="s">
        <v>506</v>
      </c>
      <c r="B67" s="16">
        <v>37373</v>
      </c>
      <c r="C67" s="66" t="str">
        <f>VLOOKUP(B67,IF(A67="COMPOSICAO",S!$A:$D,I!$A:$D),2,FALSE)</f>
        <v>SEGURO - HORISTA (COLETADO CAIXA - ENCARGOS COMPLEMENTARES)</v>
      </c>
      <c r="D67" s="66"/>
      <c r="E67" s="66"/>
      <c r="F67" s="66"/>
      <c r="G67" s="16" t="str">
        <f>VLOOKUP(B67,IF(A67="COMPOSICAO",S!$A:$D,I!$A:$D),3,FALSE)</f>
        <v>H</v>
      </c>
      <c r="H67" s="26">
        <v>1</v>
      </c>
      <c r="I67" s="17">
        <f>IF(A67="COMPOSICAO",VLOOKUP("TOTAL - "&amp;B67,COMPOSICAO_AUX_2!$A:$J,10,FALSE),VLOOKUP(B67,I!$A:$D,4,FALSE))</f>
        <v>0.06</v>
      </c>
      <c r="J67" s="37">
        <f t="shared" si="2"/>
        <v>0.06</v>
      </c>
      <c r="K67" s="38"/>
    </row>
    <row r="68" spans="1:13" ht="30" customHeight="1" x14ac:dyDescent="0.25">
      <c r="A68" s="16" t="s">
        <v>506</v>
      </c>
      <c r="B68" s="16">
        <v>43467</v>
      </c>
      <c r="C68" s="66" t="str">
        <f>VLOOKUP(B68,IF(A68="COMPOSICAO",S!$A:$D,I!$A:$D),2,FALSE)</f>
        <v>FERRAMENTAS - FAMILIA SERVENTE - HORISTA (ENCARGOS COMPLEMENTARES - COLETADO CAIXA)</v>
      </c>
      <c r="D68" s="66"/>
      <c r="E68" s="66"/>
      <c r="F68" s="66"/>
      <c r="G68" s="16" t="str">
        <f>VLOOKUP(B68,IF(A68="COMPOSICAO",S!$A:$D,I!$A:$D),3,FALSE)</f>
        <v>H</v>
      </c>
      <c r="H68" s="26">
        <v>1</v>
      </c>
      <c r="I68" s="17">
        <f>IF(A68="COMPOSICAO",VLOOKUP("TOTAL - "&amp;B68,COMPOSICAO_AUX_2!$A:$J,10,FALSE),VLOOKUP(B68,I!$A:$D,4,FALSE))</f>
        <v>0.59</v>
      </c>
      <c r="J68" s="37">
        <f t="shared" si="2"/>
        <v>0.59</v>
      </c>
      <c r="K68" s="38"/>
    </row>
    <row r="69" spans="1:13" ht="30" customHeight="1" x14ac:dyDescent="0.25">
      <c r="A69" s="16" t="s">
        <v>506</v>
      </c>
      <c r="B69" s="16">
        <v>43491</v>
      </c>
      <c r="C69" s="66" t="str">
        <f>VLOOKUP(B69,IF(A69="COMPOSICAO",S!$A:$D,I!$A:$D),2,FALSE)</f>
        <v>EPI - FAMILIA SERVENTE - HORISTA (ENCARGOS COMPLEMENTARES - COLETADO CAIXA)</v>
      </c>
      <c r="D69" s="66"/>
      <c r="E69" s="66"/>
      <c r="F69" s="66"/>
      <c r="G69" s="16" t="str">
        <f>VLOOKUP(B69,IF(A69="COMPOSICAO",S!$A:$D,I!$A:$D),3,FALSE)</f>
        <v>H</v>
      </c>
      <c r="H69" s="26">
        <v>1</v>
      </c>
      <c r="I69" s="17">
        <f>IF(A69="COMPOSICAO",VLOOKUP("TOTAL - "&amp;B69,COMPOSICAO_AUX_2!$A:$J,10,FALSE),VLOOKUP(B69,I!$A:$D,4,FALSE))</f>
        <v>1.25</v>
      </c>
      <c r="J69" s="37">
        <f t="shared" si="2"/>
        <v>1.25</v>
      </c>
      <c r="K69" s="38"/>
    </row>
    <row r="70" spans="1:13" ht="30" customHeight="1" x14ac:dyDescent="0.25">
      <c r="A70" s="16" t="s">
        <v>507</v>
      </c>
      <c r="B70" s="16">
        <v>95378</v>
      </c>
      <c r="C70" s="66" t="str">
        <f>VLOOKUP(B70,IF(A70="COMPOSICAO",S!$A:$D,I!$A:$D),2,FALSE)</f>
        <v>CURSO DE CAPACITAÇÃO PARA SERVENTE (ENCARGOS COMPLEMENTARES) - HORISTA</v>
      </c>
      <c r="D70" s="66"/>
      <c r="E70" s="66"/>
      <c r="F70" s="66"/>
      <c r="G70" s="16" t="str">
        <f>VLOOKUP(B70,IF(A70="COMPOSICAO",S!$A:$D,I!$A:$D),3,FALSE)</f>
        <v>H</v>
      </c>
      <c r="H70" s="26">
        <v>1</v>
      </c>
      <c r="I70" s="17">
        <f>IF(A70="COMPOSICAO",VLOOKUP("TOTAL - "&amp;B70,COMPOSICAO_AUX_2!$A:$J,10,FALSE),VLOOKUP(B70,I!$A:$D,4,FALSE))</f>
        <v>0.28000000000000003</v>
      </c>
      <c r="J70" s="37">
        <f t="shared" si="2"/>
        <v>0.28000000000000003</v>
      </c>
      <c r="K70" s="38"/>
    </row>
    <row r="71" spans="1:13" ht="15" customHeight="1" x14ac:dyDescent="0.25">
      <c r="A71" s="22" t="s">
        <v>736</v>
      </c>
      <c r="B71" s="23"/>
      <c r="C71" s="23"/>
      <c r="D71" s="23"/>
      <c r="E71" s="23"/>
      <c r="F71" s="23"/>
      <c r="G71" s="24"/>
      <c r="H71" s="25"/>
      <c r="I71" s="18"/>
      <c r="J71" s="37">
        <f>SUM(J62:K70)</f>
        <v>19.150000000000002</v>
      </c>
      <c r="K71" s="38"/>
    </row>
    <row r="72" spans="1:13" ht="15" customHeight="1" x14ac:dyDescent="0.25">
      <c r="A72" s="3"/>
      <c r="B72" s="3"/>
      <c r="C72" s="3"/>
      <c r="D72" s="3"/>
      <c r="E72" s="3"/>
      <c r="F72" s="3"/>
      <c r="G72" s="3"/>
      <c r="H72" s="3"/>
      <c r="I72" s="3"/>
      <c r="J72" s="3"/>
      <c r="K72" s="3"/>
    </row>
    <row r="73" spans="1:13" ht="15" customHeight="1" x14ac:dyDescent="0.25">
      <c r="A73" s="10" t="s">
        <v>502</v>
      </c>
      <c r="B73" s="10" t="s">
        <v>32</v>
      </c>
      <c r="C73" s="70" t="s">
        <v>8</v>
      </c>
      <c r="D73" s="71"/>
      <c r="E73" s="71"/>
      <c r="F73" s="71"/>
      <c r="G73" s="6" t="s">
        <v>33</v>
      </c>
      <c r="H73" s="6" t="s">
        <v>503</v>
      </c>
      <c r="I73" s="6" t="s">
        <v>504</v>
      </c>
      <c r="J73" s="44" t="s">
        <v>10</v>
      </c>
      <c r="K73" s="45"/>
    </row>
    <row r="74" spans="1:13" ht="15" customHeight="1" x14ac:dyDescent="0.25">
      <c r="A74" s="6" t="s">
        <v>728</v>
      </c>
      <c r="B74" s="6">
        <v>88441</v>
      </c>
      <c r="C74" s="76" t="str">
        <f>VLOOKUP(B74,S!$A:$D,2,FALSE)</f>
        <v>JARDINEIRO COM ENCARGOS COMPLEMENTARES</v>
      </c>
      <c r="D74" s="76"/>
      <c r="E74" s="76"/>
      <c r="F74" s="77"/>
      <c r="G74" s="6" t="str">
        <f>VLOOKUP(B74,S!$A:$D,3,FALSE)</f>
        <v>H</v>
      </c>
      <c r="H74" s="20"/>
      <c r="I74" s="20">
        <f>J83</f>
        <v>21.13</v>
      </c>
      <c r="J74" s="64"/>
      <c r="K74" s="65"/>
      <c r="L74" s="20">
        <f>VLOOKUP(B74,S!$A:$D,4,FALSE)</f>
        <v>21.13</v>
      </c>
      <c r="M74" s="6" t="str">
        <f>IF(ROUND((L74-I74),2)=0,"OK, confere com a tabela.",IF(ROUND((L74-I74),2)&lt;0,"ACIMA ("&amp;TEXT(ROUND(I74*100/L74,4),"0,0000")&amp;" %) da tabela.","ABAIXO ("&amp;TEXT(ROUND(I74*100/L74,4),"0,0000")&amp;" %) da tabela."))</f>
        <v>OK, confere com a tabela.</v>
      </c>
    </row>
    <row r="75" spans="1:13" ht="30" customHeight="1" x14ac:dyDescent="0.25">
      <c r="A75" s="16" t="s">
        <v>506</v>
      </c>
      <c r="B75" s="16">
        <v>37370</v>
      </c>
      <c r="C75" s="66" t="str">
        <f>VLOOKUP(B75,IF(A75="COMPOSICAO",S!$A:$D,I!$A:$D),2,FALSE)</f>
        <v>ALIMENTACAO - HORISTA (COLETADO CAIXA - ENCARGOS COMPLEMENTARES)</v>
      </c>
      <c r="D75" s="66"/>
      <c r="E75" s="66"/>
      <c r="F75" s="66"/>
      <c r="G75" s="16" t="str">
        <f>VLOOKUP(B75,IF(A75="COMPOSICAO",S!$A:$D,I!$A:$D),3,FALSE)</f>
        <v>H</v>
      </c>
      <c r="H75" s="26">
        <v>1</v>
      </c>
      <c r="I75" s="17">
        <f>IF(A75="COMPOSICAO",VLOOKUP("TOTAL - "&amp;B75,COMPOSICAO_AUX_2!$A:$J,10,FALSE),VLOOKUP(B75,I!$A:$D,4,FALSE))</f>
        <v>2.4700000000000002</v>
      </c>
      <c r="J75" s="37">
        <f t="shared" ref="J75:J82" si="3">TRUNC(H75*I75,2)</f>
        <v>2.4700000000000002</v>
      </c>
      <c r="K75" s="38"/>
    </row>
    <row r="76" spans="1:13" ht="30" customHeight="1" x14ac:dyDescent="0.25">
      <c r="A76" s="16" t="s">
        <v>506</v>
      </c>
      <c r="B76" s="16">
        <v>37371</v>
      </c>
      <c r="C76" s="66" t="str">
        <f>VLOOKUP(B76,IF(A76="COMPOSICAO",S!$A:$D,I!$A:$D),2,FALSE)</f>
        <v>TRANSPORTE - HORISTA (COLETADO CAIXA - ENCARGOS COMPLEMENTARES)</v>
      </c>
      <c r="D76" s="66"/>
      <c r="E76" s="66"/>
      <c r="F76" s="66"/>
      <c r="G76" s="16" t="str">
        <f>VLOOKUP(B76,IF(A76="COMPOSICAO",S!$A:$D,I!$A:$D),3,FALSE)</f>
        <v>H</v>
      </c>
      <c r="H76" s="26">
        <v>1</v>
      </c>
      <c r="I76" s="17">
        <f>IF(A76="COMPOSICAO",VLOOKUP("TOTAL - "&amp;B76,COMPOSICAO_AUX_2!$A:$J,10,FALSE),VLOOKUP(B76,I!$A:$D,4,FALSE))</f>
        <v>0.63</v>
      </c>
      <c r="J76" s="37">
        <f t="shared" si="3"/>
        <v>0.63</v>
      </c>
      <c r="K76" s="38"/>
    </row>
    <row r="77" spans="1:13" ht="30" customHeight="1" x14ac:dyDescent="0.25">
      <c r="A77" s="16" t="s">
        <v>506</v>
      </c>
      <c r="B77" s="16">
        <v>37372</v>
      </c>
      <c r="C77" s="66" t="str">
        <f>VLOOKUP(B77,IF(A77="COMPOSICAO",S!$A:$D,I!$A:$D),2,FALSE)</f>
        <v>EXAMES - HORISTA (COLETADO CAIXA - ENCARGOS COMPLEMENTARES)</v>
      </c>
      <c r="D77" s="66"/>
      <c r="E77" s="66"/>
      <c r="F77" s="66"/>
      <c r="G77" s="16" t="str">
        <f>VLOOKUP(B77,IF(A77="COMPOSICAO",S!$A:$D,I!$A:$D),3,FALSE)</f>
        <v>H</v>
      </c>
      <c r="H77" s="26">
        <v>1</v>
      </c>
      <c r="I77" s="17">
        <f>IF(A77="COMPOSICAO",VLOOKUP("TOTAL - "&amp;B77,COMPOSICAO_AUX_2!$A:$J,10,FALSE),VLOOKUP(B77,I!$A:$D,4,FALSE))</f>
        <v>1.1399999999999999</v>
      </c>
      <c r="J77" s="37">
        <f t="shared" si="3"/>
        <v>1.1399999999999999</v>
      </c>
      <c r="K77" s="38"/>
    </row>
    <row r="78" spans="1:13" ht="30" customHeight="1" x14ac:dyDescent="0.25">
      <c r="A78" s="16" t="s">
        <v>506</v>
      </c>
      <c r="B78" s="16">
        <v>37373</v>
      </c>
      <c r="C78" s="66" t="str">
        <f>VLOOKUP(B78,IF(A78="COMPOSICAO",S!$A:$D,I!$A:$D),2,FALSE)</f>
        <v>SEGURO - HORISTA (COLETADO CAIXA - ENCARGOS COMPLEMENTARES)</v>
      </c>
      <c r="D78" s="66"/>
      <c r="E78" s="66"/>
      <c r="F78" s="66"/>
      <c r="G78" s="16" t="str">
        <f>VLOOKUP(B78,IF(A78="COMPOSICAO",S!$A:$D,I!$A:$D),3,FALSE)</f>
        <v>H</v>
      </c>
      <c r="H78" s="26">
        <v>1</v>
      </c>
      <c r="I78" s="17">
        <f>IF(A78="COMPOSICAO",VLOOKUP("TOTAL - "&amp;B78,COMPOSICAO_AUX_2!$A:$J,10,FALSE),VLOOKUP(B78,I!$A:$D,4,FALSE))</f>
        <v>0.06</v>
      </c>
      <c r="J78" s="37">
        <f t="shared" si="3"/>
        <v>0.06</v>
      </c>
      <c r="K78" s="38"/>
    </row>
    <row r="79" spans="1:13" ht="30" customHeight="1" x14ac:dyDescent="0.25">
      <c r="A79" s="16" t="s">
        <v>506</v>
      </c>
      <c r="B79" s="16">
        <v>43465</v>
      </c>
      <c r="C79" s="66" t="str">
        <f>VLOOKUP(B79,IF(A79="COMPOSICAO",S!$A:$D,I!$A:$D),2,FALSE)</f>
        <v>FERRAMENTAS - FAMILIA PEDREIRO - HORISTA (ENCARGOS COMPLEMENTARES - COLETADO CAIXA)</v>
      </c>
      <c r="D79" s="66"/>
      <c r="E79" s="66"/>
      <c r="F79" s="66"/>
      <c r="G79" s="16" t="str">
        <f>VLOOKUP(B79,IF(A79="COMPOSICAO",S!$A:$D,I!$A:$D),3,FALSE)</f>
        <v>H</v>
      </c>
      <c r="H79" s="26">
        <v>1</v>
      </c>
      <c r="I79" s="17">
        <f>IF(A79="COMPOSICAO",VLOOKUP("TOTAL - "&amp;B79,COMPOSICAO_AUX_2!$A:$J,10,FALSE),VLOOKUP(B79,I!$A:$D,4,FALSE))</f>
        <v>0.84</v>
      </c>
      <c r="J79" s="37">
        <f t="shared" si="3"/>
        <v>0.84</v>
      </c>
      <c r="K79" s="38"/>
    </row>
    <row r="80" spans="1:13" ht="30" customHeight="1" x14ac:dyDescent="0.25">
      <c r="A80" s="16" t="s">
        <v>506</v>
      </c>
      <c r="B80" s="16">
        <v>43489</v>
      </c>
      <c r="C80" s="66" t="str">
        <f>VLOOKUP(B80,IF(A80="COMPOSICAO",S!$A:$D,I!$A:$D),2,FALSE)</f>
        <v>EPI - FAMILIA PEDREIRO - HORISTA (ENCARGOS COMPLEMENTARES - COLETADO CAIXA)</v>
      </c>
      <c r="D80" s="66"/>
      <c r="E80" s="66"/>
      <c r="F80" s="66"/>
      <c r="G80" s="16" t="str">
        <f>VLOOKUP(B80,IF(A80="COMPOSICAO",S!$A:$D,I!$A:$D),3,FALSE)</f>
        <v>H</v>
      </c>
      <c r="H80" s="26">
        <v>1</v>
      </c>
      <c r="I80" s="17">
        <f>IF(A80="COMPOSICAO",VLOOKUP("TOTAL - "&amp;B80,COMPOSICAO_AUX_2!$A:$J,10,FALSE),VLOOKUP(B80,I!$A:$D,4,FALSE))</f>
        <v>1.17</v>
      </c>
      <c r="J80" s="37">
        <f t="shared" si="3"/>
        <v>1.17</v>
      </c>
      <c r="K80" s="38"/>
    </row>
    <row r="81" spans="1:13" ht="15" customHeight="1" x14ac:dyDescent="0.25">
      <c r="A81" s="16" t="s">
        <v>506</v>
      </c>
      <c r="B81" s="16">
        <v>44503</v>
      </c>
      <c r="C81" s="66" t="str">
        <f>VLOOKUP(B81,IF(A81="COMPOSICAO",S!$A:$D,I!$A:$D),2,FALSE)</f>
        <v>JARDINEIRO (HORISTA)</v>
      </c>
      <c r="D81" s="66"/>
      <c r="E81" s="66"/>
      <c r="F81" s="66"/>
      <c r="G81" s="16" t="str">
        <f>VLOOKUP(B81,IF(A81="COMPOSICAO",S!$A:$D,I!$A:$D),3,FALSE)</f>
        <v>H</v>
      </c>
      <c r="H81" s="26">
        <v>1</v>
      </c>
      <c r="I81" s="17">
        <f>IF(A81="COMPOSICAO",VLOOKUP("TOTAL - "&amp;B81,COMPOSICAO_AUX_2!$A:$J,10,FALSE),VLOOKUP(B81,I!$A:$D,4,FALSE))</f>
        <v>14.75</v>
      </c>
      <c r="J81" s="37">
        <f t="shared" si="3"/>
        <v>14.75</v>
      </c>
      <c r="K81" s="38"/>
    </row>
    <row r="82" spans="1:13" ht="30" customHeight="1" x14ac:dyDescent="0.25">
      <c r="A82" s="16" t="s">
        <v>507</v>
      </c>
      <c r="B82" s="16">
        <v>95390</v>
      </c>
      <c r="C82" s="66" t="str">
        <f>VLOOKUP(B82,IF(A82="COMPOSICAO",S!$A:$D,I!$A:$D),2,FALSE)</f>
        <v>CURSO DE CAPACITAÇÃO PARA JARDINEIRO (ENCARGOS COMPLEMENTARES) - HORISTA</v>
      </c>
      <c r="D82" s="66"/>
      <c r="E82" s="66"/>
      <c r="F82" s="66"/>
      <c r="G82" s="16" t="str">
        <f>VLOOKUP(B82,IF(A82="COMPOSICAO",S!$A:$D,I!$A:$D),3,FALSE)</f>
        <v>H</v>
      </c>
      <c r="H82" s="26">
        <v>1</v>
      </c>
      <c r="I82" s="17">
        <f>IF(A82="COMPOSICAO",VLOOKUP("TOTAL - "&amp;B82,COMPOSICAO_AUX_2!$A:$J,10,FALSE),VLOOKUP(B82,I!$A:$D,4,FALSE))</f>
        <v>7.0000000000000007E-2</v>
      </c>
      <c r="J82" s="37">
        <f t="shared" si="3"/>
        <v>7.0000000000000007E-2</v>
      </c>
      <c r="K82" s="38"/>
    </row>
    <row r="83" spans="1:13" ht="15" customHeight="1" x14ac:dyDescent="0.25">
      <c r="A83" s="22" t="s">
        <v>737</v>
      </c>
      <c r="B83" s="23"/>
      <c r="C83" s="23"/>
      <c r="D83" s="23"/>
      <c r="E83" s="23"/>
      <c r="F83" s="23"/>
      <c r="G83" s="24"/>
      <c r="H83" s="25"/>
      <c r="I83" s="18"/>
      <c r="J83" s="37">
        <f>SUM(J74:K82)</f>
        <v>21.13</v>
      </c>
      <c r="K83" s="38"/>
    </row>
    <row r="84" spans="1:13" ht="15" customHeight="1" x14ac:dyDescent="0.25">
      <c r="A84" s="3"/>
      <c r="B84" s="3"/>
      <c r="C84" s="3"/>
      <c r="D84" s="3"/>
      <c r="E84" s="3"/>
      <c r="F84" s="3"/>
      <c r="G84" s="3"/>
      <c r="H84" s="3"/>
      <c r="I84" s="3"/>
      <c r="J84" s="3"/>
      <c r="K84" s="3"/>
    </row>
    <row r="85" spans="1:13" ht="15" customHeight="1" x14ac:dyDescent="0.25">
      <c r="A85" s="10" t="s">
        <v>502</v>
      </c>
      <c r="B85" s="10" t="s">
        <v>32</v>
      </c>
      <c r="C85" s="70" t="s">
        <v>8</v>
      </c>
      <c r="D85" s="71"/>
      <c r="E85" s="71"/>
      <c r="F85" s="71"/>
      <c r="G85" s="6" t="s">
        <v>33</v>
      </c>
      <c r="H85" s="6" t="s">
        <v>503</v>
      </c>
      <c r="I85" s="6" t="s">
        <v>504</v>
      </c>
      <c r="J85" s="44" t="s">
        <v>10</v>
      </c>
      <c r="K85" s="45"/>
    </row>
    <row r="86" spans="1:13" ht="15" customHeight="1" x14ac:dyDescent="0.25">
      <c r="A86" s="6" t="s">
        <v>728</v>
      </c>
      <c r="B86" s="6">
        <v>88309</v>
      </c>
      <c r="C86" s="76" t="str">
        <f>VLOOKUP(B86,S!$A:$D,2,FALSE)</f>
        <v>PEDREIRO COM ENCARGOS COMPLEMENTARES</v>
      </c>
      <c r="D86" s="76"/>
      <c r="E86" s="76"/>
      <c r="F86" s="77"/>
      <c r="G86" s="6" t="str">
        <f>VLOOKUP(B86,S!$A:$D,3,FALSE)</f>
        <v>H</v>
      </c>
      <c r="H86" s="20"/>
      <c r="I86" s="20">
        <f>J95</f>
        <v>23.539999999999996</v>
      </c>
      <c r="J86" s="64"/>
      <c r="K86" s="65"/>
      <c r="L86" s="20">
        <f>VLOOKUP(B86,S!$A:$D,4,FALSE)</f>
        <v>23.54</v>
      </c>
      <c r="M86" s="6" t="str">
        <f>IF(ROUND((L86-I86),2)=0,"OK, confere com a tabela.",IF(ROUND((L86-I86),2)&lt;0,"ACIMA ("&amp;TEXT(ROUND(I86*100/L86,4),"0,0000")&amp;" %) da tabela.","ABAIXO ("&amp;TEXT(ROUND(I86*100/L86,4),"0,0000")&amp;" %) da tabela."))</f>
        <v>OK, confere com a tabela.</v>
      </c>
    </row>
    <row r="87" spans="1:13" ht="15" customHeight="1" x14ac:dyDescent="0.25">
      <c r="A87" s="16" t="s">
        <v>506</v>
      </c>
      <c r="B87" s="16">
        <v>4750</v>
      </c>
      <c r="C87" s="66" t="str">
        <f>VLOOKUP(B87,IF(A87="COMPOSICAO",S!$A:$D,I!$A:$D),2,FALSE)</f>
        <v>PEDREIRO (HORISTA)</v>
      </c>
      <c r="D87" s="66"/>
      <c r="E87" s="66"/>
      <c r="F87" s="66"/>
      <c r="G87" s="16" t="str">
        <f>VLOOKUP(B87,IF(A87="COMPOSICAO",S!$A:$D,I!$A:$D),3,FALSE)</f>
        <v>H</v>
      </c>
      <c r="H87" s="26">
        <v>1</v>
      </c>
      <c r="I87" s="17">
        <f>IF(A87="COMPOSICAO",VLOOKUP("TOTAL - "&amp;B87,COMPOSICAO_AUX_2!$A:$J,10,FALSE),VLOOKUP(B87,I!$A:$D,4,FALSE))</f>
        <v>16.86</v>
      </c>
      <c r="J87" s="37">
        <f t="shared" ref="J87:J94" si="4">TRUNC(H87*I87,2)</f>
        <v>16.86</v>
      </c>
      <c r="K87" s="38"/>
    </row>
    <row r="88" spans="1:13" ht="30" customHeight="1" x14ac:dyDescent="0.25">
      <c r="A88" s="16" t="s">
        <v>506</v>
      </c>
      <c r="B88" s="16">
        <v>37370</v>
      </c>
      <c r="C88" s="66" t="str">
        <f>VLOOKUP(B88,IF(A88="COMPOSICAO",S!$A:$D,I!$A:$D),2,FALSE)</f>
        <v>ALIMENTACAO - HORISTA (COLETADO CAIXA - ENCARGOS COMPLEMENTARES)</v>
      </c>
      <c r="D88" s="66"/>
      <c r="E88" s="66"/>
      <c r="F88" s="66"/>
      <c r="G88" s="16" t="str">
        <f>VLOOKUP(B88,IF(A88="COMPOSICAO",S!$A:$D,I!$A:$D),3,FALSE)</f>
        <v>H</v>
      </c>
      <c r="H88" s="26">
        <v>1</v>
      </c>
      <c r="I88" s="17">
        <f>IF(A88="COMPOSICAO",VLOOKUP("TOTAL - "&amp;B88,COMPOSICAO_AUX_2!$A:$J,10,FALSE),VLOOKUP(B88,I!$A:$D,4,FALSE))</f>
        <v>2.4700000000000002</v>
      </c>
      <c r="J88" s="37">
        <f t="shared" si="4"/>
        <v>2.4700000000000002</v>
      </c>
      <c r="K88" s="38"/>
    </row>
    <row r="89" spans="1:13" ht="30" customHeight="1" x14ac:dyDescent="0.25">
      <c r="A89" s="16" t="s">
        <v>506</v>
      </c>
      <c r="B89" s="16">
        <v>37371</v>
      </c>
      <c r="C89" s="66" t="str">
        <f>VLOOKUP(B89,IF(A89="COMPOSICAO",S!$A:$D,I!$A:$D),2,FALSE)</f>
        <v>TRANSPORTE - HORISTA (COLETADO CAIXA - ENCARGOS COMPLEMENTARES)</v>
      </c>
      <c r="D89" s="66"/>
      <c r="E89" s="66"/>
      <c r="F89" s="66"/>
      <c r="G89" s="16" t="str">
        <f>VLOOKUP(B89,IF(A89="COMPOSICAO",S!$A:$D,I!$A:$D),3,FALSE)</f>
        <v>H</v>
      </c>
      <c r="H89" s="26">
        <v>1</v>
      </c>
      <c r="I89" s="17">
        <f>IF(A89="COMPOSICAO",VLOOKUP("TOTAL - "&amp;B89,COMPOSICAO_AUX_2!$A:$J,10,FALSE),VLOOKUP(B89,I!$A:$D,4,FALSE))</f>
        <v>0.63</v>
      </c>
      <c r="J89" s="37">
        <f t="shared" si="4"/>
        <v>0.63</v>
      </c>
      <c r="K89" s="38"/>
    </row>
    <row r="90" spans="1:13" ht="30" customHeight="1" x14ac:dyDescent="0.25">
      <c r="A90" s="16" t="s">
        <v>506</v>
      </c>
      <c r="B90" s="16">
        <v>37372</v>
      </c>
      <c r="C90" s="66" t="str">
        <f>VLOOKUP(B90,IF(A90="COMPOSICAO",S!$A:$D,I!$A:$D),2,FALSE)</f>
        <v>EXAMES - HORISTA (COLETADO CAIXA - ENCARGOS COMPLEMENTARES)</v>
      </c>
      <c r="D90" s="66"/>
      <c r="E90" s="66"/>
      <c r="F90" s="66"/>
      <c r="G90" s="16" t="str">
        <f>VLOOKUP(B90,IF(A90="COMPOSICAO",S!$A:$D,I!$A:$D),3,FALSE)</f>
        <v>H</v>
      </c>
      <c r="H90" s="26">
        <v>1</v>
      </c>
      <c r="I90" s="17">
        <f>IF(A90="COMPOSICAO",VLOOKUP("TOTAL - "&amp;B90,COMPOSICAO_AUX_2!$A:$J,10,FALSE),VLOOKUP(B90,I!$A:$D,4,FALSE))</f>
        <v>1.1399999999999999</v>
      </c>
      <c r="J90" s="37">
        <f t="shared" si="4"/>
        <v>1.1399999999999999</v>
      </c>
      <c r="K90" s="38"/>
    </row>
    <row r="91" spans="1:13" ht="30" customHeight="1" x14ac:dyDescent="0.25">
      <c r="A91" s="16" t="s">
        <v>506</v>
      </c>
      <c r="B91" s="16">
        <v>37373</v>
      </c>
      <c r="C91" s="66" t="str">
        <f>VLOOKUP(B91,IF(A91="COMPOSICAO",S!$A:$D,I!$A:$D),2,FALSE)</f>
        <v>SEGURO - HORISTA (COLETADO CAIXA - ENCARGOS COMPLEMENTARES)</v>
      </c>
      <c r="D91" s="66"/>
      <c r="E91" s="66"/>
      <c r="F91" s="66"/>
      <c r="G91" s="16" t="str">
        <f>VLOOKUP(B91,IF(A91="COMPOSICAO",S!$A:$D,I!$A:$D),3,FALSE)</f>
        <v>H</v>
      </c>
      <c r="H91" s="26">
        <v>1</v>
      </c>
      <c r="I91" s="17">
        <f>IF(A91="COMPOSICAO",VLOOKUP("TOTAL - "&amp;B91,COMPOSICAO_AUX_2!$A:$J,10,FALSE),VLOOKUP(B91,I!$A:$D,4,FALSE))</f>
        <v>0.06</v>
      </c>
      <c r="J91" s="37">
        <f t="shared" si="4"/>
        <v>0.06</v>
      </c>
      <c r="K91" s="38"/>
    </row>
    <row r="92" spans="1:13" ht="30" customHeight="1" x14ac:dyDescent="0.25">
      <c r="A92" s="16" t="s">
        <v>506</v>
      </c>
      <c r="B92" s="16">
        <v>43465</v>
      </c>
      <c r="C92" s="66" t="str">
        <f>VLOOKUP(B92,IF(A92="COMPOSICAO",S!$A:$D,I!$A:$D),2,FALSE)</f>
        <v>FERRAMENTAS - FAMILIA PEDREIRO - HORISTA (ENCARGOS COMPLEMENTARES - COLETADO CAIXA)</v>
      </c>
      <c r="D92" s="66"/>
      <c r="E92" s="66"/>
      <c r="F92" s="66"/>
      <c r="G92" s="16" t="str">
        <f>VLOOKUP(B92,IF(A92="COMPOSICAO",S!$A:$D,I!$A:$D),3,FALSE)</f>
        <v>H</v>
      </c>
      <c r="H92" s="26">
        <v>1</v>
      </c>
      <c r="I92" s="17">
        <f>IF(A92="COMPOSICAO",VLOOKUP("TOTAL - "&amp;B92,COMPOSICAO_AUX_2!$A:$J,10,FALSE),VLOOKUP(B92,I!$A:$D,4,FALSE))</f>
        <v>0.84</v>
      </c>
      <c r="J92" s="37">
        <f t="shared" si="4"/>
        <v>0.84</v>
      </c>
      <c r="K92" s="38"/>
    </row>
    <row r="93" spans="1:13" ht="30" customHeight="1" x14ac:dyDescent="0.25">
      <c r="A93" s="16" t="s">
        <v>506</v>
      </c>
      <c r="B93" s="16">
        <v>43489</v>
      </c>
      <c r="C93" s="66" t="str">
        <f>VLOOKUP(B93,IF(A93="COMPOSICAO",S!$A:$D,I!$A:$D),2,FALSE)</f>
        <v>EPI - FAMILIA PEDREIRO - HORISTA (ENCARGOS COMPLEMENTARES - COLETADO CAIXA)</v>
      </c>
      <c r="D93" s="66"/>
      <c r="E93" s="66"/>
      <c r="F93" s="66"/>
      <c r="G93" s="16" t="str">
        <f>VLOOKUP(B93,IF(A93="COMPOSICAO",S!$A:$D,I!$A:$D),3,FALSE)</f>
        <v>H</v>
      </c>
      <c r="H93" s="26">
        <v>1</v>
      </c>
      <c r="I93" s="17">
        <f>IF(A93="COMPOSICAO",VLOOKUP("TOTAL - "&amp;B93,COMPOSICAO_AUX_2!$A:$J,10,FALSE),VLOOKUP(B93,I!$A:$D,4,FALSE))</f>
        <v>1.17</v>
      </c>
      <c r="J93" s="37">
        <f t="shared" si="4"/>
        <v>1.17</v>
      </c>
      <c r="K93" s="38"/>
    </row>
    <row r="94" spans="1:13" ht="30" customHeight="1" x14ac:dyDescent="0.25">
      <c r="A94" s="16" t="s">
        <v>507</v>
      </c>
      <c r="B94" s="16">
        <v>95371</v>
      </c>
      <c r="C94" s="66" t="str">
        <f>VLOOKUP(B94,IF(A94="COMPOSICAO",S!$A:$D,I!$A:$D),2,FALSE)</f>
        <v>CURSO DE CAPACITAÇÃO PARA PEDREIRO (ENCARGOS COMPLEMENTARES) - HORISTA</v>
      </c>
      <c r="D94" s="66"/>
      <c r="E94" s="66"/>
      <c r="F94" s="66"/>
      <c r="G94" s="16" t="str">
        <f>VLOOKUP(B94,IF(A94="COMPOSICAO",S!$A:$D,I!$A:$D),3,FALSE)</f>
        <v>H</v>
      </c>
      <c r="H94" s="26">
        <v>1</v>
      </c>
      <c r="I94" s="17">
        <f>IF(A94="COMPOSICAO",VLOOKUP("TOTAL - "&amp;B94,COMPOSICAO_AUX_2!$A:$J,10,FALSE),VLOOKUP(B94,I!$A:$D,4,FALSE))</f>
        <v>0.37</v>
      </c>
      <c r="J94" s="37">
        <f t="shared" si="4"/>
        <v>0.37</v>
      </c>
      <c r="K94" s="38"/>
    </row>
    <row r="95" spans="1:13" ht="15" customHeight="1" x14ac:dyDescent="0.25">
      <c r="A95" s="22" t="s">
        <v>738</v>
      </c>
      <c r="B95" s="23"/>
      <c r="C95" s="23"/>
      <c r="D95" s="23"/>
      <c r="E95" s="23"/>
      <c r="F95" s="23"/>
      <c r="G95" s="24"/>
      <c r="H95" s="25"/>
      <c r="I95" s="18"/>
      <c r="J95" s="37">
        <f>SUM(J86:K94)</f>
        <v>23.539999999999996</v>
      </c>
      <c r="K95" s="38"/>
    </row>
    <row r="96" spans="1:13" ht="15" customHeight="1" x14ac:dyDescent="0.25">
      <c r="A96" s="3"/>
      <c r="B96" s="3"/>
      <c r="C96" s="3"/>
      <c r="D96" s="3"/>
      <c r="E96" s="3"/>
      <c r="F96" s="3"/>
      <c r="G96" s="3"/>
      <c r="H96" s="3"/>
      <c r="I96" s="3"/>
      <c r="J96" s="3"/>
      <c r="K96" s="3"/>
    </row>
    <row r="97" spans="1:13" ht="15" customHeight="1" x14ac:dyDescent="0.25">
      <c r="A97" s="10" t="s">
        <v>502</v>
      </c>
      <c r="B97" s="10" t="s">
        <v>32</v>
      </c>
      <c r="C97" s="70" t="s">
        <v>8</v>
      </c>
      <c r="D97" s="71"/>
      <c r="E97" s="71"/>
      <c r="F97" s="71"/>
      <c r="G97" s="6" t="s">
        <v>33</v>
      </c>
      <c r="H97" s="6" t="s">
        <v>503</v>
      </c>
      <c r="I97" s="6" t="s">
        <v>504</v>
      </c>
      <c r="J97" s="44" t="s">
        <v>10</v>
      </c>
      <c r="K97" s="45"/>
    </row>
    <row r="98" spans="1:13" ht="60" customHeight="1" x14ac:dyDescent="0.25">
      <c r="A98" s="6" t="s">
        <v>731</v>
      </c>
      <c r="B98" s="6">
        <v>91277</v>
      </c>
      <c r="C98" s="76" t="str">
        <f>VLOOKUP(B98,S!$A:$D,2,FALSE)</f>
        <v>PLACA VIBRATÓRIA REVERSÍVEL COM MOTOR 4 TEMPOS A GASOLINA, FORÇA CENTRÍFUGA DE 25 KN (2500 KGF), POTÊNCIA 5,5 CV - CHP DIURNO. AF_08/2015</v>
      </c>
      <c r="D98" s="76"/>
      <c r="E98" s="76"/>
      <c r="F98" s="77"/>
      <c r="G98" s="6" t="str">
        <f>VLOOKUP(B98,S!$A:$D,3,FALSE)</f>
        <v>CHP</v>
      </c>
      <c r="H98" s="20"/>
      <c r="I98" s="20">
        <f>J103</f>
        <v>8.89</v>
      </c>
      <c r="J98" s="64"/>
      <c r="K98" s="65"/>
      <c r="L98" s="20">
        <f>VLOOKUP(B98,S!$A:$D,4,FALSE)</f>
        <v>8.89</v>
      </c>
      <c r="M98" s="6" t="str">
        <f>IF(ROUND((L98-I98),2)=0,"OK, confere com a tabela.",IF(ROUND((L98-I98),2)&lt;0,"ACIMA ("&amp;TEXT(ROUND(I98*100/L98,4),"0,0000")&amp;" %) da tabela.","ABAIXO ("&amp;TEXT(ROUND(I98*100/L98,4),"0,0000")&amp;" %) da tabela."))</f>
        <v>OK, confere com a tabela.</v>
      </c>
    </row>
    <row r="99" spans="1:13" ht="60" customHeight="1" x14ac:dyDescent="0.25">
      <c r="A99" s="16" t="s">
        <v>507</v>
      </c>
      <c r="B99" s="16">
        <v>91273</v>
      </c>
      <c r="C99" s="66" t="str">
        <f>VLOOKUP(B99,IF(A99="COMPOSICAO",S!$A:$D,I!$A:$D),2,FALSE)</f>
        <v>PLACA VIBRATÓRIA REVERSÍVEL COM MOTOR 4 TEMPOS A GASOLINA, FORÇA CENTRÍFUGA DE 25 KN (2500 KGF), POTÊNCIA 5,5 CV - DEPRECIAÇÃO. AF_08/2015</v>
      </c>
      <c r="D99" s="66"/>
      <c r="E99" s="66"/>
      <c r="F99" s="66"/>
      <c r="G99" s="16" t="str">
        <f>VLOOKUP(B99,IF(A99="COMPOSICAO",S!$A:$D,I!$A:$D),3,FALSE)</f>
        <v>H</v>
      </c>
      <c r="H99" s="26">
        <v>1</v>
      </c>
      <c r="I99" s="17">
        <f>IF(A99="COMPOSICAO",VLOOKUP("TOTAL - "&amp;B99,COMPOSICAO_AUX_2!$A:$J,10,FALSE),VLOOKUP(B99,I!$A:$D,4,FALSE))</f>
        <v>0.51</v>
      </c>
      <c r="J99" s="37">
        <f>TRUNC(H99*I99,2)</f>
        <v>0.51</v>
      </c>
      <c r="K99" s="38"/>
    </row>
    <row r="100" spans="1:13" ht="60" customHeight="1" x14ac:dyDescent="0.25">
      <c r="A100" s="16" t="s">
        <v>507</v>
      </c>
      <c r="B100" s="16">
        <v>91274</v>
      </c>
      <c r="C100" s="66" t="str">
        <f>VLOOKUP(B100,IF(A100="COMPOSICAO",S!$A:$D,I!$A:$D),2,FALSE)</f>
        <v>PLACA VIBRATÓRIA REVERSÍVEL COM MOTOR 4 TEMPOS A GASOLINA, FORÇA CENTRÍFUGA DE 25 KN (2500 KGF), POTÊNCIA 5,5 CV - JUROS. AF_08/2015</v>
      </c>
      <c r="D100" s="66"/>
      <c r="E100" s="66"/>
      <c r="F100" s="66"/>
      <c r="G100" s="16" t="str">
        <f>VLOOKUP(B100,IF(A100="COMPOSICAO",S!$A:$D,I!$A:$D),3,FALSE)</f>
        <v>H</v>
      </c>
      <c r="H100" s="26">
        <v>1</v>
      </c>
      <c r="I100" s="17">
        <f>IF(A100="COMPOSICAO",VLOOKUP("TOTAL - "&amp;B100,COMPOSICAO_AUX_2!$A:$J,10,FALSE),VLOOKUP(B100,I!$A:$D,4,FALSE))</f>
        <v>7.0000000000000007E-2</v>
      </c>
      <c r="J100" s="37">
        <f>TRUNC(H100*I100,2)</f>
        <v>7.0000000000000007E-2</v>
      </c>
      <c r="K100" s="38"/>
    </row>
    <row r="101" spans="1:13" ht="60" customHeight="1" x14ac:dyDescent="0.25">
      <c r="A101" s="16" t="s">
        <v>507</v>
      </c>
      <c r="B101" s="16">
        <v>91275</v>
      </c>
      <c r="C101" s="66" t="str">
        <f>VLOOKUP(B101,IF(A101="COMPOSICAO",S!$A:$D,I!$A:$D),2,FALSE)</f>
        <v>PLACA VIBRATÓRIA REVERSÍVEL COM MOTOR 4 TEMPOS A GASOLINA, FORÇA CENTRÍFUGA DE 25 KN (2500 KGF), POTÊNCIA 5,5 CV - MANUTENÇÃO. AF_08/2015</v>
      </c>
      <c r="D101" s="66"/>
      <c r="E101" s="66"/>
      <c r="F101" s="66"/>
      <c r="G101" s="16" t="str">
        <f>VLOOKUP(B101,IF(A101="COMPOSICAO",S!$A:$D,I!$A:$D),3,FALSE)</f>
        <v>H</v>
      </c>
      <c r="H101" s="26">
        <v>1</v>
      </c>
      <c r="I101" s="17">
        <f>IF(A101="COMPOSICAO",VLOOKUP("TOTAL - "&amp;B101,COMPOSICAO_AUX_2!$A:$J,10,FALSE),VLOOKUP(B101,I!$A:$D,4,FALSE))</f>
        <v>0.64</v>
      </c>
      <c r="J101" s="37">
        <f>TRUNC(H101*I101,2)</f>
        <v>0.64</v>
      </c>
      <c r="K101" s="38"/>
    </row>
    <row r="102" spans="1:13" ht="60" customHeight="1" x14ac:dyDescent="0.25">
      <c r="A102" s="16" t="s">
        <v>507</v>
      </c>
      <c r="B102" s="16">
        <v>91276</v>
      </c>
      <c r="C102" s="66" t="str">
        <f>VLOOKUP(B102,IF(A102="COMPOSICAO",S!$A:$D,I!$A:$D),2,FALSE)</f>
        <v>PLACA VIBRATÓRIA REVERSÍVEL COM MOTOR 4 TEMPOS A GASOLINA, FORÇA CENTRÍFUGA DE 25 KN (2500 KGF), POTÊNCIA 5,5 CV - MATERIAIS NA OPERAÇÃO. AF_08/2015</v>
      </c>
      <c r="D102" s="66"/>
      <c r="E102" s="66"/>
      <c r="F102" s="66"/>
      <c r="G102" s="16" t="str">
        <f>VLOOKUP(B102,IF(A102="COMPOSICAO",S!$A:$D,I!$A:$D),3,FALSE)</f>
        <v>H</v>
      </c>
      <c r="H102" s="26">
        <v>1</v>
      </c>
      <c r="I102" s="17">
        <f>IF(A102="COMPOSICAO",VLOOKUP("TOTAL - "&amp;B102,COMPOSICAO_AUX_2!$A:$J,10,FALSE),VLOOKUP(B102,I!$A:$D,4,FALSE))</f>
        <v>7.67</v>
      </c>
      <c r="J102" s="37">
        <f>TRUNC(H102*I102,2)</f>
        <v>7.67</v>
      </c>
      <c r="K102" s="38"/>
    </row>
    <row r="103" spans="1:13" ht="15" customHeight="1" x14ac:dyDescent="0.25">
      <c r="A103" s="22" t="s">
        <v>739</v>
      </c>
      <c r="B103" s="23"/>
      <c r="C103" s="23"/>
      <c r="D103" s="23"/>
      <c r="E103" s="23"/>
      <c r="F103" s="23"/>
      <c r="G103" s="24"/>
      <c r="H103" s="25"/>
      <c r="I103" s="18"/>
      <c r="J103" s="37">
        <f>SUM(J98:K102)</f>
        <v>8.89</v>
      </c>
      <c r="K103" s="38"/>
    </row>
    <row r="104" spans="1:13" ht="15" customHeight="1" x14ac:dyDescent="0.25">
      <c r="A104" s="3"/>
      <c r="B104" s="3"/>
      <c r="C104" s="3"/>
      <c r="D104" s="3"/>
      <c r="E104" s="3"/>
      <c r="F104" s="3"/>
      <c r="G104" s="3"/>
      <c r="H104" s="3"/>
      <c r="I104" s="3"/>
      <c r="J104" s="3"/>
      <c r="K104" s="3"/>
    </row>
    <row r="105" spans="1:13" ht="15" customHeight="1" x14ac:dyDescent="0.25">
      <c r="A105" s="10" t="s">
        <v>502</v>
      </c>
      <c r="B105" s="10" t="s">
        <v>32</v>
      </c>
      <c r="C105" s="70" t="s">
        <v>8</v>
      </c>
      <c r="D105" s="71"/>
      <c r="E105" s="71"/>
      <c r="F105" s="71"/>
      <c r="G105" s="6" t="s">
        <v>33</v>
      </c>
      <c r="H105" s="6" t="s">
        <v>503</v>
      </c>
      <c r="I105" s="6" t="s">
        <v>504</v>
      </c>
      <c r="J105" s="44" t="s">
        <v>10</v>
      </c>
      <c r="K105" s="45"/>
    </row>
    <row r="106" spans="1:13" ht="60" customHeight="1" x14ac:dyDescent="0.25">
      <c r="A106" s="6" t="s">
        <v>731</v>
      </c>
      <c r="B106" s="6">
        <v>91278</v>
      </c>
      <c r="C106" s="76" t="str">
        <f>VLOOKUP(B106,S!$A:$D,2,FALSE)</f>
        <v>PLACA VIBRATÓRIA REVERSÍVEL COM MOTOR 4 TEMPOS A GASOLINA, FORÇA CENTRÍFUGA DE 25 KN (2500 KGF), POTÊNCIA 5,5 CV - CHI DIURNO. AF_08/2015</v>
      </c>
      <c r="D106" s="76"/>
      <c r="E106" s="76"/>
      <c r="F106" s="77"/>
      <c r="G106" s="6" t="str">
        <f>VLOOKUP(B106,S!$A:$D,3,FALSE)</f>
        <v>CHI</v>
      </c>
      <c r="H106" s="20"/>
      <c r="I106" s="20">
        <f>J109</f>
        <v>0.58000000000000007</v>
      </c>
      <c r="J106" s="64"/>
      <c r="K106" s="65"/>
      <c r="L106" s="20">
        <f>VLOOKUP(B106,S!$A:$D,4,FALSE)</f>
        <v>0.57999999999999996</v>
      </c>
      <c r="M106" s="6" t="str">
        <f>IF(ROUND((L106-I106),2)=0,"OK, confere com a tabela.",IF(ROUND((L106-I106),2)&lt;0,"ACIMA ("&amp;TEXT(ROUND(I106*100/L106,4),"0,0000")&amp;" %) da tabela.","ABAIXO ("&amp;TEXT(ROUND(I106*100/L106,4),"0,0000")&amp;" %) da tabela."))</f>
        <v>OK, confere com a tabela.</v>
      </c>
    </row>
    <row r="107" spans="1:13" ht="60" customHeight="1" x14ac:dyDescent="0.25">
      <c r="A107" s="16" t="s">
        <v>507</v>
      </c>
      <c r="B107" s="16">
        <v>91273</v>
      </c>
      <c r="C107" s="66" t="str">
        <f>VLOOKUP(B107,IF(A107="COMPOSICAO",S!$A:$D,I!$A:$D),2,FALSE)</f>
        <v>PLACA VIBRATÓRIA REVERSÍVEL COM MOTOR 4 TEMPOS A GASOLINA, FORÇA CENTRÍFUGA DE 25 KN (2500 KGF), POTÊNCIA 5,5 CV - DEPRECIAÇÃO. AF_08/2015</v>
      </c>
      <c r="D107" s="66"/>
      <c r="E107" s="66"/>
      <c r="F107" s="66"/>
      <c r="G107" s="16" t="str">
        <f>VLOOKUP(B107,IF(A107="COMPOSICAO",S!$A:$D,I!$A:$D),3,FALSE)</f>
        <v>H</v>
      </c>
      <c r="H107" s="26">
        <v>1</v>
      </c>
      <c r="I107" s="17">
        <f>IF(A107="COMPOSICAO",VLOOKUP("TOTAL - "&amp;B107,COMPOSICAO_AUX_2!$A:$J,10,FALSE),VLOOKUP(B107,I!$A:$D,4,FALSE))</f>
        <v>0.51</v>
      </c>
      <c r="J107" s="37">
        <f>TRUNC(H107*I107,2)</f>
        <v>0.51</v>
      </c>
      <c r="K107" s="38"/>
    </row>
    <row r="108" spans="1:13" ht="60" customHeight="1" x14ac:dyDescent="0.25">
      <c r="A108" s="16" t="s">
        <v>507</v>
      </c>
      <c r="B108" s="16">
        <v>91274</v>
      </c>
      <c r="C108" s="66" t="str">
        <f>VLOOKUP(B108,IF(A108="COMPOSICAO",S!$A:$D,I!$A:$D),2,FALSE)</f>
        <v>PLACA VIBRATÓRIA REVERSÍVEL COM MOTOR 4 TEMPOS A GASOLINA, FORÇA CENTRÍFUGA DE 25 KN (2500 KGF), POTÊNCIA 5,5 CV - JUROS. AF_08/2015</v>
      </c>
      <c r="D108" s="66"/>
      <c r="E108" s="66"/>
      <c r="F108" s="66"/>
      <c r="G108" s="16" t="str">
        <f>VLOOKUP(B108,IF(A108="COMPOSICAO",S!$A:$D,I!$A:$D),3,FALSE)</f>
        <v>H</v>
      </c>
      <c r="H108" s="26">
        <v>1</v>
      </c>
      <c r="I108" s="17">
        <f>IF(A108="COMPOSICAO",VLOOKUP("TOTAL - "&amp;B108,COMPOSICAO_AUX_2!$A:$J,10,FALSE),VLOOKUP(B108,I!$A:$D,4,FALSE))</f>
        <v>7.0000000000000007E-2</v>
      </c>
      <c r="J108" s="37">
        <f>TRUNC(H108*I108,2)</f>
        <v>7.0000000000000007E-2</v>
      </c>
      <c r="K108" s="38"/>
    </row>
    <row r="109" spans="1:13" ht="15" customHeight="1" x14ac:dyDescent="0.25">
      <c r="A109" s="22" t="s">
        <v>740</v>
      </c>
      <c r="B109" s="23"/>
      <c r="C109" s="23"/>
      <c r="D109" s="23"/>
      <c r="E109" s="23"/>
      <c r="F109" s="23"/>
      <c r="G109" s="24"/>
      <c r="H109" s="25"/>
      <c r="I109" s="18"/>
      <c r="J109" s="37">
        <f>SUM(J106:K108)</f>
        <v>0.58000000000000007</v>
      </c>
      <c r="K109" s="38"/>
    </row>
    <row r="110" spans="1:13" ht="15" customHeight="1" x14ac:dyDescent="0.25">
      <c r="A110" s="3"/>
      <c r="B110" s="3"/>
      <c r="C110" s="3"/>
      <c r="D110" s="3"/>
      <c r="E110" s="3"/>
      <c r="F110" s="3"/>
      <c r="G110" s="3"/>
      <c r="H110" s="3"/>
      <c r="I110" s="3"/>
      <c r="J110" s="3"/>
      <c r="K110" s="3"/>
    </row>
    <row r="111" spans="1:13" ht="15" customHeight="1" x14ac:dyDescent="0.25">
      <c r="A111" s="10" t="s">
        <v>502</v>
      </c>
      <c r="B111" s="10" t="s">
        <v>32</v>
      </c>
      <c r="C111" s="70" t="s">
        <v>8</v>
      </c>
      <c r="D111" s="71"/>
      <c r="E111" s="71"/>
      <c r="F111" s="71"/>
      <c r="G111" s="6" t="s">
        <v>33</v>
      </c>
      <c r="H111" s="6" t="s">
        <v>503</v>
      </c>
      <c r="I111" s="6" t="s">
        <v>504</v>
      </c>
      <c r="J111" s="44" t="s">
        <v>10</v>
      </c>
      <c r="K111" s="45"/>
    </row>
    <row r="112" spans="1:13" ht="45" customHeight="1" x14ac:dyDescent="0.25">
      <c r="A112" s="6" t="s">
        <v>731</v>
      </c>
      <c r="B112" s="6">
        <v>90586</v>
      </c>
      <c r="C112" s="76" t="str">
        <f>VLOOKUP(B112,S!$A:$D,2,FALSE)</f>
        <v>VIBRADOR DE IMERSÃO, DIÂMETRO DE PONTEIRA 45MM, MOTOR ELÉTRICO TRIFÁSICO POTÊNCIA DE 2 CV - CHP DIURNO. AF_06/2015</v>
      </c>
      <c r="D112" s="76"/>
      <c r="E112" s="76"/>
      <c r="F112" s="77"/>
      <c r="G112" s="6" t="str">
        <f>VLOOKUP(B112,S!$A:$D,3,FALSE)</f>
        <v>CHP</v>
      </c>
      <c r="H112" s="20"/>
      <c r="I112" s="20">
        <f>J117</f>
        <v>1.26</v>
      </c>
      <c r="J112" s="64"/>
      <c r="K112" s="65"/>
      <c r="L112" s="20">
        <f>VLOOKUP(B112,S!$A:$D,4,FALSE)</f>
        <v>1.26</v>
      </c>
      <c r="M112" s="6" t="str">
        <f>IF(ROUND((L112-I112),2)=0,"OK, confere com a tabela.",IF(ROUND((L112-I112),2)&lt;0,"ACIMA ("&amp;TEXT(ROUND(I112*100/L112,4),"0,0000")&amp;" %) da tabela.","ABAIXO ("&amp;TEXT(ROUND(I112*100/L112,4),"0,0000")&amp;" %) da tabela."))</f>
        <v>OK, confere com a tabela.</v>
      </c>
    </row>
    <row r="113" spans="1:13" ht="45" customHeight="1" x14ac:dyDescent="0.25">
      <c r="A113" s="16" t="s">
        <v>507</v>
      </c>
      <c r="B113" s="16">
        <v>90582</v>
      </c>
      <c r="C113" s="66" t="str">
        <f>VLOOKUP(B113,IF(A113="COMPOSICAO",S!$A:$D,I!$A:$D),2,FALSE)</f>
        <v>VIBRADOR DE IMERSÃO, DIÂMETRO DE PONTEIRA 45MM, MOTOR ELÉTRICO TRIFÁSICO POTÊNCIA DE 2 CV - DEPRECIAÇÃO. AF_06/2015</v>
      </c>
      <c r="D113" s="66"/>
      <c r="E113" s="66"/>
      <c r="F113" s="66"/>
      <c r="G113" s="16" t="str">
        <f>VLOOKUP(B113,IF(A113="COMPOSICAO",S!$A:$D,I!$A:$D),3,FALSE)</f>
        <v>H</v>
      </c>
      <c r="H113" s="26">
        <v>1</v>
      </c>
      <c r="I113" s="17">
        <f>IF(A113="COMPOSICAO",VLOOKUP("TOTAL - "&amp;B113,COMPOSICAO_AUX_2!$A:$J,10,FALSE),VLOOKUP(B113,I!$A:$D,4,FALSE))</f>
        <v>0.44</v>
      </c>
      <c r="J113" s="37">
        <f>TRUNC(H113*I113,2)</f>
        <v>0.44</v>
      </c>
      <c r="K113" s="38"/>
    </row>
    <row r="114" spans="1:13" ht="45" customHeight="1" x14ac:dyDescent="0.25">
      <c r="A114" s="16" t="s">
        <v>507</v>
      </c>
      <c r="B114" s="16">
        <v>90583</v>
      </c>
      <c r="C114" s="66" t="str">
        <f>VLOOKUP(B114,IF(A114="COMPOSICAO",S!$A:$D,I!$A:$D),2,FALSE)</f>
        <v>VIBRADOR DE IMERSÃO, DIÂMETRO DE PONTEIRA 45MM, MOTOR ELÉTRICO TRIFÁSICO POTÊNCIA DE 2 CV - JUROS. AF_06/2015</v>
      </c>
      <c r="D114" s="66"/>
      <c r="E114" s="66"/>
      <c r="F114" s="66"/>
      <c r="G114" s="16" t="str">
        <f>VLOOKUP(B114,IF(A114="COMPOSICAO",S!$A:$D,I!$A:$D),3,FALSE)</f>
        <v>H</v>
      </c>
      <c r="H114" s="26">
        <v>1</v>
      </c>
      <c r="I114" s="17">
        <f>IF(A114="COMPOSICAO",VLOOKUP("TOTAL - "&amp;B114,COMPOSICAO_AUX_2!$A:$J,10,FALSE),VLOOKUP(B114,I!$A:$D,4,FALSE))</f>
        <v>0.05</v>
      </c>
      <c r="J114" s="37">
        <f>TRUNC(H114*I114,2)</f>
        <v>0.05</v>
      </c>
      <c r="K114" s="38"/>
    </row>
    <row r="115" spans="1:13" ht="45" customHeight="1" x14ac:dyDescent="0.25">
      <c r="A115" s="16" t="s">
        <v>507</v>
      </c>
      <c r="B115" s="16">
        <v>90584</v>
      </c>
      <c r="C115" s="66" t="str">
        <f>VLOOKUP(B115,IF(A115="COMPOSICAO",S!$A:$D,I!$A:$D),2,FALSE)</f>
        <v>VIBRADOR DE IMERSÃO, DIÂMETRO DE PONTEIRA 45MM, MOTOR ELÉTRICO TRIFÁSICO POTÊNCIA DE 2 CV - MANUTENÇÃO. AF_06/2015</v>
      </c>
      <c r="D115" s="66"/>
      <c r="E115" s="66"/>
      <c r="F115" s="66"/>
      <c r="G115" s="16" t="str">
        <f>VLOOKUP(B115,IF(A115="COMPOSICAO",S!$A:$D,I!$A:$D),3,FALSE)</f>
        <v>H</v>
      </c>
      <c r="H115" s="26">
        <v>1</v>
      </c>
      <c r="I115" s="17">
        <f>IF(A115="COMPOSICAO",VLOOKUP("TOTAL - "&amp;B115,COMPOSICAO_AUX_2!$A:$J,10,FALSE),VLOOKUP(B115,I!$A:$D,4,FALSE))</f>
        <v>0.34</v>
      </c>
      <c r="J115" s="37">
        <f>TRUNC(H115*I115,2)</f>
        <v>0.34</v>
      </c>
      <c r="K115" s="38"/>
    </row>
    <row r="116" spans="1:13" ht="45" customHeight="1" x14ac:dyDescent="0.25">
      <c r="A116" s="16" t="s">
        <v>507</v>
      </c>
      <c r="B116" s="16">
        <v>90585</v>
      </c>
      <c r="C116" s="66" t="str">
        <f>VLOOKUP(B116,IF(A116="COMPOSICAO",S!$A:$D,I!$A:$D),2,FALSE)</f>
        <v>VIBRADOR DE IMERSÃO, DIÂMETRO DE PONTEIRA 45MM, MOTOR ELÉTRICO TRIFÁSICO POTÊNCIA DE 2 CV - MATERIAIS NA OPERAÇÃO. AF_06/2015</v>
      </c>
      <c r="D116" s="66"/>
      <c r="E116" s="66"/>
      <c r="F116" s="66"/>
      <c r="G116" s="16" t="str">
        <f>VLOOKUP(B116,IF(A116="COMPOSICAO",S!$A:$D,I!$A:$D),3,FALSE)</f>
        <v>H</v>
      </c>
      <c r="H116" s="26">
        <v>1</v>
      </c>
      <c r="I116" s="17">
        <f>IF(A116="COMPOSICAO",VLOOKUP("TOTAL - "&amp;B116,COMPOSICAO_AUX_2!$A:$J,10,FALSE),VLOOKUP(B116,I!$A:$D,4,FALSE))</f>
        <v>0.43</v>
      </c>
      <c r="J116" s="37">
        <f>TRUNC(H116*I116,2)</f>
        <v>0.43</v>
      </c>
      <c r="K116" s="38"/>
    </row>
    <row r="117" spans="1:13" ht="15" customHeight="1" x14ac:dyDescent="0.25">
      <c r="A117" s="22" t="s">
        <v>741</v>
      </c>
      <c r="B117" s="23"/>
      <c r="C117" s="23"/>
      <c r="D117" s="23"/>
      <c r="E117" s="23"/>
      <c r="F117" s="23"/>
      <c r="G117" s="24"/>
      <c r="H117" s="25"/>
      <c r="I117" s="18"/>
      <c r="J117" s="37">
        <f>SUM(J112:K116)</f>
        <v>1.26</v>
      </c>
      <c r="K117" s="38"/>
    </row>
    <row r="118" spans="1:13" ht="15" customHeight="1" x14ac:dyDescent="0.25">
      <c r="A118" s="3"/>
      <c r="B118" s="3"/>
      <c r="C118" s="3"/>
      <c r="D118" s="3"/>
      <c r="E118" s="3"/>
      <c r="F118" s="3"/>
      <c r="G118" s="3"/>
      <c r="H118" s="3"/>
      <c r="I118" s="3"/>
      <c r="J118" s="3"/>
      <c r="K118" s="3"/>
    </row>
    <row r="119" spans="1:13" ht="15" customHeight="1" x14ac:dyDescent="0.25">
      <c r="A119" s="10" t="s">
        <v>502</v>
      </c>
      <c r="B119" s="10" t="s">
        <v>32</v>
      </c>
      <c r="C119" s="70" t="s">
        <v>8</v>
      </c>
      <c r="D119" s="71"/>
      <c r="E119" s="71"/>
      <c r="F119" s="71"/>
      <c r="G119" s="6" t="s">
        <v>33</v>
      </c>
      <c r="H119" s="6" t="s">
        <v>503</v>
      </c>
      <c r="I119" s="6" t="s">
        <v>504</v>
      </c>
      <c r="J119" s="44" t="s">
        <v>10</v>
      </c>
      <c r="K119" s="45"/>
    </row>
    <row r="120" spans="1:13" ht="45" customHeight="1" x14ac:dyDescent="0.25">
      <c r="A120" s="6" t="s">
        <v>731</v>
      </c>
      <c r="B120" s="6">
        <v>90587</v>
      </c>
      <c r="C120" s="76" t="str">
        <f>VLOOKUP(B120,S!$A:$D,2,FALSE)</f>
        <v>VIBRADOR DE IMERSÃO, DIÂMETRO DE PONTEIRA 45MM, MOTOR ELÉTRICO TRIFÁSICO POTÊNCIA DE 2 CV - CHI DIURNO. AF_06/2015</v>
      </c>
      <c r="D120" s="76"/>
      <c r="E120" s="76"/>
      <c r="F120" s="77"/>
      <c r="G120" s="6" t="str">
        <f>VLOOKUP(B120,S!$A:$D,3,FALSE)</f>
        <v>CHI</v>
      </c>
      <c r="H120" s="20"/>
      <c r="I120" s="20">
        <f>J123</f>
        <v>0.49</v>
      </c>
      <c r="J120" s="64"/>
      <c r="K120" s="65"/>
      <c r="L120" s="20">
        <f>VLOOKUP(B120,S!$A:$D,4,FALSE)</f>
        <v>0.49</v>
      </c>
      <c r="M120" s="6" t="str">
        <f>IF(ROUND((L120-I120),2)=0,"OK, confere com a tabela.",IF(ROUND((L120-I120),2)&lt;0,"ACIMA ("&amp;TEXT(ROUND(I120*100/L120,4),"0,0000")&amp;" %) da tabela.","ABAIXO ("&amp;TEXT(ROUND(I120*100/L120,4),"0,0000")&amp;" %) da tabela."))</f>
        <v>OK, confere com a tabela.</v>
      </c>
    </row>
    <row r="121" spans="1:13" ht="45" customHeight="1" x14ac:dyDescent="0.25">
      <c r="A121" s="16" t="s">
        <v>507</v>
      </c>
      <c r="B121" s="16">
        <v>90582</v>
      </c>
      <c r="C121" s="66" t="str">
        <f>VLOOKUP(B121,IF(A121="COMPOSICAO",S!$A:$D,I!$A:$D),2,FALSE)</f>
        <v>VIBRADOR DE IMERSÃO, DIÂMETRO DE PONTEIRA 45MM, MOTOR ELÉTRICO TRIFÁSICO POTÊNCIA DE 2 CV - DEPRECIAÇÃO. AF_06/2015</v>
      </c>
      <c r="D121" s="66"/>
      <c r="E121" s="66"/>
      <c r="F121" s="66"/>
      <c r="G121" s="16" t="str">
        <f>VLOOKUP(B121,IF(A121="COMPOSICAO",S!$A:$D,I!$A:$D),3,FALSE)</f>
        <v>H</v>
      </c>
      <c r="H121" s="26">
        <v>1</v>
      </c>
      <c r="I121" s="17">
        <f>IF(A121="COMPOSICAO",VLOOKUP("TOTAL - "&amp;B121,COMPOSICAO_AUX_2!$A:$J,10,FALSE),VLOOKUP(B121,I!$A:$D,4,FALSE))</f>
        <v>0.44</v>
      </c>
      <c r="J121" s="37">
        <f>TRUNC(H121*I121,2)</f>
        <v>0.44</v>
      </c>
      <c r="K121" s="38"/>
    </row>
    <row r="122" spans="1:13" ht="45" customHeight="1" x14ac:dyDescent="0.25">
      <c r="A122" s="16" t="s">
        <v>507</v>
      </c>
      <c r="B122" s="16">
        <v>90583</v>
      </c>
      <c r="C122" s="66" t="str">
        <f>VLOOKUP(B122,IF(A122="COMPOSICAO",S!$A:$D,I!$A:$D),2,FALSE)</f>
        <v>VIBRADOR DE IMERSÃO, DIÂMETRO DE PONTEIRA 45MM, MOTOR ELÉTRICO TRIFÁSICO POTÊNCIA DE 2 CV - JUROS. AF_06/2015</v>
      </c>
      <c r="D122" s="66"/>
      <c r="E122" s="66"/>
      <c r="F122" s="66"/>
      <c r="G122" s="16" t="str">
        <f>VLOOKUP(B122,IF(A122="COMPOSICAO",S!$A:$D,I!$A:$D),3,FALSE)</f>
        <v>H</v>
      </c>
      <c r="H122" s="26">
        <v>1</v>
      </c>
      <c r="I122" s="17">
        <f>IF(A122="COMPOSICAO",VLOOKUP("TOTAL - "&amp;B122,COMPOSICAO_AUX_2!$A:$J,10,FALSE),VLOOKUP(B122,I!$A:$D,4,FALSE))</f>
        <v>0.05</v>
      </c>
      <c r="J122" s="37">
        <f>TRUNC(H122*I122,2)</f>
        <v>0.05</v>
      </c>
      <c r="K122" s="38"/>
    </row>
    <row r="123" spans="1:13" ht="15" customHeight="1" x14ac:dyDescent="0.25">
      <c r="A123" s="22" t="s">
        <v>742</v>
      </c>
      <c r="B123" s="23"/>
      <c r="C123" s="23"/>
      <c r="D123" s="23"/>
      <c r="E123" s="23"/>
      <c r="F123" s="23"/>
      <c r="G123" s="24"/>
      <c r="H123" s="25"/>
      <c r="I123" s="18"/>
      <c r="J123" s="37">
        <f>SUM(J120:K122)</f>
        <v>0.49</v>
      </c>
      <c r="K123" s="38"/>
    </row>
    <row r="124" spans="1:13" ht="15" customHeight="1" x14ac:dyDescent="0.25">
      <c r="A124" s="3"/>
      <c r="B124" s="3"/>
      <c r="C124" s="3"/>
      <c r="D124" s="3"/>
      <c r="E124" s="3"/>
      <c r="F124" s="3"/>
      <c r="G124" s="3"/>
      <c r="H124" s="3"/>
      <c r="I124" s="3"/>
      <c r="J124" s="3"/>
      <c r="K124" s="3"/>
    </row>
    <row r="125" spans="1:13" ht="15" customHeight="1" x14ac:dyDescent="0.25">
      <c r="A125" s="10" t="s">
        <v>502</v>
      </c>
      <c r="B125" s="10" t="s">
        <v>32</v>
      </c>
      <c r="C125" s="70" t="s">
        <v>8</v>
      </c>
      <c r="D125" s="71"/>
      <c r="E125" s="71"/>
      <c r="F125" s="71"/>
      <c r="G125" s="6" t="s">
        <v>33</v>
      </c>
      <c r="H125" s="6" t="s">
        <v>503</v>
      </c>
      <c r="I125" s="6" t="s">
        <v>504</v>
      </c>
      <c r="J125" s="44" t="s">
        <v>10</v>
      </c>
      <c r="K125" s="45"/>
    </row>
    <row r="126" spans="1:13" ht="45" customHeight="1" x14ac:dyDescent="0.25">
      <c r="A126" s="6" t="s">
        <v>728</v>
      </c>
      <c r="B126" s="6">
        <v>87298</v>
      </c>
      <c r="C126" s="76" t="str">
        <f>VLOOKUP(B126,S!$A:$D,2,FALSE)</f>
        <v>ARGAMASSA TRAÇO 1:3 (EM VOLUME DE CIMENTO E AREIA MÉDIA ÚMIDA) PARA CONTRAPISO, PREPARO MECÂNICO COM BETONEIRA 400 L. AF_08/2019</v>
      </c>
      <c r="D126" s="76"/>
      <c r="E126" s="76"/>
      <c r="F126" s="77"/>
      <c r="G126" s="6" t="str">
        <f>VLOOKUP(B126,S!$A:$D,3,FALSE)</f>
        <v>M3</v>
      </c>
      <c r="H126" s="20"/>
      <c r="I126" s="20">
        <f>J132</f>
        <v>638.03</v>
      </c>
      <c r="J126" s="64"/>
      <c r="K126" s="65"/>
      <c r="L126" s="20">
        <f>VLOOKUP(B126,S!$A:$D,4,FALSE)</f>
        <v>638.03</v>
      </c>
      <c r="M126" s="6" t="str">
        <f>IF(ROUND((L126-I126),2)=0,"OK, confere com a tabela.",IF(ROUND((L126-I126),2)&lt;0,"ACIMA ("&amp;TEXT(ROUND(I126*100/L126,4),"0,0000")&amp;" %) da tabela.","ABAIXO ("&amp;TEXT(ROUND(I126*100/L126,4),"0,0000")&amp;" %) da tabela."))</f>
        <v>OK, confere com a tabela.</v>
      </c>
    </row>
    <row r="127" spans="1:13" ht="30" customHeight="1" x14ac:dyDescent="0.25">
      <c r="A127" s="16" t="s">
        <v>506</v>
      </c>
      <c r="B127" s="16">
        <v>370</v>
      </c>
      <c r="C127" s="66" t="str">
        <f>VLOOKUP(B127,IF(A127="COMPOSICAO",S!$A:$D,I!$A:$D),2,FALSE)</f>
        <v>AREIA MEDIA - POSTO JAZIDA/FORNECEDOR (RETIRADO NA JAZIDA, SEM TRANSPORTE)</v>
      </c>
      <c r="D127" s="66"/>
      <c r="E127" s="66"/>
      <c r="F127" s="66"/>
      <c r="G127" s="16" t="str">
        <f>VLOOKUP(B127,IF(A127="COMPOSICAO",S!$A:$D,I!$A:$D),3,FALSE)</f>
        <v>M3</v>
      </c>
      <c r="H127" s="26">
        <v>1.27</v>
      </c>
      <c r="I127" s="17">
        <f>IF(A127="COMPOSICAO",VLOOKUP("TOTAL - "&amp;B127,COMPOSICAO_AUX_2!$A:$J,10,FALSE),VLOOKUP(B127,I!$A:$D,4,FALSE))</f>
        <v>95</v>
      </c>
      <c r="J127" s="37">
        <f>TRUNC(H127*I127,2)</f>
        <v>120.65</v>
      </c>
      <c r="K127" s="38"/>
    </row>
    <row r="128" spans="1:13" ht="15" customHeight="1" x14ac:dyDescent="0.25">
      <c r="A128" s="16" t="s">
        <v>506</v>
      </c>
      <c r="B128" s="16">
        <v>1379</v>
      </c>
      <c r="C128" s="66" t="str">
        <f>VLOOKUP(B128,IF(A128="COMPOSICAO",S!$A:$D,I!$A:$D),2,FALSE)</f>
        <v>CIMENTO PORTLAND COMPOSTO CP II-32</v>
      </c>
      <c r="D128" s="66"/>
      <c r="E128" s="66"/>
      <c r="F128" s="66"/>
      <c r="G128" s="16" t="str">
        <f>VLOOKUP(B128,IF(A128="COMPOSICAO",S!$A:$D,I!$A:$D),3,FALSE)</f>
        <v>KG</v>
      </c>
      <c r="H128" s="26">
        <v>573.61</v>
      </c>
      <c r="I128" s="17">
        <f>IF(A128="COMPOSICAO",VLOOKUP("TOTAL - "&amp;B128,COMPOSICAO_AUX_2!$A:$J,10,FALSE),VLOOKUP(B128,I!$A:$D,4,FALSE))</f>
        <v>0.7</v>
      </c>
      <c r="J128" s="37">
        <f>TRUNC(H128*I128,2)</f>
        <v>401.52</v>
      </c>
      <c r="K128" s="38"/>
    </row>
    <row r="129" spans="1:13" ht="30" customHeight="1" x14ac:dyDescent="0.25">
      <c r="A129" s="16" t="s">
        <v>507</v>
      </c>
      <c r="B129" s="16">
        <v>88377</v>
      </c>
      <c r="C129" s="66" t="str">
        <f>VLOOKUP(B129,IF(A129="COMPOSICAO",S!$A:$D,I!$A:$D),2,FALSE)</f>
        <v>OPERADOR DE BETONEIRA ESTACIONÁRIA/MISTURADOR COM ENCARGOS COMPLEMENTARES</v>
      </c>
      <c r="D129" s="66"/>
      <c r="E129" s="66"/>
      <c r="F129" s="66"/>
      <c r="G129" s="16" t="str">
        <f>VLOOKUP(B129,IF(A129="COMPOSICAO",S!$A:$D,I!$A:$D),3,FALSE)</f>
        <v>H</v>
      </c>
      <c r="H129" s="26">
        <v>4.42</v>
      </c>
      <c r="I129" s="17">
        <f>IF(A129="COMPOSICAO",VLOOKUP("TOTAL - "&amp;B129,COMPOSICAO_AUX_2!$A:$J,10,FALSE),VLOOKUP(B129,I!$A:$D,4,FALSE))</f>
        <v>25.480000000000004</v>
      </c>
      <c r="J129" s="37">
        <f>TRUNC(H129*I129,2)</f>
        <v>112.62</v>
      </c>
      <c r="K129" s="38"/>
    </row>
    <row r="130" spans="1:13" ht="60" customHeight="1" x14ac:dyDescent="0.25">
      <c r="A130" s="16" t="s">
        <v>507</v>
      </c>
      <c r="B130" s="16">
        <v>88830</v>
      </c>
      <c r="C130" s="66" t="str">
        <f>VLOOKUP(B130,IF(A130="COMPOSICAO",S!$A:$D,I!$A:$D),2,FALSE)</f>
        <v>BETONEIRA CAPACIDADE NOMINAL DE 400 L, CAPACIDADE DE MISTURA 280 L, MOTOR ELÉTRICO TRIFÁSICO POTÊNCIA DE 2 CV, SEM CARREGADOR - CHP DIURNO. AF_10/2014</v>
      </c>
      <c r="D130" s="66"/>
      <c r="E130" s="66"/>
      <c r="F130" s="66"/>
      <c r="G130" s="16" t="str">
        <f>VLOOKUP(B130,IF(A130="COMPOSICAO",S!$A:$D,I!$A:$D),3,FALSE)</f>
        <v>CHP</v>
      </c>
      <c r="H130" s="26">
        <v>1.03</v>
      </c>
      <c r="I130" s="17">
        <f>IF(A130="COMPOSICAO",VLOOKUP("TOTAL - "&amp;B130,COMPOSICAO_AUX_2!$A:$J,10,FALSE),VLOOKUP(B130,I!$A:$D,4,FALSE))</f>
        <v>1.84</v>
      </c>
      <c r="J130" s="37">
        <f>TRUNC(H130*I130,2)</f>
        <v>1.89</v>
      </c>
      <c r="K130" s="38"/>
    </row>
    <row r="131" spans="1:13" ht="60" customHeight="1" x14ac:dyDescent="0.25">
      <c r="A131" s="16" t="s">
        <v>507</v>
      </c>
      <c r="B131" s="16">
        <v>88831</v>
      </c>
      <c r="C131" s="66" t="str">
        <f>VLOOKUP(B131,IF(A131="COMPOSICAO",S!$A:$D,I!$A:$D),2,FALSE)</f>
        <v>BETONEIRA CAPACIDADE NOMINAL DE 400 L, CAPACIDADE DE MISTURA 280 L, MOTOR ELÉTRICO TRIFÁSICO POTÊNCIA DE 2 CV, SEM CARREGADOR - CHI DIURNO. AF_10/2014</v>
      </c>
      <c r="D131" s="66"/>
      <c r="E131" s="66"/>
      <c r="F131" s="66"/>
      <c r="G131" s="16" t="str">
        <f>VLOOKUP(B131,IF(A131="COMPOSICAO",S!$A:$D,I!$A:$D),3,FALSE)</f>
        <v>CHI</v>
      </c>
      <c r="H131" s="26">
        <v>3.39</v>
      </c>
      <c r="I131" s="17">
        <f>IF(A131="COMPOSICAO",VLOOKUP("TOTAL - "&amp;B131,COMPOSICAO_AUX_2!$A:$J,10,FALSE),VLOOKUP(B131,I!$A:$D,4,FALSE))</f>
        <v>0.39999999999999997</v>
      </c>
      <c r="J131" s="37">
        <f>TRUNC(H131*I131,2)</f>
        <v>1.35</v>
      </c>
      <c r="K131" s="38"/>
    </row>
    <row r="132" spans="1:13" ht="15" customHeight="1" x14ac:dyDescent="0.25">
      <c r="A132" s="22" t="s">
        <v>743</v>
      </c>
      <c r="B132" s="23"/>
      <c r="C132" s="23"/>
      <c r="D132" s="23"/>
      <c r="E132" s="23"/>
      <c r="F132" s="23"/>
      <c r="G132" s="24"/>
      <c r="H132" s="25"/>
      <c r="I132" s="18"/>
      <c r="J132" s="37">
        <f>SUM(J126:K131)</f>
        <v>638.03</v>
      </c>
      <c r="K132" s="38"/>
    </row>
    <row r="133" spans="1:13" ht="15" customHeight="1" x14ac:dyDescent="0.25">
      <c r="A133" s="3"/>
      <c r="B133" s="3"/>
      <c r="C133" s="3"/>
      <c r="D133" s="3"/>
      <c r="E133" s="3"/>
      <c r="F133" s="3"/>
      <c r="G133" s="3"/>
      <c r="H133" s="3"/>
      <c r="I133" s="3"/>
      <c r="J133" s="3"/>
      <c r="K133" s="3"/>
    </row>
    <row r="134" spans="1:13" ht="15" customHeight="1" x14ac:dyDescent="0.25">
      <c r="A134" s="10" t="s">
        <v>502</v>
      </c>
      <c r="B134" s="10" t="s">
        <v>32</v>
      </c>
      <c r="C134" s="70" t="s">
        <v>8</v>
      </c>
      <c r="D134" s="71"/>
      <c r="E134" s="71"/>
      <c r="F134" s="71"/>
      <c r="G134" s="6" t="s">
        <v>33</v>
      </c>
      <c r="H134" s="6" t="s">
        <v>503</v>
      </c>
      <c r="I134" s="6" t="s">
        <v>504</v>
      </c>
      <c r="J134" s="44" t="s">
        <v>10</v>
      </c>
      <c r="K134" s="45"/>
    </row>
    <row r="135" spans="1:13" ht="30" customHeight="1" x14ac:dyDescent="0.25">
      <c r="A135" s="6" t="s">
        <v>728</v>
      </c>
      <c r="B135" s="6">
        <v>88238</v>
      </c>
      <c r="C135" s="76" t="str">
        <f>VLOOKUP(B135,S!$A:$D,2,FALSE)</f>
        <v>AJUDANTE DE ARMADOR COM ENCARGOS COMPLEMENTARES</v>
      </c>
      <c r="D135" s="76"/>
      <c r="E135" s="76"/>
      <c r="F135" s="77"/>
      <c r="G135" s="6" t="str">
        <f>VLOOKUP(B135,S!$A:$D,3,FALSE)</f>
        <v>H</v>
      </c>
      <c r="H135" s="20"/>
      <c r="I135" s="20">
        <f>J144</f>
        <v>19.100000000000001</v>
      </c>
      <c r="J135" s="64"/>
      <c r="K135" s="65"/>
      <c r="L135" s="20">
        <f>VLOOKUP(B135,S!$A:$D,4,FALSE)</f>
        <v>19.100000000000001</v>
      </c>
      <c r="M135" s="6" t="str">
        <f>IF(ROUND((L135-I135),2)=0,"OK, confere com a tabela.",IF(ROUND((L135-I135),2)&lt;0,"ACIMA ("&amp;TEXT(ROUND(I135*100/L135,4),"0,0000")&amp;" %) da tabela.","ABAIXO ("&amp;TEXT(ROUND(I135*100/L135,4),"0,0000")&amp;" %) da tabela."))</f>
        <v>OK, confere com a tabela.</v>
      </c>
    </row>
    <row r="136" spans="1:13" ht="15" customHeight="1" x14ac:dyDescent="0.25">
      <c r="A136" s="16" t="s">
        <v>506</v>
      </c>
      <c r="B136" s="16">
        <v>6114</v>
      </c>
      <c r="C136" s="66" t="str">
        <f>VLOOKUP(B136,IF(A136="COMPOSICAO",S!$A:$D,I!$A:$D),2,FALSE)</f>
        <v>AJUDANTE DE ARMADOR (HORISTA)</v>
      </c>
      <c r="D136" s="66"/>
      <c r="E136" s="66"/>
      <c r="F136" s="66"/>
      <c r="G136" s="16" t="str">
        <f>VLOOKUP(B136,IF(A136="COMPOSICAO",S!$A:$D,I!$A:$D),3,FALSE)</f>
        <v>H</v>
      </c>
      <c r="H136" s="26">
        <v>1</v>
      </c>
      <c r="I136" s="17">
        <f>IF(A136="COMPOSICAO",VLOOKUP("TOTAL - "&amp;B136,COMPOSICAO_AUX_2!$A:$J,10,FALSE),VLOOKUP(B136,I!$A:$D,4,FALSE))</f>
        <v>12.64</v>
      </c>
      <c r="J136" s="37">
        <f t="shared" ref="J136:J143" si="5">TRUNC(H136*I136,2)</f>
        <v>12.64</v>
      </c>
      <c r="K136" s="38"/>
    </row>
    <row r="137" spans="1:13" ht="30" customHeight="1" x14ac:dyDescent="0.25">
      <c r="A137" s="16" t="s">
        <v>506</v>
      </c>
      <c r="B137" s="16">
        <v>37370</v>
      </c>
      <c r="C137" s="66" t="str">
        <f>VLOOKUP(B137,IF(A137="COMPOSICAO",S!$A:$D,I!$A:$D),2,FALSE)</f>
        <v>ALIMENTACAO - HORISTA (COLETADO CAIXA - ENCARGOS COMPLEMENTARES)</v>
      </c>
      <c r="D137" s="66"/>
      <c r="E137" s="66"/>
      <c r="F137" s="66"/>
      <c r="G137" s="16" t="str">
        <f>VLOOKUP(B137,IF(A137="COMPOSICAO",S!$A:$D,I!$A:$D),3,FALSE)</f>
        <v>H</v>
      </c>
      <c r="H137" s="26">
        <v>1</v>
      </c>
      <c r="I137" s="17">
        <f>IF(A137="COMPOSICAO",VLOOKUP("TOTAL - "&amp;B137,COMPOSICAO_AUX_2!$A:$J,10,FALSE),VLOOKUP(B137,I!$A:$D,4,FALSE))</f>
        <v>2.4700000000000002</v>
      </c>
      <c r="J137" s="37">
        <f t="shared" si="5"/>
        <v>2.4700000000000002</v>
      </c>
      <c r="K137" s="38"/>
    </row>
    <row r="138" spans="1:13" ht="30" customHeight="1" x14ac:dyDescent="0.25">
      <c r="A138" s="16" t="s">
        <v>506</v>
      </c>
      <c r="B138" s="16">
        <v>37371</v>
      </c>
      <c r="C138" s="66" t="str">
        <f>VLOOKUP(B138,IF(A138="COMPOSICAO",S!$A:$D,I!$A:$D),2,FALSE)</f>
        <v>TRANSPORTE - HORISTA (COLETADO CAIXA - ENCARGOS COMPLEMENTARES)</v>
      </c>
      <c r="D138" s="66"/>
      <c r="E138" s="66"/>
      <c r="F138" s="66"/>
      <c r="G138" s="16" t="str">
        <f>VLOOKUP(B138,IF(A138="COMPOSICAO",S!$A:$D,I!$A:$D),3,FALSE)</f>
        <v>H</v>
      </c>
      <c r="H138" s="26">
        <v>1</v>
      </c>
      <c r="I138" s="17">
        <f>IF(A138="COMPOSICAO",VLOOKUP("TOTAL - "&amp;B138,COMPOSICAO_AUX_2!$A:$J,10,FALSE),VLOOKUP(B138,I!$A:$D,4,FALSE))</f>
        <v>0.63</v>
      </c>
      <c r="J138" s="37">
        <f t="shared" si="5"/>
        <v>0.63</v>
      </c>
      <c r="K138" s="38"/>
    </row>
    <row r="139" spans="1:13" ht="30" customHeight="1" x14ac:dyDescent="0.25">
      <c r="A139" s="16" t="s">
        <v>506</v>
      </c>
      <c r="B139" s="16">
        <v>37372</v>
      </c>
      <c r="C139" s="66" t="str">
        <f>VLOOKUP(B139,IF(A139="COMPOSICAO",S!$A:$D,I!$A:$D),2,FALSE)</f>
        <v>EXAMES - HORISTA (COLETADO CAIXA - ENCARGOS COMPLEMENTARES)</v>
      </c>
      <c r="D139" s="66"/>
      <c r="E139" s="66"/>
      <c r="F139" s="66"/>
      <c r="G139" s="16" t="str">
        <f>VLOOKUP(B139,IF(A139="COMPOSICAO",S!$A:$D,I!$A:$D),3,FALSE)</f>
        <v>H</v>
      </c>
      <c r="H139" s="26">
        <v>1</v>
      </c>
      <c r="I139" s="17">
        <f>IF(A139="COMPOSICAO",VLOOKUP("TOTAL - "&amp;B139,COMPOSICAO_AUX_2!$A:$J,10,FALSE),VLOOKUP(B139,I!$A:$D,4,FALSE))</f>
        <v>1.1399999999999999</v>
      </c>
      <c r="J139" s="37">
        <f t="shared" si="5"/>
        <v>1.1399999999999999</v>
      </c>
      <c r="K139" s="38"/>
    </row>
    <row r="140" spans="1:13" ht="30" customHeight="1" x14ac:dyDescent="0.25">
      <c r="A140" s="16" t="s">
        <v>506</v>
      </c>
      <c r="B140" s="16">
        <v>37373</v>
      </c>
      <c r="C140" s="66" t="str">
        <f>VLOOKUP(B140,IF(A140="COMPOSICAO",S!$A:$D,I!$A:$D),2,FALSE)</f>
        <v>SEGURO - HORISTA (COLETADO CAIXA - ENCARGOS COMPLEMENTARES)</v>
      </c>
      <c r="D140" s="66"/>
      <c r="E140" s="66"/>
      <c r="F140" s="66"/>
      <c r="G140" s="16" t="str">
        <f>VLOOKUP(B140,IF(A140="COMPOSICAO",S!$A:$D,I!$A:$D),3,FALSE)</f>
        <v>H</v>
      </c>
      <c r="H140" s="26">
        <v>1</v>
      </c>
      <c r="I140" s="17">
        <f>IF(A140="COMPOSICAO",VLOOKUP("TOTAL - "&amp;B140,COMPOSICAO_AUX_2!$A:$J,10,FALSE),VLOOKUP(B140,I!$A:$D,4,FALSE))</f>
        <v>0.06</v>
      </c>
      <c r="J140" s="37">
        <f t="shared" si="5"/>
        <v>0.06</v>
      </c>
      <c r="K140" s="38"/>
    </row>
    <row r="141" spans="1:13" ht="30" customHeight="1" x14ac:dyDescent="0.25">
      <c r="A141" s="16" t="s">
        <v>506</v>
      </c>
      <c r="B141" s="16">
        <v>43465</v>
      </c>
      <c r="C141" s="66" t="str">
        <f>VLOOKUP(B141,IF(A141="COMPOSICAO",S!$A:$D,I!$A:$D),2,FALSE)</f>
        <v>FERRAMENTAS - FAMILIA PEDREIRO - HORISTA (ENCARGOS COMPLEMENTARES - COLETADO CAIXA)</v>
      </c>
      <c r="D141" s="66"/>
      <c r="E141" s="66"/>
      <c r="F141" s="66"/>
      <c r="G141" s="16" t="str">
        <f>VLOOKUP(B141,IF(A141="COMPOSICAO",S!$A:$D,I!$A:$D),3,FALSE)</f>
        <v>H</v>
      </c>
      <c r="H141" s="26">
        <v>1</v>
      </c>
      <c r="I141" s="17">
        <f>IF(A141="COMPOSICAO",VLOOKUP("TOTAL - "&amp;B141,COMPOSICAO_AUX_2!$A:$J,10,FALSE),VLOOKUP(B141,I!$A:$D,4,FALSE))</f>
        <v>0.84</v>
      </c>
      <c r="J141" s="37">
        <f t="shared" si="5"/>
        <v>0.84</v>
      </c>
      <c r="K141" s="38"/>
    </row>
    <row r="142" spans="1:13" ht="30" customHeight="1" x14ac:dyDescent="0.25">
      <c r="A142" s="16" t="s">
        <v>506</v>
      </c>
      <c r="B142" s="16">
        <v>43489</v>
      </c>
      <c r="C142" s="66" t="str">
        <f>VLOOKUP(B142,IF(A142="COMPOSICAO",S!$A:$D,I!$A:$D),2,FALSE)</f>
        <v>EPI - FAMILIA PEDREIRO - HORISTA (ENCARGOS COMPLEMENTARES - COLETADO CAIXA)</v>
      </c>
      <c r="D142" s="66"/>
      <c r="E142" s="66"/>
      <c r="F142" s="66"/>
      <c r="G142" s="16" t="str">
        <f>VLOOKUP(B142,IF(A142="COMPOSICAO",S!$A:$D,I!$A:$D),3,FALSE)</f>
        <v>H</v>
      </c>
      <c r="H142" s="26">
        <v>1</v>
      </c>
      <c r="I142" s="17">
        <f>IF(A142="COMPOSICAO",VLOOKUP("TOTAL - "&amp;B142,COMPOSICAO_AUX_2!$A:$J,10,FALSE),VLOOKUP(B142,I!$A:$D,4,FALSE))</f>
        <v>1.17</v>
      </c>
      <c r="J142" s="37">
        <f t="shared" si="5"/>
        <v>1.17</v>
      </c>
      <c r="K142" s="38"/>
    </row>
    <row r="143" spans="1:13" ht="30" customHeight="1" x14ac:dyDescent="0.25">
      <c r="A143" s="16" t="s">
        <v>507</v>
      </c>
      <c r="B143" s="16">
        <v>95308</v>
      </c>
      <c r="C143" s="66" t="str">
        <f>VLOOKUP(B143,IF(A143="COMPOSICAO",S!$A:$D,I!$A:$D),2,FALSE)</f>
        <v>CURSO DE CAPACITAÇÃO PARA AJUDANTE DE ARMADOR (ENCARGOS COMPLEMENTARES) - HORISTA</v>
      </c>
      <c r="D143" s="66"/>
      <c r="E143" s="66"/>
      <c r="F143" s="66"/>
      <c r="G143" s="16" t="str">
        <f>VLOOKUP(B143,IF(A143="COMPOSICAO",S!$A:$D,I!$A:$D),3,FALSE)</f>
        <v>H</v>
      </c>
      <c r="H143" s="26">
        <v>1</v>
      </c>
      <c r="I143" s="17">
        <f>IF(A143="COMPOSICAO",VLOOKUP("TOTAL - "&amp;B143,COMPOSICAO_AUX_2!$A:$J,10,FALSE),VLOOKUP(B143,I!$A:$D,4,FALSE))</f>
        <v>0.15</v>
      </c>
      <c r="J143" s="37">
        <f t="shared" si="5"/>
        <v>0.15</v>
      </c>
      <c r="K143" s="38"/>
    </row>
    <row r="144" spans="1:13" ht="15" customHeight="1" x14ac:dyDescent="0.25">
      <c r="A144" s="22" t="s">
        <v>744</v>
      </c>
      <c r="B144" s="23"/>
      <c r="C144" s="23"/>
      <c r="D144" s="23"/>
      <c r="E144" s="23"/>
      <c r="F144" s="23"/>
      <c r="G144" s="24"/>
      <c r="H144" s="25"/>
      <c r="I144" s="18"/>
      <c r="J144" s="37">
        <f>SUM(J135:K143)</f>
        <v>19.100000000000001</v>
      </c>
      <c r="K144" s="38"/>
    </row>
    <row r="145" spans="1:13" ht="15" customHeight="1" x14ac:dyDescent="0.25">
      <c r="A145" s="3"/>
      <c r="B145" s="3"/>
      <c r="C145" s="3"/>
      <c r="D145" s="3"/>
      <c r="E145" s="3"/>
      <c r="F145" s="3"/>
      <c r="G145" s="3"/>
      <c r="H145" s="3"/>
      <c r="I145" s="3"/>
      <c r="J145" s="3"/>
      <c r="K145" s="3"/>
    </row>
    <row r="146" spans="1:13" ht="15" customHeight="1" x14ac:dyDescent="0.25">
      <c r="A146" s="10" t="s">
        <v>502</v>
      </c>
      <c r="B146" s="10" t="s">
        <v>32</v>
      </c>
      <c r="C146" s="70" t="s">
        <v>8</v>
      </c>
      <c r="D146" s="71"/>
      <c r="E146" s="71"/>
      <c r="F146" s="71"/>
      <c r="G146" s="6" t="s">
        <v>33</v>
      </c>
      <c r="H146" s="6" t="s">
        <v>503</v>
      </c>
      <c r="I146" s="6" t="s">
        <v>504</v>
      </c>
      <c r="J146" s="44" t="s">
        <v>10</v>
      </c>
      <c r="K146" s="45"/>
    </row>
    <row r="147" spans="1:13" ht="15" customHeight="1" x14ac:dyDescent="0.25">
      <c r="A147" s="6" t="s">
        <v>728</v>
      </c>
      <c r="B147" s="6">
        <v>88245</v>
      </c>
      <c r="C147" s="76" t="str">
        <f>VLOOKUP(B147,S!$A:$D,2,FALSE)</f>
        <v>ARMADOR COM ENCARGOS COMPLEMENTARES</v>
      </c>
      <c r="D147" s="76"/>
      <c r="E147" s="76"/>
      <c r="F147" s="77"/>
      <c r="G147" s="6" t="str">
        <f>VLOOKUP(B147,S!$A:$D,3,FALSE)</f>
        <v>H</v>
      </c>
      <c r="H147" s="20"/>
      <c r="I147" s="20">
        <f>J156</f>
        <v>25.049999999999997</v>
      </c>
      <c r="J147" s="64"/>
      <c r="K147" s="65"/>
      <c r="L147" s="20">
        <f>VLOOKUP(B147,S!$A:$D,4,FALSE)</f>
        <v>25.05</v>
      </c>
      <c r="M147" s="6" t="str">
        <f>IF(ROUND((L147-I147),2)=0,"OK, confere com a tabela.",IF(ROUND((L147-I147),2)&lt;0,"ACIMA ("&amp;TEXT(ROUND(I147*100/L147,4),"0,0000")&amp;" %) da tabela.","ABAIXO ("&amp;TEXT(ROUND(I147*100/L147,4),"0,0000")&amp;" %) da tabela."))</f>
        <v>OK, confere com a tabela.</v>
      </c>
    </row>
    <row r="148" spans="1:13" ht="15" customHeight="1" x14ac:dyDescent="0.25">
      <c r="A148" s="16" t="s">
        <v>506</v>
      </c>
      <c r="B148" s="16">
        <v>378</v>
      </c>
      <c r="C148" s="66" t="str">
        <f>VLOOKUP(B148,IF(A148="COMPOSICAO",S!$A:$D,I!$A:$D),2,FALSE)</f>
        <v>ARMADOR (HORISTA)</v>
      </c>
      <c r="D148" s="66"/>
      <c r="E148" s="66"/>
      <c r="F148" s="66"/>
      <c r="G148" s="16" t="str">
        <f>VLOOKUP(B148,IF(A148="COMPOSICAO",S!$A:$D,I!$A:$D),3,FALSE)</f>
        <v>H</v>
      </c>
      <c r="H148" s="26">
        <v>1</v>
      </c>
      <c r="I148" s="17">
        <f>IF(A148="COMPOSICAO",VLOOKUP("TOTAL - "&amp;B148,COMPOSICAO_AUX_2!$A:$J,10,FALSE),VLOOKUP(B148,I!$A:$D,4,FALSE))</f>
        <v>18.52</v>
      </c>
      <c r="J148" s="37">
        <f t="shared" ref="J148:J155" si="6">TRUNC(H148*I148,2)</f>
        <v>18.52</v>
      </c>
      <c r="K148" s="38"/>
    </row>
    <row r="149" spans="1:13" ht="30" customHeight="1" x14ac:dyDescent="0.25">
      <c r="A149" s="16" t="s">
        <v>506</v>
      </c>
      <c r="B149" s="16">
        <v>37370</v>
      </c>
      <c r="C149" s="66" t="str">
        <f>VLOOKUP(B149,IF(A149="COMPOSICAO",S!$A:$D,I!$A:$D),2,FALSE)</f>
        <v>ALIMENTACAO - HORISTA (COLETADO CAIXA - ENCARGOS COMPLEMENTARES)</v>
      </c>
      <c r="D149" s="66"/>
      <c r="E149" s="66"/>
      <c r="F149" s="66"/>
      <c r="G149" s="16" t="str">
        <f>VLOOKUP(B149,IF(A149="COMPOSICAO",S!$A:$D,I!$A:$D),3,FALSE)</f>
        <v>H</v>
      </c>
      <c r="H149" s="26">
        <v>1</v>
      </c>
      <c r="I149" s="17">
        <f>IF(A149="COMPOSICAO",VLOOKUP("TOTAL - "&amp;B149,COMPOSICAO_AUX_2!$A:$J,10,FALSE),VLOOKUP(B149,I!$A:$D,4,FALSE))</f>
        <v>2.4700000000000002</v>
      </c>
      <c r="J149" s="37">
        <f t="shared" si="6"/>
        <v>2.4700000000000002</v>
      </c>
      <c r="K149" s="38"/>
    </row>
    <row r="150" spans="1:13" ht="30" customHeight="1" x14ac:dyDescent="0.25">
      <c r="A150" s="16" t="s">
        <v>506</v>
      </c>
      <c r="B150" s="16">
        <v>37371</v>
      </c>
      <c r="C150" s="66" t="str">
        <f>VLOOKUP(B150,IF(A150="COMPOSICAO",S!$A:$D,I!$A:$D),2,FALSE)</f>
        <v>TRANSPORTE - HORISTA (COLETADO CAIXA - ENCARGOS COMPLEMENTARES)</v>
      </c>
      <c r="D150" s="66"/>
      <c r="E150" s="66"/>
      <c r="F150" s="66"/>
      <c r="G150" s="16" t="str">
        <f>VLOOKUP(B150,IF(A150="COMPOSICAO",S!$A:$D,I!$A:$D),3,FALSE)</f>
        <v>H</v>
      </c>
      <c r="H150" s="26">
        <v>1</v>
      </c>
      <c r="I150" s="17">
        <f>IF(A150="COMPOSICAO",VLOOKUP("TOTAL - "&amp;B150,COMPOSICAO_AUX_2!$A:$J,10,FALSE),VLOOKUP(B150,I!$A:$D,4,FALSE))</f>
        <v>0.63</v>
      </c>
      <c r="J150" s="37">
        <f t="shared" si="6"/>
        <v>0.63</v>
      </c>
      <c r="K150" s="38"/>
    </row>
    <row r="151" spans="1:13" ht="30" customHeight="1" x14ac:dyDescent="0.25">
      <c r="A151" s="16" t="s">
        <v>506</v>
      </c>
      <c r="B151" s="16">
        <v>37372</v>
      </c>
      <c r="C151" s="66" t="str">
        <f>VLOOKUP(B151,IF(A151="COMPOSICAO",S!$A:$D,I!$A:$D),2,FALSE)</f>
        <v>EXAMES - HORISTA (COLETADO CAIXA - ENCARGOS COMPLEMENTARES)</v>
      </c>
      <c r="D151" s="66"/>
      <c r="E151" s="66"/>
      <c r="F151" s="66"/>
      <c r="G151" s="16" t="str">
        <f>VLOOKUP(B151,IF(A151="COMPOSICAO",S!$A:$D,I!$A:$D),3,FALSE)</f>
        <v>H</v>
      </c>
      <c r="H151" s="26">
        <v>1</v>
      </c>
      <c r="I151" s="17">
        <f>IF(A151="COMPOSICAO",VLOOKUP("TOTAL - "&amp;B151,COMPOSICAO_AUX_2!$A:$J,10,FALSE),VLOOKUP(B151,I!$A:$D,4,FALSE))</f>
        <v>1.1399999999999999</v>
      </c>
      <c r="J151" s="37">
        <f t="shared" si="6"/>
        <v>1.1399999999999999</v>
      </c>
      <c r="K151" s="38"/>
    </row>
    <row r="152" spans="1:13" ht="30" customHeight="1" x14ac:dyDescent="0.25">
      <c r="A152" s="16" t="s">
        <v>506</v>
      </c>
      <c r="B152" s="16">
        <v>37373</v>
      </c>
      <c r="C152" s="66" t="str">
        <f>VLOOKUP(B152,IF(A152="COMPOSICAO",S!$A:$D,I!$A:$D),2,FALSE)</f>
        <v>SEGURO - HORISTA (COLETADO CAIXA - ENCARGOS COMPLEMENTARES)</v>
      </c>
      <c r="D152" s="66"/>
      <c r="E152" s="66"/>
      <c r="F152" s="66"/>
      <c r="G152" s="16" t="str">
        <f>VLOOKUP(B152,IF(A152="COMPOSICAO",S!$A:$D,I!$A:$D),3,FALSE)</f>
        <v>H</v>
      </c>
      <c r="H152" s="26">
        <v>1</v>
      </c>
      <c r="I152" s="17">
        <f>IF(A152="COMPOSICAO",VLOOKUP("TOTAL - "&amp;B152,COMPOSICAO_AUX_2!$A:$J,10,FALSE),VLOOKUP(B152,I!$A:$D,4,FALSE))</f>
        <v>0.06</v>
      </c>
      <c r="J152" s="37">
        <f t="shared" si="6"/>
        <v>0.06</v>
      </c>
      <c r="K152" s="38"/>
    </row>
    <row r="153" spans="1:13" ht="30" customHeight="1" x14ac:dyDescent="0.25">
      <c r="A153" s="16" t="s">
        <v>506</v>
      </c>
      <c r="B153" s="16">
        <v>43465</v>
      </c>
      <c r="C153" s="66" t="str">
        <f>VLOOKUP(B153,IF(A153="COMPOSICAO",S!$A:$D,I!$A:$D),2,FALSE)</f>
        <v>FERRAMENTAS - FAMILIA PEDREIRO - HORISTA (ENCARGOS COMPLEMENTARES - COLETADO CAIXA)</v>
      </c>
      <c r="D153" s="66"/>
      <c r="E153" s="66"/>
      <c r="F153" s="66"/>
      <c r="G153" s="16" t="str">
        <f>VLOOKUP(B153,IF(A153="COMPOSICAO",S!$A:$D,I!$A:$D),3,FALSE)</f>
        <v>H</v>
      </c>
      <c r="H153" s="26">
        <v>1</v>
      </c>
      <c r="I153" s="17">
        <f>IF(A153="COMPOSICAO",VLOOKUP("TOTAL - "&amp;B153,COMPOSICAO_AUX_2!$A:$J,10,FALSE),VLOOKUP(B153,I!$A:$D,4,FALSE))</f>
        <v>0.84</v>
      </c>
      <c r="J153" s="37">
        <f t="shared" si="6"/>
        <v>0.84</v>
      </c>
      <c r="K153" s="38"/>
    </row>
    <row r="154" spans="1:13" ht="30" customHeight="1" x14ac:dyDescent="0.25">
      <c r="A154" s="16" t="s">
        <v>506</v>
      </c>
      <c r="B154" s="16">
        <v>43489</v>
      </c>
      <c r="C154" s="66" t="str">
        <f>VLOOKUP(B154,IF(A154="COMPOSICAO",S!$A:$D,I!$A:$D),2,FALSE)</f>
        <v>EPI - FAMILIA PEDREIRO - HORISTA (ENCARGOS COMPLEMENTARES - COLETADO CAIXA)</v>
      </c>
      <c r="D154" s="66"/>
      <c r="E154" s="66"/>
      <c r="F154" s="66"/>
      <c r="G154" s="16" t="str">
        <f>VLOOKUP(B154,IF(A154="COMPOSICAO",S!$A:$D,I!$A:$D),3,FALSE)</f>
        <v>H</v>
      </c>
      <c r="H154" s="26">
        <v>1</v>
      </c>
      <c r="I154" s="17">
        <f>IF(A154="COMPOSICAO",VLOOKUP("TOTAL - "&amp;B154,COMPOSICAO_AUX_2!$A:$J,10,FALSE),VLOOKUP(B154,I!$A:$D,4,FALSE))</f>
        <v>1.17</v>
      </c>
      <c r="J154" s="37">
        <f t="shared" si="6"/>
        <v>1.17</v>
      </c>
      <c r="K154" s="38"/>
    </row>
    <row r="155" spans="1:13" ht="30" customHeight="1" x14ac:dyDescent="0.25">
      <c r="A155" s="16" t="s">
        <v>507</v>
      </c>
      <c r="B155" s="16">
        <v>95314</v>
      </c>
      <c r="C155" s="66" t="str">
        <f>VLOOKUP(B155,IF(A155="COMPOSICAO",S!$A:$D,I!$A:$D),2,FALSE)</f>
        <v>CURSO DE CAPACITAÇÃO PARA ARMADOR (ENCARGOS COMPLEMENTARES) - HORISTA</v>
      </c>
      <c r="D155" s="66"/>
      <c r="E155" s="66"/>
      <c r="F155" s="66"/>
      <c r="G155" s="16" t="str">
        <f>VLOOKUP(B155,IF(A155="COMPOSICAO",S!$A:$D,I!$A:$D),3,FALSE)</f>
        <v>H</v>
      </c>
      <c r="H155" s="26">
        <v>1</v>
      </c>
      <c r="I155" s="17">
        <f>IF(A155="COMPOSICAO",VLOOKUP("TOTAL - "&amp;B155,COMPOSICAO_AUX_2!$A:$J,10,FALSE),VLOOKUP(B155,I!$A:$D,4,FALSE))</f>
        <v>0.22</v>
      </c>
      <c r="J155" s="37">
        <f t="shared" si="6"/>
        <v>0.22</v>
      </c>
      <c r="K155" s="38"/>
    </row>
    <row r="156" spans="1:13" ht="15" customHeight="1" x14ac:dyDescent="0.25">
      <c r="A156" s="22" t="s">
        <v>745</v>
      </c>
      <c r="B156" s="23"/>
      <c r="C156" s="23"/>
      <c r="D156" s="23"/>
      <c r="E156" s="23"/>
      <c r="F156" s="23"/>
      <c r="G156" s="24"/>
      <c r="H156" s="25"/>
      <c r="I156" s="18"/>
      <c r="J156" s="37">
        <f>SUM(J147:K155)</f>
        <v>25.049999999999997</v>
      </c>
      <c r="K156" s="38"/>
    </row>
    <row r="157" spans="1:13" ht="15" customHeight="1" x14ac:dyDescent="0.25">
      <c r="A157" s="3"/>
      <c r="B157" s="3"/>
      <c r="C157" s="3"/>
      <c r="D157" s="3"/>
      <c r="E157" s="3"/>
      <c r="F157" s="3"/>
      <c r="G157" s="3"/>
      <c r="H157" s="3"/>
      <c r="I157" s="3"/>
      <c r="J157" s="3"/>
      <c r="K157" s="3"/>
    </row>
    <row r="158" spans="1:13" ht="15" customHeight="1" x14ac:dyDescent="0.25">
      <c r="A158" s="10" t="s">
        <v>502</v>
      </c>
      <c r="B158" s="10" t="s">
        <v>32</v>
      </c>
      <c r="C158" s="70" t="s">
        <v>8</v>
      </c>
      <c r="D158" s="71"/>
      <c r="E158" s="71"/>
      <c r="F158" s="71"/>
      <c r="G158" s="6" t="s">
        <v>33</v>
      </c>
      <c r="H158" s="6" t="s">
        <v>503</v>
      </c>
      <c r="I158" s="6" t="s">
        <v>504</v>
      </c>
      <c r="J158" s="44" t="s">
        <v>10</v>
      </c>
      <c r="K158" s="45"/>
    </row>
    <row r="159" spans="1:13" ht="30" customHeight="1" x14ac:dyDescent="0.25">
      <c r="A159" s="6" t="s">
        <v>512</v>
      </c>
      <c r="B159" s="6">
        <v>92802</v>
      </c>
      <c r="C159" s="76" t="str">
        <f>VLOOKUP(B159,S!$A:$D,2,FALSE)</f>
        <v>CORTE E DOBRA DE AÇO CA-50, DIÂMETRO DE 8,0 MM. AF_06/2022</v>
      </c>
      <c r="D159" s="76"/>
      <c r="E159" s="76"/>
      <c r="F159" s="77"/>
      <c r="G159" s="6" t="str">
        <f>VLOOKUP(B159,S!$A:$D,3,FALSE)</f>
        <v>KG</v>
      </c>
      <c r="H159" s="20"/>
      <c r="I159" s="20">
        <f>J163</f>
        <v>13.33</v>
      </c>
      <c r="J159" s="64"/>
      <c r="K159" s="65"/>
      <c r="L159" s="20">
        <f>VLOOKUP(B159,S!$A:$D,4,FALSE)</f>
        <v>13.33</v>
      </c>
      <c r="M159" s="6" t="str">
        <f>IF(ROUND((L159-I159),2)=0,"OK, confere com a tabela.",IF(ROUND((L159-I159),2)&lt;0,"ACIMA ("&amp;TEXT(ROUND(I159*100/L159,4),"0,0000")&amp;" %) da tabela.","ABAIXO ("&amp;TEXT(ROUND(I159*100/L159,4),"0,0000")&amp;" %) da tabela."))</f>
        <v>OK, confere com a tabela.</v>
      </c>
    </row>
    <row r="160" spans="1:13" ht="15" customHeight="1" x14ac:dyDescent="0.25">
      <c r="A160" s="16" t="s">
        <v>506</v>
      </c>
      <c r="B160" s="16">
        <v>33</v>
      </c>
      <c r="C160" s="66" t="str">
        <f>VLOOKUP(B160,IF(A160="COMPOSICAO",S!$A:$D,I!$A:$D),2,FALSE)</f>
        <v>ACO CA-50, 8,0 MM, VERGALHAO</v>
      </c>
      <c r="D160" s="66"/>
      <c r="E160" s="66"/>
      <c r="F160" s="66"/>
      <c r="G160" s="16" t="str">
        <f>VLOOKUP(B160,IF(A160="COMPOSICAO",S!$A:$D,I!$A:$D),3,FALSE)</f>
        <v>KG</v>
      </c>
      <c r="H160" s="26">
        <v>1.1100000000000001</v>
      </c>
      <c r="I160" s="17">
        <f>IF(A160="COMPOSICAO",VLOOKUP("TOTAL - "&amp;B160,COMPOSICAO_AUX_2!$A:$J,10,FALSE),VLOOKUP(B160,I!$A:$D,4,FALSE))</f>
        <v>11.62</v>
      </c>
      <c r="J160" s="37">
        <f>TRUNC(H160*I160,2)</f>
        <v>12.89</v>
      </c>
      <c r="K160" s="38"/>
    </row>
    <row r="161" spans="1:13" ht="30" customHeight="1" x14ac:dyDescent="0.25">
      <c r="A161" s="16" t="s">
        <v>507</v>
      </c>
      <c r="B161" s="16">
        <v>88238</v>
      </c>
      <c r="C161" s="66" t="str">
        <f>VLOOKUP(B161,IF(A161="COMPOSICAO",S!$A:$D,I!$A:$D),2,FALSE)</f>
        <v>AJUDANTE DE ARMADOR COM ENCARGOS COMPLEMENTARES</v>
      </c>
      <c r="D161" s="66"/>
      <c r="E161" s="66"/>
      <c r="F161" s="66"/>
      <c r="G161" s="16" t="str">
        <f>VLOOKUP(B161,IF(A161="COMPOSICAO",S!$A:$D,I!$A:$D),3,FALSE)</f>
        <v>H</v>
      </c>
      <c r="H161" s="26">
        <v>2.5999999999999999E-3</v>
      </c>
      <c r="I161" s="17">
        <f>IF(A161="COMPOSICAO",VLOOKUP("TOTAL - "&amp;B161,COMPOSICAO_AUX_2!$A:$J,10,FALSE),VLOOKUP(B161,I!$A:$D,4,FALSE))</f>
        <v>19.100000000000001</v>
      </c>
      <c r="J161" s="37">
        <f>TRUNC(H161*I161,2)</f>
        <v>0.04</v>
      </c>
      <c r="K161" s="38"/>
    </row>
    <row r="162" spans="1:13" ht="15" customHeight="1" x14ac:dyDescent="0.25">
      <c r="A162" s="16" t="s">
        <v>507</v>
      </c>
      <c r="B162" s="16">
        <v>88245</v>
      </c>
      <c r="C162" s="66" t="str">
        <f>VLOOKUP(B162,IF(A162="COMPOSICAO",S!$A:$D,I!$A:$D),2,FALSE)</f>
        <v>ARMADOR COM ENCARGOS COMPLEMENTARES</v>
      </c>
      <c r="D162" s="66"/>
      <c r="E162" s="66"/>
      <c r="F162" s="66"/>
      <c r="G162" s="16" t="str">
        <f>VLOOKUP(B162,IF(A162="COMPOSICAO",S!$A:$D,I!$A:$D),3,FALSE)</f>
        <v>H</v>
      </c>
      <c r="H162" s="26">
        <v>1.6199999999999999E-2</v>
      </c>
      <c r="I162" s="17">
        <f>IF(A162="COMPOSICAO",VLOOKUP("TOTAL - "&amp;B162,COMPOSICAO_AUX_2!$A:$J,10,FALSE),VLOOKUP(B162,I!$A:$D,4,FALSE))</f>
        <v>25.049999999999997</v>
      </c>
      <c r="J162" s="37">
        <f>TRUNC(H162*I162,2)</f>
        <v>0.4</v>
      </c>
      <c r="K162" s="38"/>
    </row>
    <row r="163" spans="1:13" ht="15" customHeight="1" x14ac:dyDescent="0.25">
      <c r="A163" s="22" t="s">
        <v>746</v>
      </c>
      <c r="B163" s="23"/>
      <c r="C163" s="23"/>
      <c r="D163" s="23"/>
      <c r="E163" s="23"/>
      <c r="F163" s="23"/>
      <c r="G163" s="24"/>
      <c r="H163" s="25"/>
      <c r="I163" s="18"/>
      <c r="J163" s="37">
        <f>SUM(J159:K162)</f>
        <v>13.33</v>
      </c>
      <c r="K163" s="38"/>
    </row>
    <row r="164" spans="1:13" ht="15" customHeight="1" x14ac:dyDescent="0.25">
      <c r="A164" s="3"/>
      <c r="B164" s="3"/>
      <c r="C164" s="3"/>
      <c r="D164" s="3"/>
      <c r="E164" s="3"/>
      <c r="F164" s="3"/>
      <c r="G164" s="3"/>
      <c r="H164" s="3"/>
      <c r="I164" s="3"/>
      <c r="J164" s="3"/>
      <c r="K164" s="3"/>
    </row>
    <row r="165" spans="1:13" ht="15" customHeight="1" x14ac:dyDescent="0.25">
      <c r="A165" s="10" t="s">
        <v>502</v>
      </c>
      <c r="B165" s="10" t="s">
        <v>32</v>
      </c>
      <c r="C165" s="70" t="s">
        <v>8</v>
      </c>
      <c r="D165" s="71"/>
      <c r="E165" s="71"/>
      <c r="F165" s="71"/>
      <c r="G165" s="6" t="s">
        <v>33</v>
      </c>
      <c r="H165" s="6" t="s">
        <v>503</v>
      </c>
      <c r="I165" s="6" t="s">
        <v>504</v>
      </c>
      <c r="J165" s="44" t="s">
        <v>10</v>
      </c>
      <c r="K165" s="45"/>
    </row>
    <row r="166" spans="1:13" ht="45" customHeight="1" x14ac:dyDescent="0.25">
      <c r="A166" s="6" t="s">
        <v>731</v>
      </c>
      <c r="B166" s="6">
        <v>91533</v>
      </c>
      <c r="C166" s="76" t="str">
        <f>VLOOKUP(B166,S!$A:$D,2,FALSE)</f>
        <v>COMPACTADOR DE SOLOS DE PERCUSSÃO (SOQUETE) COM MOTOR A GASOLINA 4 TEMPOS, POTÊNCIA 4 CV - CHP DIURNO. AF_08/2015</v>
      </c>
      <c r="D166" s="76"/>
      <c r="E166" s="76"/>
      <c r="F166" s="77"/>
      <c r="G166" s="6" t="str">
        <f>VLOOKUP(B166,S!$A:$D,3,FALSE)</f>
        <v>CHP</v>
      </c>
      <c r="H166" s="20"/>
      <c r="I166" s="20">
        <f>J172</f>
        <v>36.660000000000004</v>
      </c>
      <c r="J166" s="64"/>
      <c r="K166" s="65"/>
      <c r="L166" s="20">
        <f>VLOOKUP(B166,S!$A:$D,4,FALSE)</f>
        <v>36.659999999999997</v>
      </c>
      <c r="M166" s="6" t="str">
        <f>IF(ROUND((L166-I166),2)=0,"OK, confere com a tabela.",IF(ROUND((L166-I166),2)&lt;0,"ACIMA ("&amp;TEXT(ROUND(I166*100/L166,4),"0,0000")&amp;" %) da tabela.","ABAIXO ("&amp;TEXT(ROUND(I166*100/L166,4),"0,0000")&amp;" %) da tabela."))</f>
        <v>OK, confere com a tabela.</v>
      </c>
    </row>
    <row r="167" spans="1:13" ht="30" customHeight="1" x14ac:dyDescent="0.25">
      <c r="A167" s="16" t="s">
        <v>507</v>
      </c>
      <c r="B167" s="16">
        <v>88297</v>
      </c>
      <c r="C167" s="66" t="str">
        <f>VLOOKUP(B167,IF(A167="COMPOSICAO",S!$A:$D,I!$A:$D),2,FALSE)</f>
        <v>OPERADOR DE MÁQUINAS E EQUIPAMENTOS COM ENCARGOS COMPLEMENTARES</v>
      </c>
      <c r="D167" s="66"/>
      <c r="E167" s="66"/>
      <c r="F167" s="66"/>
      <c r="G167" s="16" t="str">
        <f>VLOOKUP(B167,IF(A167="COMPOSICAO",S!$A:$D,I!$A:$D),3,FALSE)</f>
        <v>H</v>
      </c>
      <c r="H167" s="26">
        <v>1</v>
      </c>
      <c r="I167" s="17">
        <f>IF(A167="COMPOSICAO",VLOOKUP("TOTAL - "&amp;B167,COMPOSICAO_AUX_2!$A:$J,10,FALSE),VLOOKUP(B167,I!$A:$D,4,FALSE))</f>
        <v>29.369999999999997</v>
      </c>
      <c r="J167" s="37">
        <f>TRUNC(H167*I167,2)</f>
        <v>29.37</v>
      </c>
      <c r="K167" s="38"/>
    </row>
    <row r="168" spans="1:13" ht="45" customHeight="1" x14ac:dyDescent="0.25">
      <c r="A168" s="16" t="s">
        <v>507</v>
      </c>
      <c r="B168" s="16">
        <v>91529</v>
      </c>
      <c r="C168" s="66" t="str">
        <f>VLOOKUP(B168,IF(A168="COMPOSICAO",S!$A:$D,I!$A:$D),2,FALSE)</f>
        <v>COMPACTADOR DE SOLOS DE PERCUSSÃO (SOQUETE) COM MOTOR A GASOLINA 4 TEMPOS, POTÊNCIA 4 CV - DEPRECIAÇÃO. AF_08/2015</v>
      </c>
      <c r="D168" s="66"/>
      <c r="E168" s="66"/>
      <c r="F168" s="66"/>
      <c r="G168" s="16" t="str">
        <f>VLOOKUP(B168,IF(A168="COMPOSICAO",S!$A:$D,I!$A:$D),3,FALSE)</f>
        <v>H</v>
      </c>
      <c r="H168" s="26">
        <v>1</v>
      </c>
      <c r="I168" s="17">
        <f>IF(A168="COMPOSICAO",VLOOKUP("TOTAL - "&amp;B168,COMPOSICAO_AUX_2!$A:$J,10,FALSE),VLOOKUP(B168,I!$A:$D,4,FALSE))</f>
        <v>0.76</v>
      </c>
      <c r="J168" s="37">
        <f>TRUNC(H168*I168,2)</f>
        <v>0.76</v>
      </c>
      <c r="K168" s="38"/>
    </row>
    <row r="169" spans="1:13" ht="45" customHeight="1" x14ac:dyDescent="0.25">
      <c r="A169" s="16" t="s">
        <v>507</v>
      </c>
      <c r="B169" s="16">
        <v>91530</v>
      </c>
      <c r="C169" s="66" t="str">
        <f>VLOOKUP(B169,IF(A169="COMPOSICAO",S!$A:$D,I!$A:$D),2,FALSE)</f>
        <v>COMPACTADOR DE SOLOS DE PERCUSSÃO (SOQUETE) COM MOTOR A GASOLINA 4 TEMPOS, POTÊNCIA 4 CV - JUROS. AF_08/2015</v>
      </c>
      <c r="D169" s="66"/>
      <c r="E169" s="66"/>
      <c r="F169" s="66"/>
      <c r="G169" s="16" t="str">
        <f>VLOOKUP(B169,IF(A169="COMPOSICAO",S!$A:$D,I!$A:$D),3,FALSE)</f>
        <v>H</v>
      </c>
      <c r="H169" s="26">
        <v>1</v>
      </c>
      <c r="I169" s="17">
        <f>IF(A169="COMPOSICAO",VLOOKUP("TOTAL - "&amp;B169,COMPOSICAO_AUX_2!$A:$J,10,FALSE),VLOOKUP(B169,I!$A:$D,4,FALSE))</f>
        <v>0.1</v>
      </c>
      <c r="J169" s="37">
        <f>TRUNC(H169*I169,2)</f>
        <v>0.1</v>
      </c>
      <c r="K169" s="38"/>
    </row>
    <row r="170" spans="1:13" ht="45" customHeight="1" x14ac:dyDescent="0.25">
      <c r="A170" s="16" t="s">
        <v>507</v>
      </c>
      <c r="B170" s="16">
        <v>91531</v>
      </c>
      <c r="C170" s="66" t="str">
        <f>VLOOKUP(B170,IF(A170="COMPOSICAO",S!$A:$D,I!$A:$D),2,FALSE)</f>
        <v>COMPACTADOR DE SOLOS DE PERCUSSÃO (SOQUETE) COM MOTOR A GASOLINA 4 TEMPOS, POTÊNCIA 4 CV - MANUTENÇÃO. AF_08/2015</v>
      </c>
      <c r="D170" s="66"/>
      <c r="E170" s="66"/>
      <c r="F170" s="66"/>
      <c r="G170" s="16" t="str">
        <f>VLOOKUP(B170,IF(A170="COMPOSICAO",S!$A:$D,I!$A:$D),3,FALSE)</f>
        <v>H</v>
      </c>
      <c r="H170" s="26">
        <v>1</v>
      </c>
      <c r="I170" s="17">
        <f>IF(A170="COMPOSICAO",VLOOKUP("TOTAL - "&amp;B170,COMPOSICAO_AUX_2!$A:$J,10,FALSE),VLOOKUP(B170,I!$A:$D,4,FALSE))</f>
        <v>0.95</v>
      </c>
      <c r="J170" s="37">
        <f>TRUNC(H170*I170,2)</f>
        <v>0.95</v>
      </c>
      <c r="K170" s="38"/>
    </row>
    <row r="171" spans="1:13" ht="45" customHeight="1" x14ac:dyDescent="0.25">
      <c r="A171" s="16" t="s">
        <v>507</v>
      </c>
      <c r="B171" s="16">
        <v>91532</v>
      </c>
      <c r="C171" s="66" t="str">
        <f>VLOOKUP(B171,IF(A171="COMPOSICAO",S!$A:$D,I!$A:$D),2,FALSE)</f>
        <v>COMPACTADOR DE SOLOS DE PERCUSSÃO (SOQUETE) COM MOTOR A GASOLINA 4 TEMPOS, POTÊNCIA 4 CV - MATERIAIS NA OPERAÇÃO. AF_08/2015</v>
      </c>
      <c r="D171" s="66"/>
      <c r="E171" s="66"/>
      <c r="F171" s="66"/>
      <c r="G171" s="16" t="str">
        <f>VLOOKUP(B171,IF(A171="COMPOSICAO",S!$A:$D,I!$A:$D),3,FALSE)</f>
        <v>H</v>
      </c>
      <c r="H171" s="26">
        <v>1</v>
      </c>
      <c r="I171" s="17">
        <f>IF(A171="COMPOSICAO",VLOOKUP("TOTAL - "&amp;B171,COMPOSICAO_AUX_2!$A:$J,10,FALSE),VLOOKUP(B171,I!$A:$D,4,FALSE))</f>
        <v>5.48</v>
      </c>
      <c r="J171" s="37">
        <f>TRUNC(H171*I171,2)</f>
        <v>5.48</v>
      </c>
      <c r="K171" s="38"/>
    </row>
    <row r="172" spans="1:13" ht="15" customHeight="1" x14ac:dyDescent="0.25">
      <c r="A172" s="22" t="s">
        <v>747</v>
      </c>
      <c r="B172" s="23"/>
      <c r="C172" s="23"/>
      <c r="D172" s="23"/>
      <c r="E172" s="23"/>
      <c r="F172" s="23"/>
      <c r="G172" s="24"/>
      <c r="H172" s="25"/>
      <c r="I172" s="18"/>
      <c r="J172" s="37">
        <f>SUM(J166:K171)</f>
        <v>36.660000000000004</v>
      </c>
      <c r="K172" s="38"/>
    </row>
    <row r="173" spans="1:13" ht="15" customHeight="1" x14ac:dyDescent="0.25">
      <c r="A173" s="3"/>
      <c r="B173" s="3"/>
      <c r="C173" s="3"/>
      <c r="D173" s="3"/>
      <c r="E173" s="3"/>
      <c r="F173" s="3"/>
      <c r="G173" s="3"/>
      <c r="H173" s="3"/>
      <c r="I173" s="3"/>
      <c r="J173" s="3"/>
      <c r="K173" s="3"/>
    </row>
    <row r="174" spans="1:13" ht="15" customHeight="1" x14ac:dyDescent="0.25">
      <c r="A174" s="10" t="s">
        <v>502</v>
      </c>
      <c r="B174" s="10" t="s">
        <v>32</v>
      </c>
      <c r="C174" s="70" t="s">
        <v>8</v>
      </c>
      <c r="D174" s="71"/>
      <c r="E174" s="71"/>
      <c r="F174" s="71"/>
      <c r="G174" s="6" t="s">
        <v>33</v>
      </c>
      <c r="H174" s="6" t="s">
        <v>503</v>
      </c>
      <c r="I174" s="6" t="s">
        <v>504</v>
      </c>
      <c r="J174" s="44" t="s">
        <v>10</v>
      </c>
      <c r="K174" s="45"/>
    </row>
    <row r="175" spans="1:13" ht="45" customHeight="1" x14ac:dyDescent="0.25">
      <c r="A175" s="6" t="s">
        <v>731</v>
      </c>
      <c r="B175" s="6">
        <v>91534</v>
      </c>
      <c r="C175" s="76" t="str">
        <f>VLOOKUP(B175,S!$A:$D,2,FALSE)</f>
        <v>COMPACTADOR DE SOLOS DE PERCUSSÃO (SOQUETE) COM MOTOR A GASOLINA 4 TEMPOS, POTÊNCIA 4 CV - CHI DIURNO. AF_08/2015</v>
      </c>
      <c r="D175" s="76"/>
      <c r="E175" s="76"/>
      <c r="F175" s="77"/>
      <c r="G175" s="6" t="str">
        <f>VLOOKUP(B175,S!$A:$D,3,FALSE)</f>
        <v>CHI</v>
      </c>
      <c r="H175" s="20"/>
      <c r="I175" s="20">
        <f>J179</f>
        <v>30.230000000000004</v>
      </c>
      <c r="J175" s="64"/>
      <c r="K175" s="65"/>
      <c r="L175" s="20">
        <f>VLOOKUP(B175,S!$A:$D,4,FALSE)</f>
        <v>30.23</v>
      </c>
      <c r="M175" s="6" t="str">
        <f>IF(ROUND((L175-I175),2)=0,"OK, confere com a tabela.",IF(ROUND((L175-I175),2)&lt;0,"ACIMA ("&amp;TEXT(ROUND(I175*100/L175,4),"0,0000")&amp;" %) da tabela.","ABAIXO ("&amp;TEXT(ROUND(I175*100/L175,4),"0,0000")&amp;" %) da tabela."))</f>
        <v>OK, confere com a tabela.</v>
      </c>
    </row>
    <row r="176" spans="1:13" ht="30" customHeight="1" x14ac:dyDescent="0.25">
      <c r="A176" s="16" t="s">
        <v>507</v>
      </c>
      <c r="B176" s="16">
        <v>88297</v>
      </c>
      <c r="C176" s="66" t="str">
        <f>VLOOKUP(B176,IF(A176="COMPOSICAO",S!$A:$D,I!$A:$D),2,FALSE)</f>
        <v>OPERADOR DE MÁQUINAS E EQUIPAMENTOS COM ENCARGOS COMPLEMENTARES</v>
      </c>
      <c r="D176" s="66"/>
      <c r="E176" s="66"/>
      <c r="F176" s="66"/>
      <c r="G176" s="16" t="str">
        <f>VLOOKUP(B176,IF(A176="COMPOSICAO",S!$A:$D,I!$A:$D),3,FALSE)</f>
        <v>H</v>
      </c>
      <c r="H176" s="26">
        <v>1</v>
      </c>
      <c r="I176" s="17">
        <f>IF(A176="COMPOSICAO",VLOOKUP("TOTAL - "&amp;B176,COMPOSICAO_AUX_2!$A:$J,10,FALSE),VLOOKUP(B176,I!$A:$D,4,FALSE))</f>
        <v>29.369999999999997</v>
      </c>
      <c r="J176" s="37">
        <f>TRUNC(H176*I176,2)</f>
        <v>29.37</v>
      </c>
      <c r="K176" s="38"/>
    </row>
    <row r="177" spans="1:13" ht="45" customHeight="1" x14ac:dyDescent="0.25">
      <c r="A177" s="16" t="s">
        <v>507</v>
      </c>
      <c r="B177" s="16">
        <v>91529</v>
      </c>
      <c r="C177" s="66" t="str">
        <f>VLOOKUP(B177,IF(A177="COMPOSICAO",S!$A:$D,I!$A:$D),2,FALSE)</f>
        <v>COMPACTADOR DE SOLOS DE PERCUSSÃO (SOQUETE) COM MOTOR A GASOLINA 4 TEMPOS, POTÊNCIA 4 CV - DEPRECIAÇÃO. AF_08/2015</v>
      </c>
      <c r="D177" s="66"/>
      <c r="E177" s="66"/>
      <c r="F177" s="66"/>
      <c r="G177" s="16" t="str">
        <f>VLOOKUP(B177,IF(A177="COMPOSICAO",S!$A:$D,I!$A:$D),3,FALSE)</f>
        <v>H</v>
      </c>
      <c r="H177" s="26">
        <v>1</v>
      </c>
      <c r="I177" s="17">
        <f>IF(A177="COMPOSICAO",VLOOKUP("TOTAL - "&amp;B177,COMPOSICAO_AUX_2!$A:$J,10,FALSE),VLOOKUP(B177,I!$A:$D,4,FALSE))</f>
        <v>0.76</v>
      </c>
      <c r="J177" s="37">
        <f>TRUNC(H177*I177,2)</f>
        <v>0.76</v>
      </c>
      <c r="K177" s="38"/>
    </row>
    <row r="178" spans="1:13" ht="45" customHeight="1" x14ac:dyDescent="0.25">
      <c r="A178" s="16" t="s">
        <v>507</v>
      </c>
      <c r="B178" s="16">
        <v>91530</v>
      </c>
      <c r="C178" s="66" t="str">
        <f>VLOOKUP(B178,IF(A178="COMPOSICAO",S!$A:$D,I!$A:$D),2,FALSE)</f>
        <v>COMPACTADOR DE SOLOS DE PERCUSSÃO (SOQUETE) COM MOTOR A GASOLINA 4 TEMPOS, POTÊNCIA 4 CV - JUROS. AF_08/2015</v>
      </c>
      <c r="D178" s="66"/>
      <c r="E178" s="66"/>
      <c r="F178" s="66"/>
      <c r="G178" s="16" t="str">
        <f>VLOOKUP(B178,IF(A178="COMPOSICAO",S!$A:$D,I!$A:$D),3,FALSE)</f>
        <v>H</v>
      </c>
      <c r="H178" s="26">
        <v>1</v>
      </c>
      <c r="I178" s="17">
        <f>IF(A178="COMPOSICAO",VLOOKUP("TOTAL - "&amp;B178,COMPOSICAO_AUX_2!$A:$J,10,FALSE),VLOOKUP(B178,I!$A:$D,4,FALSE))</f>
        <v>0.1</v>
      </c>
      <c r="J178" s="37">
        <f>TRUNC(H178*I178,2)</f>
        <v>0.1</v>
      </c>
      <c r="K178" s="38"/>
    </row>
    <row r="179" spans="1:13" ht="15" customHeight="1" x14ac:dyDescent="0.25">
      <c r="A179" s="22" t="s">
        <v>748</v>
      </c>
      <c r="B179" s="23"/>
      <c r="C179" s="23"/>
      <c r="D179" s="23"/>
      <c r="E179" s="23"/>
      <c r="F179" s="23"/>
      <c r="G179" s="24"/>
      <c r="H179" s="25"/>
      <c r="I179" s="18"/>
      <c r="J179" s="37">
        <f>SUM(J175:K178)</f>
        <v>30.230000000000004</v>
      </c>
      <c r="K179" s="38"/>
    </row>
    <row r="180" spans="1:13" ht="15" customHeight="1" x14ac:dyDescent="0.25">
      <c r="A180" s="3"/>
      <c r="B180" s="3"/>
      <c r="C180" s="3"/>
      <c r="D180" s="3"/>
      <c r="E180" s="3"/>
      <c r="F180" s="3"/>
      <c r="G180" s="3"/>
      <c r="H180" s="3"/>
      <c r="I180" s="3"/>
      <c r="J180" s="3"/>
      <c r="K180" s="3"/>
    </row>
    <row r="181" spans="1:13" ht="15" customHeight="1" x14ac:dyDescent="0.25">
      <c r="A181" s="10" t="s">
        <v>502</v>
      </c>
      <c r="B181" s="10" t="s">
        <v>32</v>
      </c>
      <c r="C181" s="70" t="s">
        <v>8</v>
      </c>
      <c r="D181" s="71"/>
      <c r="E181" s="71"/>
      <c r="F181" s="71"/>
      <c r="G181" s="6" t="s">
        <v>33</v>
      </c>
      <c r="H181" s="6" t="s">
        <v>503</v>
      </c>
      <c r="I181" s="6" t="s">
        <v>504</v>
      </c>
      <c r="J181" s="44" t="s">
        <v>10</v>
      </c>
      <c r="K181" s="45"/>
    </row>
    <row r="182" spans="1:13" ht="30" customHeight="1" x14ac:dyDescent="0.25">
      <c r="A182" s="6" t="s">
        <v>518</v>
      </c>
      <c r="B182" s="6">
        <v>95606</v>
      </c>
      <c r="C182" s="76" t="str">
        <f>VLOOKUP(B182,S!$A:$D,2,FALSE)</f>
        <v>UMIDIFICAÇÃO DE MATERIAL PARA VALAS COM CAMINHÃO PIPA 10000L. AF_11/2016</v>
      </c>
      <c r="D182" s="76"/>
      <c r="E182" s="76"/>
      <c r="F182" s="77"/>
      <c r="G182" s="6" t="str">
        <f>VLOOKUP(B182,S!$A:$D,3,FALSE)</f>
        <v>M3</v>
      </c>
      <c r="H182" s="20"/>
      <c r="I182" s="20">
        <f>J186</f>
        <v>2.3199999999999998</v>
      </c>
      <c r="J182" s="64"/>
      <c r="K182" s="65"/>
      <c r="L182" s="20">
        <f>VLOOKUP(B182,S!$A:$D,4,FALSE)</f>
        <v>2.3199999999999998</v>
      </c>
      <c r="M182" s="6" t="str">
        <f>IF(ROUND((L182-I182),2)=0,"OK, confere com a tabela.",IF(ROUND((L182-I182),2)&lt;0,"ACIMA ("&amp;TEXT(ROUND(I182*100/L182,4),"0,0000")&amp;" %) da tabela.","ABAIXO ("&amp;TEXT(ROUND(I182*100/L182,4),"0,0000")&amp;" %) da tabela."))</f>
        <v>OK, confere com a tabela.</v>
      </c>
    </row>
    <row r="183" spans="1:13" ht="75" customHeight="1" x14ac:dyDescent="0.25">
      <c r="A183" s="16" t="s">
        <v>507</v>
      </c>
      <c r="B183" s="16">
        <v>5901</v>
      </c>
      <c r="C183" s="66" t="str">
        <f>VLOOKUP(B183,IF(A183="COMPOSICAO",S!$A:$D,I!$A:$D),2,FALSE)</f>
        <v>CAMINHÃO PIPA 10.000 L TRUCADO, PESO BRUTO TOTAL 23.000 KG, CARGA ÚTIL MÁXIMA 15.935 KG, DISTÂNCIA ENTRE EIXOS 4,8 M, POTÊNCIA 230 CV, INCLUSIVE TANQUE DE AÇO PARA TRANSPORTE DE ÁGUA - CHP DIURNO. AF_06/2014</v>
      </c>
      <c r="D183" s="66"/>
      <c r="E183" s="66"/>
      <c r="F183" s="66"/>
      <c r="G183" s="16" t="str">
        <f>VLOOKUP(B183,IF(A183="COMPOSICAO",S!$A:$D,I!$A:$D),3,FALSE)</f>
        <v>CHP</v>
      </c>
      <c r="H183" s="26">
        <v>6.0000000000000001E-3</v>
      </c>
      <c r="I183" s="17">
        <f>IF(A183="COMPOSICAO",VLOOKUP("TOTAL - "&amp;B183,COMPOSICAO_AUX_2!$A:$J,10,FALSE),VLOOKUP(B183,I!$A:$D,4,FALSE))</f>
        <v>327.73</v>
      </c>
      <c r="J183" s="37">
        <f>TRUNC(H183*I183,2)</f>
        <v>1.96</v>
      </c>
      <c r="K183" s="38"/>
    </row>
    <row r="184" spans="1:13" ht="75" customHeight="1" x14ac:dyDescent="0.25">
      <c r="A184" s="16" t="s">
        <v>507</v>
      </c>
      <c r="B184" s="16">
        <v>5903</v>
      </c>
      <c r="C184" s="66" t="str">
        <f>VLOOKUP(B184,IF(A184="COMPOSICAO",S!$A:$D,I!$A:$D),2,FALSE)</f>
        <v>CAMINHÃO PIPA 10.000 L TRUCADO, PESO BRUTO TOTAL 23.000 KG, CARGA ÚTIL MÁXIMA 15.935 KG, DISTÂNCIA ENTRE EIXOS 4,8 M, POTÊNCIA 230 CV, INCLUSIVE TANQUE DE AÇO PARA TRANSPORTE DE ÁGUA - CHI DIURNO. AF_06/2014</v>
      </c>
      <c r="D184" s="66"/>
      <c r="E184" s="66"/>
      <c r="F184" s="66"/>
      <c r="G184" s="16" t="str">
        <f>VLOOKUP(B184,IF(A184="COMPOSICAO",S!$A:$D,I!$A:$D),3,FALSE)</f>
        <v>CHI</v>
      </c>
      <c r="H184" s="26">
        <v>3.0000000000000001E-3</v>
      </c>
      <c r="I184" s="17">
        <f>IF(A184="COMPOSICAO",VLOOKUP("TOTAL - "&amp;B184,COMPOSICAO_AUX_2!$A:$J,10,FALSE),VLOOKUP(B184,I!$A:$D,4,FALSE))</f>
        <v>64.490000000000009</v>
      </c>
      <c r="J184" s="37">
        <f>TRUNC(H184*I184,2)</f>
        <v>0.19</v>
      </c>
      <c r="K184" s="38"/>
    </row>
    <row r="185" spans="1:13" ht="15" customHeight="1" x14ac:dyDescent="0.25">
      <c r="A185" s="16" t="s">
        <v>507</v>
      </c>
      <c r="B185" s="16">
        <v>88316</v>
      </c>
      <c r="C185" s="66" t="str">
        <f>VLOOKUP(B185,IF(A185="COMPOSICAO",S!$A:$D,I!$A:$D),2,FALSE)</f>
        <v>SERVENTE COM ENCARGOS COMPLEMENTARES</v>
      </c>
      <c r="D185" s="66"/>
      <c r="E185" s="66"/>
      <c r="F185" s="66"/>
      <c r="G185" s="16" t="str">
        <f>VLOOKUP(B185,IF(A185="COMPOSICAO",S!$A:$D,I!$A:$D),3,FALSE)</f>
        <v>H</v>
      </c>
      <c r="H185" s="26">
        <v>8.9999999999999993E-3</v>
      </c>
      <c r="I185" s="17">
        <f>IF(A185="COMPOSICAO",VLOOKUP("TOTAL - "&amp;B185,COMPOSICAO_AUX_2!$A:$J,10,FALSE),VLOOKUP(B185,I!$A:$D,4,FALSE))</f>
        <v>19.150000000000002</v>
      </c>
      <c r="J185" s="37">
        <f>TRUNC(H185*I185,2)</f>
        <v>0.17</v>
      </c>
      <c r="K185" s="38"/>
    </row>
    <row r="186" spans="1:13" ht="15" customHeight="1" x14ac:dyDescent="0.25">
      <c r="A186" s="22" t="s">
        <v>749</v>
      </c>
      <c r="B186" s="23"/>
      <c r="C186" s="23"/>
      <c r="D186" s="23"/>
      <c r="E186" s="23"/>
      <c r="F186" s="23"/>
      <c r="G186" s="24"/>
      <c r="H186" s="25"/>
      <c r="I186" s="18"/>
      <c r="J186" s="37">
        <f>SUM(J182:K185)</f>
        <v>2.3199999999999998</v>
      </c>
      <c r="K186" s="38"/>
    </row>
    <row r="187" spans="1:13" ht="15" customHeight="1" x14ac:dyDescent="0.25">
      <c r="A187" s="3"/>
      <c r="B187" s="3"/>
      <c r="C187" s="3"/>
      <c r="D187" s="3"/>
      <c r="E187" s="3"/>
      <c r="F187" s="3"/>
      <c r="G187" s="3"/>
      <c r="H187" s="3"/>
      <c r="I187" s="3"/>
      <c r="J187" s="3"/>
      <c r="K187" s="3"/>
    </row>
    <row r="188" spans="1:13" ht="15" customHeight="1" x14ac:dyDescent="0.25">
      <c r="A188" s="10" t="s">
        <v>502</v>
      </c>
      <c r="B188" s="10" t="s">
        <v>32</v>
      </c>
      <c r="C188" s="70" t="s">
        <v>8</v>
      </c>
      <c r="D188" s="71"/>
      <c r="E188" s="71"/>
      <c r="F188" s="71"/>
      <c r="G188" s="6" t="s">
        <v>33</v>
      </c>
      <c r="H188" s="6" t="s">
        <v>503</v>
      </c>
      <c r="I188" s="6" t="s">
        <v>504</v>
      </c>
      <c r="J188" s="44" t="s">
        <v>10</v>
      </c>
      <c r="K188" s="45"/>
    </row>
    <row r="189" spans="1:13" ht="30" customHeight="1" x14ac:dyDescent="0.25">
      <c r="A189" s="6" t="s">
        <v>512</v>
      </c>
      <c r="B189" s="6">
        <v>92805</v>
      </c>
      <c r="C189" s="76" t="str">
        <f>VLOOKUP(B189,S!$A:$D,2,FALSE)</f>
        <v>CORTE E DOBRA DE AÇO CA-50, DIÂMETRO DE 16,0 MM. AF_06/2022</v>
      </c>
      <c r="D189" s="76"/>
      <c r="E189" s="76"/>
      <c r="F189" s="77"/>
      <c r="G189" s="6" t="str">
        <f>VLOOKUP(B189,S!$A:$D,3,FALSE)</f>
        <v>KG</v>
      </c>
      <c r="H189" s="20"/>
      <c r="I189" s="20">
        <f>J192</f>
        <v>10.59</v>
      </c>
      <c r="J189" s="64"/>
      <c r="K189" s="65"/>
      <c r="L189" s="20">
        <f>VLOOKUP(B189,S!$A:$D,4,FALSE)</f>
        <v>10.59</v>
      </c>
      <c r="M189" s="6" t="str">
        <f>IF(ROUND((L189-I189),2)=0,"OK, confere com a tabela.",IF(ROUND((L189-I189),2)&lt;0,"ACIMA ("&amp;TEXT(ROUND(I189*100/L189,4),"0,0000")&amp;" %) da tabela.","ABAIXO ("&amp;TEXT(ROUND(I189*100/L189,4),"0,0000")&amp;" %) da tabela."))</f>
        <v>OK, confere com a tabela.</v>
      </c>
    </row>
    <row r="190" spans="1:13" ht="15" customHeight="1" x14ac:dyDescent="0.25">
      <c r="A190" s="16" t="s">
        <v>506</v>
      </c>
      <c r="B190" s="16">
        <v>43055</v>
      </c>
      <c r="C190" s="66" t="str">
        <f>VLOOKUP(B190,IF(A190="COMPOSICAO",S!$A:$D,I!$A:$D),2,FALSE)</f>
        <v>ACO CA-50, 12,5 MM OU 16,0 MM, VERGALHAO</v>
      </c>
      <c r="D190" s="66"/>
      <c r="E190" s="66"/>
      <c r="F190" s="66"/>
      <c r="G190" s="16" t="str">
        <f>VLOOKUP(B190,IF(A190="COMPOSICAO",S!$A:$D,I!$A:$D),3,FALSE)</f>
        <v>KG</v>
      </c>
      <c r="H190" s="26">
        <v>1.1100000000000001</v>
      </c>
      <c r="I190" s="17">
        <f>IF(A190="COMPOSICAO",VLOOKUP("TOTAL - "&amp;B190,COMPOSICAO_AUX_2!$A:$J,10,FALSE),VLOOKUP(B190,I!$A:$D,4,FALSE))</f>
        <v>9.49</v>
      </c>
      <c r="J190" s="37">
        <f>TRUNC(H190*I190,2)</f>
        <v>10.53</v>
      </c>
      <c r="K190" s="38"/>
    </row>
    <row r="191" spans="1:13" ht="15" customHeight="1" x14ac:dyDescent="0.25">
      <c r="A191" s="16" t="s">
        <v>507</v>
      </c>
      <c r="B191" s="16">
        <v>88245</v>
      </c>
      <c r="C191" s="66" t="str">
        <f>VLOOKUP(B191,IF(A191="COMPOSICAO",S!$A:$D,I!$A:$D),2,FALSE)</f>
        <v>ARMADOR COM ENCARGOS COMPLEMENTARES</v>
      </c>
      <c r="D191" s="66"/>
      <c r="E191" s="66"/>
      <c r="F191" s="66"/>
      <c r="G191" s="16" t="str">
        <f>VLOOKUP(B191,IF(A191="COMPOSICAO",S!$A:$D,I!$A:$D),3,FALSE)</f>
        <v>H</v>
      </c>
      <c r="H191" s="26">
        <v>2.5000000000000001E-3</v>
      </c>
      <c r="I191" s="17">
        <f>IF(A191="COMPOSICAO",VLOOKUP("TOTAL - "&amp;B191,COMPOSICAO_AUX_2!$A:$J,10,FALSE),VLOOKUP(B191,I!$A:$D,4,FALSE))</f>
        <v>25.049999999999997</v>
      </c>
      <c r="J191" s="37">
        <f>TRUNC(H191*I191,2)</f>
        <v>0.06</v>
      </c>
      <c r="K191" s="38"/>
    </row>
    <row r="192" spans="1:13" ht="15" customHeight="1" x14ac:dyDescent="0.25">
      <c r="A192" s="22" t="s">
        <v>750</v>
      </c>
      <c r="B192" s="23"/>
      <c r="C192" s="23"/>
      <c r="D192" s="23"/>
      <c r="E192" s="23"/>
      <c r="F192" s="23"/>
      <c r="G192" s="24"/>
      <c r="H192" s="25"/>
      <c r="I192" s="18"/>
      <c r="J192" s="37">
        <f>SUM(J189:K191)</f>
        <v>10.59</v>
      </c>
      <c r="K192" s="38"/>
    </row>
    <row r="193" spans="1:13" ht="15" customHeight="1" x14ac:dyDescent="0.25">
      <c r="A193" s="3"/>
      <c r="B193" s="3"/>
      <c r="C193" s="3"/>
      <c r="D193" s="3"/>
      <c r="E193" s="3"/>
      <c r="F193" s="3"/>
      <c r="G193" s="3"/>
      <c r="H193" s="3"/>
      <c r="I193" s="3"/>
      <c r="J193" s="3"/>
      <c r="K193" s="3"/>
    </row>
    <row r="194" spans="1:13" ht="15" customHeight="1" x14ac:dyDescent="0.25">
      <c r="A194" s="10" t="s">
        <v>502</v>
      </c>
      <c r="B194" s="10" t="s">
        <v>32</v>
      </c>
      <c r="C194" s="70" t="s">
        <v>8</v>
      </c>
      <c r="D194" s="71"/>
      <c r="E194" s="71"/>
      <c r="F194" s="71"/>
      <c r="G194" s="6" t="s">
        <v>33</v>
      </c>
      <c r="H194" s="6" t="s">
        <v>503</v>
      </c>
      <c r="I194" s="6" t="s">
        <v>504</v>
      </c>
      <c r="J194" s="44" t="s">
        <v>10</v>
      </c>
      <c r="K194" s="45"/>
    </row>
    <row r="195" spans="1:13" ht="45" customHeight="1" x14ac:dyDescent="0.25">
      <c r="A195" s="6" t="s">
        <v>512</v>
      </c>
      <c r="B195" s="6">
        <v>92269</v>
      </c>
      <c r="C195" s="76" t="str">
        <f>VLOOKUP(B195,S!$A:$D,2,FALSE)</f>
        <v>FABRICAÇÃO DE FÔRMA PARA PILARES E ESTRUTURAS SIMILARES, EM MADEIRA SERRADA, E=25 MM. AF_09/2020</v>
      </c>
      <c r="D195" s="76"/>
      <c r="E195" s="76"/>
      <c r="F195" s="77"/>
      <c r="G195" s="6" t="str">
        <f>VLOOKUP(B195,S!$A:$D,3,FALSE)</f>
        <v>M2</v>
      </c>
      <c r="H195" s="20"/>
      <c r="I195" s="20">
        <f>J203</f>
        <v>208.17000000000002</v>
      </c>
      <c r="J195" s="64"/>
      <c r="K195" s="65"/>
      <c r="L195" s="20">
        <f>VLOOKUP(B195,S!$A:$D,4,FALSE)</f>
        <v>208.17</v>
      </c>
      <c r="M195" s="6" t="str">
        <f>IF(ROUND((L195-I195),2)=0,"OK, confere com a tabela.",IF(ROUND((L195-I195),2)&lt;0,"ACIMA ("&amp;TEXT(ROUND(I195*100/L195,4),"0,0000")&amp;" %) da tabela.","ABAIXO ("&amp;TEXT(ROUND(I195*100/L195,4),"0,0000")&amp;" %) da tabela."))</f>
        <v>OK, confere com a tabela.</v>
      </c>
    </row>
    <row r="196" spans="1:13" ht="30" customHeight="1" x14ac:dyDescent="0.25">
      <c r="A196" s="16" t="s">
        <v>506</v>
      </c>
      <c r="B196" s="16">
        <v>4517</v>
      </c>
      <c r="C196" s="66" t="str">
        <f>VLOOKUP(B196,IF(A196="COMPOSICAO",S!$A:$D,I!$A:$D),2,FALSE)</f>
        <v>SARRAFO *2,5 X 7,5* CM EM PINUS, MISTA OU EQUIVALENTE DA REGIAO - BRUTA</v>
      </c>
      <c r="D196" s="66"/>
      <c r="E196" s="66"/>
      <c r="F196" s="66"/>
      <c r="G196" s="16" t="str">
        <f>VLOOKUP(B196,IF(A196="COMPOSICAO",S!$A:$D,I!$A:$D),3,FALSE)</f>
        <v>M</v>
      </c>
      <c r="H196" s="26">
        <v>4.4320000000000004</v>
      </c>
      <c r="I196" s="17">
        <f>IF(A196="COMPOSICAO",VLOOKUP("TOTAL - "&amp;B196,COMPOSICAO_AUX_2!$A:$J,10,FALSE),VLOOKUP(B196,I!$A:$D,4,FALSE))</f>
        <v>5.0599999999999996</v>
      </c>
      <c r="J196" s="37">
        <f t="shared" ref="J196:J202" si="7">TRUNC(H196*I196,2)</f>
        <v>22.42</v>
      </c>
      <c r="K196" s="38"/>
    </row>
    <row r="197" spans="1:13" ht="30" customHeight="1" x14ac:dyDescent="0.25">
      <c r="A197" s="16" t="s">
        <v>506</v>
      </c>
      <c r="B197" s="16">
        <v>5068</v>
      </c>
      <c r="C197" s="66" t="str">
        <f>VLOOKUP(B197,IF(A197="COMPOSICAO",S!$A:$D,I!$A:$D),2,FALSE)</f>
        <v>PREGO DE ACO POLIDO COM CABECA 17 X 21 (2 X 11)</v>
      </c>
      <c r="D197" s="66"/>
      <c r="E197" s="66"/>
      <c r="F197" s="66"/>
      <c r="G197" s="16" t="str">
        <f>VLOOKUP(B197,IF(A197="COMPOSICAO",S!$A:$D,I!$A:$D),3,FALSE)</f>
        <v>KG</v>
      </c>
      <c r="H197" s="26">
        <v>8.5999999999999993E-2</v>
      </c>
      <c r="I197" s="17">
        <f>IF(A197="COMPOSICAO",VLOOKUP("TOTAL - "&amp;B197,COMPOSICAO_AUX_2!$A:$J,10,FALSE),VLOOKUP(B197,I!$A:$D,4,FALSE))</f>
        <v>22.38</v>
      </c>
      <c r="J197" s="37">
        <f t="shared" si="7"/>
        <v>1.92</v>
      </c>
      <c r="K197" s="38"/>
    </row>
    <row r="198" spans="1:13" ht="45" customHeight="1" x14ac:dyDescent="0.25">
      <c r="A198" s="16" t="s">
        <v>506</v>
      </c>
      <c r="B198" s="16">
        <v>6189</v>
      </c>
      <c r="C198" s="66" t="str">
        <f>VLOOKUP(B198,IF(A198="COMPOSICAO",S!$A:$D,I!$A:$D),2,FALSE)</f>
        <v>TABUA NAO APARELHADA *2,5 X 30* CM, EM MACARANDUBA, ANGELIM OU EQUIVALENTE DA REGIAO - BRUTA</v>
      </c>
      <c r="D198" s="66"/>
      <c r="E198" s="66"/>
      <c r="F198" s="66"/>
      <c r="G198" s="16" t="str">
        <f>VLOOKUP(B198,IF(A198="COMPOSICAO",S!$A:$D,I!$A:$D),3,FALSE)</f>
        <v>M</v>
      </c>
      <c r="H198" s="26">
        <v>6.53</v>
      </c>
      <c r="I198" s="17">
        <f>IF(A198="COMPOSICAO",VLOOKUP("TOTAL - "&amp;B198,COMPOSICAO_AUX_2!$A:$J,10,FALSE),VLOOKUP(B198,I!$A:$D,4,FALSE))</f>
        <v>24.52</v>
      </c>
      <c r="J198" s="37">
        <f t="shared" si="7"/>
        <v>160.11000000000001</v>
      </c>
      <c r="K198" s="38"/>
    </row>
    <row r="199" spans="1:13" ht="30" customHeight="1" x14ac:dyDescent="0.25">
      <c r="A199" s="16" t="s">
        <v>507</v>
      </c>
      <c r="B199" s="16">
        <v>88239</v>
      </c>
      <c r="C199" s="66" t="str">
        <f>VLOOKUP(B199,IF(A199="COMPOSICAO",S!$A:$D,I!$A:$D),2,FALSE)</f>
        <v>AJUDANTE DE CARPINTEIRO COM ENCARGOS COMPLEMENTARES</v>
      </c>
      <c r="D199" s="66"/>
      <c r="E199" s="66"/>
      <c r="F199" s="66"/>
      <c r="G199" s="16" t="str">
        <f>VLOOKUP(B199,IF(A199="COMPOSICAO",S!$A:$D,I!$A:$D),3,FALSE)</f>
        <v>H</v>
      </c>
      <c r="H199" s="26">
        <v>0.14299999999999999</v>
      </c>
      <c r="I199" s="17">
        <f>IF(A199="COMPOSICAO",VLOOKUP("TOTAL - "&amp;B199,COMPOSICAO_AUX_2!$A:$J,10,FALSE),VLOOKUP(B199,I!$A:$D,4,FALSE))</f>
        <v>18.62</v>
      </c>
      <c r="J199" s="37">
        <f t="shared" si="7"/>
        <v>2.66</v>
      </c>
      <c r="K199" s="38"/>
    </row>
    <row r="200" spans="1:13" ht="30" customHeight="1" x14ac:dyDescent="0.25">
      <c r="A200" s="16" t="s">
        <v>507</v>
      </c>
      <c r="B200" s="16">
        <v>88262</v>
      </c>
      <c r="C200" s="66" t="str">
        <f>VLOOKUP(B200,IF(A200="COMPOSICAO",S!$A:$D,I!$A:$D),2,FALSE)</f>
        <v>CARPINTEIRO DE FORMAS COM ENCARGOS COMPLEMENTARES</v>
      </c>
      <c r="D200" s="66"/>
      <c r="E200" s="66"/>
      <c r="F200" s="66"/>
      <c r="G200" s="16" t="str">
        <f>VLOOKUP(B200,IF(A200="COMPOSICAO",S!$A:$D,I!$A:$D),3,FALSE)</f>
        <v>H</v>
      </c>
      <c r="H200" s="26">
        <v>0.60699999999999998</v>
      </c>
      <c r="I200" s="17">
        <f>IF(A200="COMPOSICAO",VLOOKUP("TOTAL - "&amp;B200,COMPOSICAO_AUX_2!$A:$J,10,FALSE),VLOOKUP(B200,I!$A:$D,4,FALSE))</f>
        <v>22.429999999999996</v>
      </c>
      <c r="J200" s="37">
        <f t="shared" si="7"/>
        <v>13.61</v>
      </c>
      <c r="K200" s="38"/>
    </row>
    <row r="201" spans="1:13" ht="45" customHeight="1" x14ac:dyDescent="0.25">
      <c r="A201" s="16" t="s">
        <v>507</v>
      </c>
      <c r="B201" s="16">
        <v>91692</v>
      </c>
      <c r="C201" s="66" t="str">
        <f>VLOOKUP(B201,IF(A201="COMPOSICAO",S!$A:$D,I!$A:$D),2,FALSE)</f>
        <v>SERRA CIRCULAR DE BANCADA COM MOTOR ELÉTRICO POTÊNCIA DE 5HP, COM COIFA PARA DISCO 10" - CHP DIURNO. AF_08/2015</v>
      </c>
      <c r="D201" s="66"/>
      <c r="E201" s="66"/>
      <c r="F201" s="66"/>
      <c r="G201" s="16" t="str">
        <f>VLOOKUP(B201,IF(A201="COMPOSICAO",S!$A:$D,I!$A:$D),3,FALSE)</f>
        <v>CHP</v>
      </c>
      <c r="H201" s="26">
        <v>0.05</v>
      </c>
      <c r="I201" s="17">
        <f>IF(A201="COMPOSICAO",VLOOKUP("TOTAL - "&amp;B201,COMPOSICAO_AUX_2!$A:$J,10,FALSE),VLOOKUP(B201,I!$A:$D,4,FALSE))</f>
        <v>30.66</v>
      </c>
      <c r="J201" s="37">
        <f t="shared" si="7"/>
        <v>1.53</v>
      </c>
      <c r="K201" s="38"/>
    </row>
    <row r="202" spans="1:13" ht="45" customHeight="1" x14ac:dyDescent="0.25">
      <c r="A202" s="16" t="s">
        <v>507</v>
      </c>
      <c r="B202" s="16">
        <v>91693</v>
      </c>
      <c r="C202" s="66" t="str">
        <f>VLOOKUP(B202,IF(A202="COMPOSICAO",S!$A:$D,I!$A:$D),2,FALSE)</f>
        <v>SERRA CIRCULAR DE BANCADA COM MOTOR ELÉTRICO POTÊNCIA DE 5HP, COM COIFA PARA DISCO 10" - CHI DIURNO. AF_08/2015</v>
      </c>
      <c r="D202" s="66"/>
      <c r="E202" s="66"/>
      <c r="F202" s="66"/>
      <c r="G202" s="16" t="str">
        <f>VLOOKUP(B202,IF(A202="COMPOSICAO",S!$A:$D,I!$A:$D),3,FALSE)</f>
        <v>CHI</v>
      </c>
      <c r="H202" s="26">
        <v>0.20100000000000001</v>
      </c>
      <c r="I202" s="17">
        <f>IF(A202="COMPOSICAO",VLOOKUP("TOTAL - "&amp;B202,COMPOSICAO_AUX_2!$A:$J,10,FALSE),VLOOKUP(B202,I!$A:$D,4,FALSE))</f>
        <v>29.46</v>
      </c>
      <c r="J202" s="37">
        <f t="shared" si="7"/>
        <v>5.92</v>
      </c>
      <c r="K202" s="38"/>
    </row>
    <row r="203" spans="1:13" ht="15" customHeight="1" x14ac:dyDescent="0.25">
      <c r="A203" s="22" t="s">
        <v>751</v>
      </c>
      <c r="B203" s="23"/>
      <c r="C203" s="23"/>
      <c r="D203" s="23"/>
      <c r="E203" s="23"/>
      <c r="F203" s="23"/>
      <c r="G203" s="24"/>
      <c r="H203" s="25"/>
      <c r="I203" s="18"/>
      <c r="J203" s="37">
        <f>SUM(J195:K202)</f>
        <v>208.17000000000002</v>
      </c>
      <c r="K203" s="38"/>
    </row>
    <row r="204" spans="1:13" ht="15" customHeight="1" x14ac:dyDescent="0.25">
      <c r="A204" s="3"/>
      <c r="B204" s="3"/>
      <c r="C204" s="3"/>
      <c r="D204" s="3"/>
      <c r="E204" s="3"/>
      <c r="F204" s="3"/>
      <c r="G204" s="3"/>
      <c r="H204" s="3"/>
      <c r="I204" s="3"/>
      <c r="J204" s="3"/>
      <c r="K204" s="3"/>
    </row>
    <row r="205" spans="1:13" ht="15" customHeight="1" x14ac:dyDescent="0.25">
      <c r="A205" s="10" t="s">
        <v>502</v>
      </c>
      <c r="B205" s="10" t="s">
        <v>32</v>
      </c>
      <c r="C205" s="70" t="s">
        <v>8</v>
      </c>
      <c r="D205" s="71"/>
      <c r="E205" s="71"/>
      <c r="F205" s="71"/>
      <c r="G205" s="6" t="s">
        <v>33</v>
      </c>
      <c r="H205" s="6" t="s">
        <v>503</v>
      </c>
      <c r="I205" s="6" t="s">
        <v>504</v>
      </c>
      <c r="J205" s="44" t="s">
        <v>10</v>
      </c>
      <c r="K205" s="45"/>
    </row>
    <row r="206" spans="1:13" ht="30" customHeight="1" x14ac:dyDescent="0.25">
      <c r="A206" s="6" t="s">
        <v>512</v>
      </c>
      <c r="B206" s="6">
        <v>92270</v>
      </c>
      <c r="C206" s="76" t="str">
        <f>VLOOKUP(B206,S!$A:$D,2,FALSE)</f>
        <v>FABRICAÇÃO DE FÔRMA PARA VIGAS, COM MADEIRA SERRADA, E = 25 MM. AF_09/2020</v>
      </c>
      <c r="D206" s="76"/>
      <c r="E206" s="76"/>
      <c r="F206" s="77"/>
      <c r="G206" s="6" t="str">
        <f>VLOOKUP(B206,S!$A:$D,3,FALSE)</f>
        <v>M2</v>
      </c>
      <c r="H206" s="20"/>
      <c r="I206" s="20">
        <f>J214</f>
        <v>162.70000000000002</v>
      </c>
      <c r="J206" s="64"/>
      <c r="K206" s="65"/>
      <c r="L206" s="20">
        <f>VLOOKUP(B206,S!$A:$D,4,FALSE)</f>
        <v>162.69999999999999</v>
      </c>
      <c r="M206" s="6" t="str">
        <f>IF(ROUND((L206-I206),2)=0,"OK, confere com a tabela.",IF(ROUND((L206-I206),2)&lt;0,"ACIMA ("&amp;TEXT(ROUND(I206*100/L206,4),"0,0000")&amp;" %) da tabela.","ABAIXO ("&amp;TEXT(ROUND(I206*100/L206,4),"0,0000")&amp;" %) da tabela."))</f>
        <v>OK, confere com a tabela.</v>
      </c>
    </row>
    <row r="207" spans="1:13" ht="30" customHeight="1" x14ac:dyDescent="0.25">
      <c r="A207" s="16" t="s">
        <v>506</v>
      </c>
      <c r="B207" s="16">
        <v>4517</v>
      </c>
      <c r="C207" s="66" t="str">
        <f>VLOOKUP(B207,IF(A207="COMPOSICAO",S!$A:$D,I!$A:$D),2,FALSE)</f>
        <v>SARRAFO *2,5 X 7,5* CM EM PINUS, MISTA OU EQUIVALENTE DA REGIAO - BRUTA</v>
      </c>
      <c r="D207" s="66"/>
      <c r="E207" s="66"/>
      <c r="F207" s="66"/>
      <c r="G207" s="16" t="str">
        <f>VLOOKUP(B207,IF(A207="COMPOSICAO",S!$A:$D,I!$A:$D),3,FALSE)</f>
        <v>M</v>
      </c>
      <c r="H207" s="26">
        <v>4.2279999999999998</v>
      </c>
      <c r="I207" s="17">
        <f>IF(A207="COMPOSICAO",VLOOKUP("TOTAL - "&amp;B207,COMPOSICAO_AUX_2!$A:$J,10,FALSE),VLOOKUP(B207,I!$A:$D,4,FALSE))</f>
        <v>5.0599999999999996</v>
      </c>
      <c r="J207" s="37">
        <f t="shared" ref="J207:J213" si="8">TRUNC(H207*I207,2)</f>
        <v>21.39</v>
      </c>
      <c r="K207" s="38"/>
    </row>
    <row r="208" spans="1:13" ht="30" customHeight="1" x14ac:dyDescent="0.25">
      <c r="A208" s="16" t="s">
        <v>506</v>
      </c>
      <c r="B208" s="16">
        <v>5068</v>
      </c>
      <c r="C208" s="66" t="str">
        <f>VLOOKUP(B208,IF(A208="COMPOSICAO",S!$A:$D,I!$A:$D),2,FALSE)</f>
        <v>PREGO DE ACO POLIDO COM CABECA 17 X 21 (2 X 11)</v>
      </c>
      <c r="D208" s="66"/>
      <c r="E208" s="66"/>
      <c r="F208" s="66"/>
      <c r="G208" s="16" t="str">
        <f>VLOOKUP(B208,IF(A208="COMPOSICAO",S!$A:$D,I!$A:$D),3,FALSE)</f>
        <v>KG</v>
      </c>
      <c r="H208" s="26">
        <v>0.128</v>
      </c>
      <c r="I208" s="17">
        <f>IF(A208="COMPOSICAO",VLOOKUP("TOTAL - "&amp;B208,COMPOSICAO_AUX_2!$A:$J,10,FALSE),VLOOKUP(B208,I!$A:$D,4,FALSE))</f>
        <v>22.38</v>
      </c>
      <c r="J208" s="37">
        <f t="shared" si="8"/>
        <v>2.86</v>
      </c>
      <c r="K208" s="38"/>
    </row>
    <row r="209" spans="1:13" ht="45" customHeight="1" x14ac:dyDescent="0.25">
      <c r="A209" s="16" t="s">
        <v>506</v>
      </c>
      <c r="B209" s="16">
        <v>6189</v>
      </c>
      <c r="C209" s="66" t="str">
        <f>VLOOKUP(B209,IF(A209="COMPOSICAO",S!$A:$D,I!$A:$D),2,FALSE)</f>
        <v>TABUA NAO APARELHADA *2,5 X 30* CM, EM MACARANDUBA, ANGELIM OU EQUIVALENTE DA REGIAO - BRUTA</v>
      </c>
      <c r="D209" s="66"/>
      <c r="E209" s="66"/>
      <c r="F209" s="66"/>
      <c r="G209" s="16" t="str">
        <f>VLOOKUP(B209,IF(A209="COMPOSICAO",S!$A:$D,I!$A:$D),3,FALSE)</f>
        <v>M</v>
      </c>
      <c r="H209" s="26">
        <v>4.4480000000000004</v>
      </c>
      <c r="I209" s="17">
        <f>IF(A209="COMPOSICAO",VLOOKUP("TOTAL - "&amp;B209,COMPOSICAO_AUX_2!$A:$J,10,FALSE),VLOOKUP(B209,I!$A:$D,4,FALSE))</f>
        <v>24.52</v>
      </c>
      <c r="J209" s="37">
        <f t="shared" si="8"/>
        <v>109.06</v>
      </c>
      <c r="K209" s="38"/>
    </row>
    <row r="210" spans="1:13" ht="30" customHeight="1" x14ac:dyDescent="0.25">
      <c r="A210" s="16" t="s">
        <v>507</v>
      </c>
      <c r="B210" s="16">
        <v>88239</v>
      </c>
      <c r="C210" s="66" t="str">
        <f>VLOOKUP(B210,IF(A210="COMPOSICAO",S!$A:$D,I!$A:$D),2,FALSE)</f>
        <v>AJUDANTE DE CARPINTEIRO COM ENCARGOS COMPLEMENTARES</v>
      </c>
      <c r="D210" s="66"/>
      <c r="E210" s="66"/>
      <c r="F210" s="66"/>
      <c r="G210" s="16" t="str">
        <f>VLOOKUP(B210,IF(A210="COMPOSICAO",S!$A:$D,I!$A:$D),3,FALSE)</f>
        <v>H</v>
      </c>
      <c r="H210" s="26">
        <v>0.17899999999999999</v>
      </c>
      <c r="I210" s="17">
        <f>IF(A210="COMPOSICAO",VLOOKUP("TOTAL - "&amp;B210,COMPOSICAO_AUX_2!$A:$J,10,FALSE),VLOOKUP(B210,I!$A:$D,4,FALSE))</f>
        <v>18.62</v>
      </c>
      <c r="J210" s="37">
        <f t="shared" si="8"/>
        <v>3.33</v>
      </c>
      <c r="K210" s="38"/>
    </row>
    <row r="211" spans="1:13" ht="30" customHeight="1" x14ac:dyDescent="0.25">
      <c r="A211" s="16" t="s">
        <v>507</v>
      </c>
      <c r="B211" s="16">
        <v>88262</v>
      </c>
      <c r="C211" s="66" t="str">
        <f>VLOOKUP(B211,IF(A211="COMPOSICAO",S!$A:$D,I!$A:$D),2,FALSE)</f>
        <v>CARPINTEIRO DE FORMAS COM ENCARGOS COMPLEMENTARES</v>
      </c>
      <c r="D211" s="66"/>
      <c r="E211" s="66"/>
      <c r="F211" s="66"/>
      <c r="G211" s="16" t="str">
        <f>VLOOKUP(B211,IF(A211="COMPOSICAO",S!$A:$D,I!$A:$D),3,FALSE)</f>
        <v>H</v>
      </c>
      <c r="H211" s="26">
        <v>0.79200000000000004</v>
      </c>
      <c r="I211" s="17">
        <f>IF(A211="COMPOSICAO",VLOOKUP("TOTAL - "&amp;B211,COMPOSICAO_AUX_2!$A:$J,10,FALSE),VLOOKUP(B211,I!$A:$D,4,FALSE))</f>
        <v>22.429999999999996</v>
      </c>
      <c r="J211" s="37">
        <f t="shared" si="8"/>
        <v>17.760000000000002</v>
      </c>
      <c r="K211" s="38"/>
    </row>
    <row r="212" spans="1:13" ht="45" customHeight="1" x14ac:dyDescent="0.25">
      <c r="A212" s="16" t="s">
        <v>507</v>
      </c>
      <c r="B212" s="16">
        <v>91692</v>
      </c>
      <c r="C212" s="66" t="str">
        <f>VLOOKUP(B212,IF(A212="COMPOSICAO",S!$A:$D,I!$A:$D),2,FALSE)</f>
        <v>SERRA CIRCULAR DE BANCADA COM MOTOR ELÉTRICO POTÊNCIA DE 5HP, COM COIFA PARA DISCO 10" - CHP DIURNO. AF_08/2015</v>
      </c>
      <c r="D212" s="66"/>
      <c r="E212" s="66"/>
      <c r="F212" s="66"/>
      <c r="G212" s="16" t="str">
        <f>VLOOKUP(B212,IF(A212="COMPOSICAO",S!$A:$D,I!$A:$D),3,FALSE)</f>
        <v>CHP</v>
      </c>
      <c r="H212" s="26">
        <v>5.6000000000000001E-2</v>
      </c>
      <c r="I212" s="17">
        <f>IF(A212="COMPOSICAO",VLOOKUP("TOTAL - "&amp;B212,COMPOSICAO_AUX_2!$A:$J,10,FALSE),VLOOKUP(B212,I!$A:$D,4,FALSE))</f>
        <v>30.66</v>
      </c>
      <c r="J212" s="37">
        <f t="shared" si="8"/>
        <v>1.71</v>
      </c>
      <c r="K212" s="38"/>
    </row>
    <row r="213" spans="1:13" ht="45" customHeight="1" x14ac:dyDescent="0.25">
      <c r="A213" s="16" t="s">
        <v>507</v>
      </c>
      <c r="B213" s="16">
        <v>91693</v>
      </c>
      <c r="C213" s="66" t="str">
        <f>VLOOKUP(B213,IF(A213="COMPOSICAO",S!$A:$D,I!$A:$D),2,FALSE)</f>
        <v>SERRA CIRCULAR DE BANCADA COM MOTOR ELÉTRICO POTÊNCIA DE 5HP, COM COIFA PARA DISCO 10" - CHI DIURNO. AF_08/2015</v>
      </c>
      <c r="D213" s="66"/>
      <c r="E213" s="66"/>
      <c r="F213" s="66"/>
      <c r="G213" s="16" t="str">
        <f>VLOOKUP(B213,IF(A213="COMPOSICAO",S!$A:$D,I!$A:$D),3,FALSE)</f>
        <v>CHI</v>
      </c>
      <c r="H213" s="26">
        <v>0.224</v>
      </c>
      <c r="I213" s="17">
        <f>IF(A213="COMPOSICAO",VLOOKUP("TOTAL - "&amp;B213,COMPOSICAO_AUX_2!$A:$J,10,FALSE),VLOOKUP(B213,I!$A:$D,4,FALSE))</f>
        <v>29.46</v>
      </c>
      <c r="J213" s="37">
        <f t="shared" si="8"/>
        <v>6.59</v>
      </c>
      <c r="K213" s="38"/>
    </row>
    <row r="214" spans="1:13" ht="15" customHeight="1" x14ac:dyDescent="0.25">
      <c r="A214" s="22" t="s">
        <v>752</v>
      </c>
      <c r="B214" s="23"/>
      <c r="C214" s="23"/>
      <c r="D214" s="23"/>
      <c r="E214" s="23"/>
      <c r="F214" s="23"/>
      <c r="G214" s="24"/>
      <c r="H214" s="25"/>
      <c r="I214" s="18"/>
      <c r="J214" s="37">
        <f>SUM(J206:K213)</f>
        <v>162.70000000000002</v>
      </c>
      <c r="K214" s="38"/>
    </row>
    <row r="215" spans="1:13" ht="15" customHeight="1" x14ac:dyDescent="0.25">
      <c r="A215" s="3"/>
      <c r="B215" s="3"/>
      <c r="C215" s="3"/>
      <c r="D215" s="3"/>
      <c r="E215" s="3"/>
      <c r="F215" s="3"/>
      <c r="G215" s="3"/>
      <c r="H215" s="3"/>
      <c r="I215" s="3"/>
      <c r="J215" s="3"/>
      <c r="K215" s="3"/>
    </row>
    <row r="216" spans="1:13" ht="15" customHeight="1" x14ac:dyDescent="0.25">
      <c r="A216" s="10" t="s">
        <v>502</v>
      </c>
      <c r="B216" s="10" t="s">
        <v>32</v>
      </c>
      <c r="C216" s="70" t="s">
        <v>8</v>
      </c>
      <c r="D216" s="71"/>
      <c r="E216" s="71"/>
      <c r="F216" s="71"/>
      <c r="G216" s="6" t="s">
        <v>33</v>
      </c>
      <c r="H216" s="6" t="s">
        <v>503</v>
      </c>
      <c r="I216" s="6" t="s">
        <v>504</v>
      </c>
      <c r="J216" s="44" t="s">
        <v>10</v>
      </c>
      <c r="K216" s="45"/>
    </row>
    <row r="217" spans="1:13" ht="45" customHeight="1" x14ac:dyDescent="0.25">
      <c r="A217" s="6" t="s">
        <v>512</v>
      </c>
      <c r="B217" s="6">
        <v>92273</v>
      </c>
      <c r="C217" s="76" t="str">
        <f>VLOOKUP(B217,S!$A:$D,2,FALSE)</f>
        <v>FABRICAÇÃO DE ESCORAS DO TIPO PONTALETE, EM MADEIRA, PARA PÉ-DIREITO SIMPLES. AF_09/2020</v>
      </c>
      <c r="D217" s="76"/>
      <c r="E217" s="76"/>
      <c r="F217" s="77"/>
      <c r="G217" s="6" t="str">
        <f>VLOOKUP(B217,S!$A:$D,3,FALSE)</f>
        <v>M</v>
      </c>
      <c r="H217" s="20"/>
      <c r="I217" s="20">
        <f>J224</f>
        <v>22.98</v>
      </c>
      <c r="J217" s="64"/>
      <c r="K217" s="65"/>
      <c r="L217" s="20">
        <f>VLOOKUP(B217,S!$A:$D,4,FALSE)</f>
        <v>22.98</v>
      </c>
      <c r="M217" s="6" t="str">
        <f>IF(ROUND((L217-I217),2)=0,"OK, confere com a tabela.",IF(ROUND((L217-I217),2)&lt;0,"ACIMA ("&amp;TEXT(ROUND(I217*100/L217,4),"0,0000")&amp;" %) da tabela.","ABAIXO ("&amp;TEXT(ROUND(I217*100/L217,4),"0,0000")&amp;" %) da tabela."))</f>
        <v>OK, confere com a tabela.</v>
      </c>
    </row>
    <row r="218" spans="1:13" ht="30" customHeight="1" x14ac:dyDescent="0.25">
      <c r="A218" s="16" t="s">
        <v>506</v>
      </c>
      <c r="B218" s="16">
        <v>4491</v>
      </c>
      <c r="C218" s="66" t="str">
        <f>VLOOKUP(B218,IF(A218="COMPOSICAO",S!$A:$D,I!$A:$D),2,FALSE)</f>
        <v>PONTALETE *7,5 X 7,5* CM EM PINUS, MISTA OU EQUIVALENTE DA REGIAO - BRUTA</v>
      </c>
      <c r="D218" s="66"/>
      <c r="E218" s="66"/>
      <c r="F218" s="66"/>
      <c r="G218" s="16" t="str">
        <f>VLOOKUP(B218,IF(A218="COMPOSICAO",S!$A:$D,I!$A:$D),3,FALSE)</f>
        <v>M</v>
      </c>
      <c r="H218" s="26">
        <v>1.31</v>
      </c>
      <c r="I218" s="17">
        <f>IF(A218="COMPOSICAO",VLOOKUP("TOTAL - "&amp;B218,COMPOSICAO_AUX_2!$A:$J,10,FALSE),VLOOKUP(B218,I!$A:$D,4,FALSE))</f>
        <v>14.47</v>
      </c>
      <c r="J218" s="37">
        <f t="shared" ref="J218:J223" si="9">TRUNC(H218*I218,2)</f>
        <v>18.95</v>
      </c>
      <c r="K218" s="38"/>
    </row>
    <row r="219" spans="1:13" ht="30" customHeight="1" x14ac:dyDescent="0.25">
      <c r="A219" s="16" t="s">
        <v>506</v>
      </c>
      <c r="B219" s="16">
        <v>5068</v>
      </c>
      <c r="C219" s="66" t="str">
        <f>VLOOKUP(B219,IF(A219="COMPOSICAO",S!$A:$D,I!$A:$D),2,FALSE)</f>
        <v>PREGO DE ACO POLIDO COM CABECA 17 X 21 (2 X 11)</v>
      </c>
      <c r="D219" s="66"/>
      <c r="E219" s="66"/>
      <c r="F219" s="66"/>
      <c r="G219" s="16" t="str">
        <f>VLOOKUP(B219,IF(A219="COMPOSICAO",S!$A:$D,I!$A:$D),3,FALSE)</f>
        <v>KG</v>
      </c>
      <c r="H219" s="26">
        <v>2.3E-2</v>
      </c>
      <c r="I219" s="17">
        <f>IF(A219="COMPOSICAO",VLOOKUP("TOTAL - "&amp;B219,COMPOSICAO_AUX_2!$A:$J,10,FALSE),VLOOKUP(B219,I!$A:$D,4,FALSE))</f>
        <v>22.38</v>
      </c>
      <c r="J219" s="37">
        <f t="shared" si="9"/>
        <v>0.51</v>
      </c>
      <c r="K219" s="38"/>
    </row>
    <row r="220" spans="1:13" ht="30" customHeight="1" x14ac:dyDescent="0.25">
      <c r="A220" s="16" t="s">
        <v>507</v>
      </c>
      <c r="B220" s="16">
        <v>88239</v>
      </c>
      <c r="C220" s="66" t="str">
        <f>VLOOKUP(B220,IF(A220="COMPOSICAO",S!$A:$D,I!$A:$D),2,FALSE)</f>
        <v>AJUDANTE DE CARPINTEIRO COM ENCARGOS COMPLEMENTARES</v>
      </c>
      <c r="D220" s="66"/>
      <c r="E220" s="66"/>
      <c r="F220" s="66"/>
      <c r="G220" s="16" t="str">
        <f>VLOOKUP(B220,IF(A220="COMPOSICAO",S!$A:$D,I!$A:$D),3,FALSE)</f>
        <v>H</v>
      </c>
      <c r="H220" s="26">
        <v>2.1000000000000001E-2</v>
      </c>
      <c r="I220" s="17">
        <f>IF(A220="COMPOSICAO",VLOOKUP("TOTAL - "&amp;B220,COMPOSICAO_AUX_2!$A:$J,10,FALSE),VLOOKUP(B220,I!$A:$D,4,FALSE))</f>
        <v>18.62</v>
      </c>
      <c r="J220" s="37">
        <f t="shared" si="9"/>
        <v>0.39</v>
      </c>
      <c r="K220" s="38"/>
    </row>
    <row r="221" spans="1:13" ht="30" customHeight="1" x14ac:dyDescent="0.25">
      <c r="A221" s="16" t="s">
        <v>507</v>
      </c>
      <c r="B221" s="16">
        <v>88262</v>
      </c>
      <c r="C221" s="66" t="str">
        <f>VLOOKUP(B221,IF(A221="COMPOSICAO",S!$A:$D,I!$A:$D),2,FALSE)</f>
        <v>CARPINTEIRO DE FORMAS COM ENCARGOS COMPLEMENTARES</v>
      </c>
      <c r="D221" s="66"/>
      <c r="E221" s="66"/>
      <c r="F221" s="66"/>
      <c r="G221" s="16" t="str">
        <f>VLOOKUP(B221,IF(A221="COMPOSICAO",S!$A:$D,I!$A:$D),3,FALSE)</f>
        <v>H</v>
      </c>
      <c r="H221" s="26">
        <v>9.0999999999999998E-2</v>
      </c>
      <c r="I221" s="17">
        <f>IF(A221="COMPOSICAO",VLOOKUP("TOTAL - "&amp;B221,COMPOSICAO_AUX_2!$A:$J,10,FALSE),VLOOKUP(B221,I!$A:$D,4,FALSE))</f>
        <v>22.429999999999996</v>
      </c>
      <c r="J221" s="37">
        <f t="shared" si="9"/>
        <v>2.04</v>
      </c>
      <c r="K221" s="38"/>
    </row>
    <row r="222" spans="1:13" ht="45" customHeight="1" x14ac:dyDescent="0.25">
      <c r="A222" s="16" t="s">
        <v>507</v>
      </c>
      <c r="B222" s="16">
        <v>91692</v>
      </c>
      <c r="C222" s="66" t="str">
        <f>VLOOKUP(B222,IF(A222="COMPOSICAO",S!$A:$D,I!$A:$D),2,FALSE)</f>
        <v>SERRA CIRCULAR DE BANCADA COM MOTOR ELÉTRICO POTÊNCIA DE 5HP, COM COIFA PARA DISCO 10" - CHP DIURNO. AF_08/2015</v>
      </c>
      <c r="D222" s="66"/>
      <c r="E222" s="66"/>
      <c r="F222" s="66"/>
      <c r="G222" s="16" t="str">
        <f>VLOOKUP(B222,IF(A222="COMPOSICAO",S!$A:$D,I!$A:$D),3,FALSE)</f>
        <v>CHP</v>
      </c>
      <c r="H222" s="26">
        <v>7.0000000000000001E-3</v>
      </c>
      <c r="I222" s="17">
        <f>IF(A222="COMPOSICAO",VLOOKUP("TOTAL - "&amp;B222,COMPOSICAO_AUX_2!$A:$J,10,FALSE),VLOOKUP(B222,I!$A:$D,4,FALSE))</f>
        <v>30.66</v>
      </c>
      <c r="J222" s="37">
        <f t="shared" si="9"/>
        <v>0.21</v>
      </c>
      <c r="K222" s="38"/>
    </row>
    <row r="223" spans="1:13" ht="45" customHeight="1" x14ac:dyDescent="0.25">
      <c r="A223" s="16" t="s">
        <v>507</v>
      </c>
      <c r="B223" s="16">
        <v>91693</v>
      </c>
      <c r="C223" s="66" t="str">
        <f>VLOOKUP(B223,IF(A223="COMPOSICAO",S!$A:$D,I!$A:$D),2,FALSE)</f>
        <v>SERRA CIRCULAR DE BANCADA COM MOTOR ELÉTRICO POTÊNCIA DE 5HP, COM COIFA PARA DISCO 10" - CHI DIURNO. AF_08/2015</v>
      </c>
      <c r="D223" s="66"/>
      <c r="E223" s="66"/>
      <c r="F223" s="66"/>
      <c r="G223" s="16" t="str">
        <f>VLOOKUP(B223,IF(A223="COMPOSICAO",S!$A:$D,I!$A:$D),3,FALSE)</f>
        <v>CHI</v>
      </c>
      <c r="H223" s="26">
        <v>0.03</v>
      </c>
      <c r="I223" s="17">
        <f>IF(A223="COMPOSICAO",VLOOKUP("TOTAL - "&amp;B223,COMPOSICAO_AUX_2!$A:$J,10,FALSE),VLOOKUP(B223,I!$A:$D,4,FALSE))</f>
        <v>29.46</v>
      </c>
      <c r="J223" s="37">
        <f t="shared" si="9"/>
        <v>0.88</v>
      </c>
      <c r="K223" s="38"/>
    </row>
    <row r="224" spans="1:13" ht="15" customHeight="1" x14ac:dyDescent="0.25">
      <c r="A224" s="22" t="s">
        <v>753</v>
      </c>
      <c r="B224" s="23"/>
      <c r="C224" s="23"/>
      <c r="D224" s="23"/>
      <c r="E224" s="23"/>
      <c r="F224" s="23"/>
      <c r="G224" s="24"/>
      <c r="H224" s="25"/>
      <c r="I224" s="18"/>
      <c r="J224" s="37">
        <f>SUM(J217:K223)</f>
        <v>22.98</v>
      </c>
      <c r="K224" s="38"/>
    </row>
    <row r="225" spans="1:13" ht="15" customHeight="1" x14ac:dyDescent="0.25">
      <c r="A225" s="3"/>
      <c r="B225" s="3"/>
      <c r="C225" s="3"/>
      <c r="D225" s="3"/>
      <c r="E225" s="3"/>
      <c r="F225" s="3"/>
      <c r="G225" s="3"/>
      <c r="H225" s="3"/>
      <c r="I225" s="3"/>
      <c r="J225" s="3"/>
      <c r="K225" s="3"/>
    </row>
    <row r="226" spans="1:13" ht="15" customHeight="1" x14ac:dyDescent="0.25">
      <c r="A226" s="10" t="s">
        <v>502</v>
      </c>
      <c r="B226" s="10" t="s">
        <v>32</v>
      </c>
      <c r="C226" s="70" t="s">
        <v>8</v>
      </c>
      <c r="D226" s="71"/>
      <c r="E226" s="71"/>
      <c r="F226" s="71"/>
      <c r="G226" s="6" t="s">
        <v>33</v>
      </c>
      <c r="H226" s="6" t="s">
        <v>503</v>
      </c>
      <c r="I226" s="6" t="s">
        <v>504</v>
      </c>
      <c r="J226" s="44" t="s">
        <v>10</v>
      </c>
      <c r="K226" s="45"/>
    </row>
    <row r="227" spans="1:13" ht="30" customHeight="1" x14ac:dyDescent="0.25">
      <c r="A227" s="6" t="s">
        <v>512</v>
      </c>
      <c r="B227" s="6">
        <v>92271</v>
      </c>
      <c r="C227" s="76" t="str">
        <f>VLOOKUP(B227,S!$A:$D,2,FALSE)</f>
        <v>FABRICAÇÃO DE FÔRMA PARA LAJES, EM MADEIRA SERRADA, E=25 MM. AF_09/2020</v>
      </c>
      <c r="D227" s="76"/>
      <c r="E227" s="76"/>
      <c r="F227" s="77"/>
      <c r="G227" s="6" t="str">
        <f>VLOOKUP(B227,S!$A:$D,3,FALSE)</f>
        <v>M2</v>
      </c>
      <c r="H227" s="20"/>
      <c r="I227" s="20">
        <f>J233</f>
        <v>95.02</v>
      </c>
      <c r="J227" s="64"/>
      <c r="K227" s="65"/>
      <c r="L227" s="20">
        <f>VLOOKUP(B227,S!$A:$D,4,FALSE)</f>
        <v>95.02</v>
      </c>
      <c r="M227" s="6" t="str">
        <f>IF(ROUND((L227-I227),2)=0,"OK, confere com a tabela.",IF(ROUND((L227-I227),2)&lt;0,"ACIMA ("&amp;TEXT(ROUND(I227*100/L227,4),"0,0000")&amp;" %) da tabela.","ABAIXO ("&amp;TEXT(ROUND(I227*100/L227,4),"0,0000")&amp;" %) da tabela."))</f>
        <v>OK, confere com a tabela.</v>
      </c>
    </row>
    <row r="228" spans="1:13" ht="45" customHeight="1" x14ac:dyDescent="0.25">
      <c r="A228" s="16" t="s">
        <v>506</v>
      </c>
      <c r="B228" s="16">
        <v>6189</v>
      </c>
      <c r="C228" s="66" t="str">
        <f>VLOOKUP(B228,IF(A228="COMPOSICAO",S!$A:$D,I!$A:$D),2,FALSE)</f>
        <v>TABUA NAO APARELHADA *2,5 X 30* CM, EM MACARANDUBA, ANGELIM OU EQUIVALENTE DA REGIAO - BRUTA</v>
      </c>
      <c r="D228" s="66"/>
      <c r="E228" s="66"/>
      <c r="F228" s="66"/>
      <c r="G228" s="16" t="str">
        <f>VLOOKUP(B228,IF(A228="COMPOSICAO",S!$A:$D,I!$A:$D),3,FALSE)</f>
        <v>M</v>
      </c>
      <c r="H228" s="26">
        <v>3.855</v>
      </c>
      <c r="I228" s="17">
        <f>IF(A228="COMPOSICAO",VLOOKUP("TOTAL - "&amp;B228,COMPOSICAO_AUX_2!$A:$J,10,FALSE),VLOOKUP(B228,I!$A:$D,4,FALSE))</f>
        <v>24.52</v>
      </c>
      <c r="J228" s="37">
        <f>TRUNC(H228*I228,2)</f>
        <v>94.52</v>
      </c>
      <c r="K228" s="38"/>
    </row>
    <row r="229" spans="1:13" ht="30" customHeight="1" x14ac:dyDescent="0.25">
      <c r="A229" s="16" t="s">
        <v>507</v>
      </c>
      <c r="B229" s="16">
        <v>88239</v>
      </c>
      <c r="C229" s="66" t="str">
        <f>VLOOKUP(B229,IF(A229="COMPOSICAO",S!$A:$D,I!$A:$D),2,FALSE)</f>
        <v>AJUDANTE DE CARPINTEIRO COM ENCARGOS COMPLEMENTARES</v>
      </c>
      <c r="D229" s="66"/>
      <c r="E229" s="66"/>
      <c r="F229" s="66"/>
      <c r="G229" s="16" t="str">
        <f>VLOOKUP(B229,IF(A229="COMPOSICAO",S!$A:$D,I!$A:$D),3,FALSE)</f>
        <v>H</v>
      </c>
      <c r="H229" s="26">
        <v>3.0000000000000001E-3</v>
      </c>
      <c r="I229" s="17">
        <f>IF(A229="COMPOSICAO",VLOOKUP("TOTAL - "&amp;B229,COMPOSICAO_AUX_2!$A:$J,10,FALSE),VLOOKUP(B229,I!$A:$D,4,FALSE))</f>
        <v>18.62</v>
      </c>
      <c r="J229" s="37">
        <f>TRUNC(H229*I229,2)</f>
        <v>0.05</v>
      </c>
      <c r="K229" s="38"/>
    </row>
    <row r="230" spans="1:13" ht="30" customHeight="1" x14ac:dyDescent="0.25">
      <c r="A230" s="16" t="s">
        <v>507</v>
      </c>
      <c r="B230" s="16">
        <v>88262</v>
      </c>
      <c r="C230" s="66" t="str">
        <f>VLOOKUP(B230,IF(A230="COMPOSICAO",S!$A:$D,I!$A:$D),2,FALSE)</f>
        <v>CARPINTEIRO DE FORMAS COM ENCARGOS COMPLEMENTARES</v>
      </c>
      <c r="D230" s="66"/>
      <c r="E230" s="66"/>
      <c r="F230" s="66"/>
      <c r="G230" s="16" t="str">
        <f>VLOOKUP(B230,IF(A230="COMPOSICAO",S!$A:$D,I!$A:$D),3,FALSE)</f>
        <v>H</v>
      </c>
      <c r="H230" s="26">
        <v>3.0000000000000001E-3</v>
      </c>
      <c r="I230" s="17">
        <f>IF(A230="COMPOSICAO",VLOOKUP("TOTAL - "&amp;B230,COMPOSICAO_AUX_2!$A:$J,10,FALSE),VLOOKUP(B230,I!$A:$D,4,FALSE))</f>
        <v>22.429999999999996</v>
      </c>
      <c r="J230" s="37">
        <f>TRUNC(H230*I230,2)</f>
        <v>0.06</v>
      </c>
      <c r="K230" s="38"/>
    </row>
    <row r="231" spans="1:13" ht="45" customHeight="1" x14ac:dyDescent="0.25">
      <c r="A231" s="16" t="s">
        <v>507</v>
      </c>
      <c r="B231" s="16">
        <v>91692</v>
      </c>
      <c r="C231" s="66" t="str">
        <f>VLOOKUP(B231,IF(A231="COMPOSICAO",S!$A:$D,I!$A:$D),2,FALSE)</f>
        <v>SERRA CIRCULAR DE BANCADA COM MOTOR ELÉTRICO POTÊNCIA DE 5HP, COM COIFA PARA DISCO 10" - CHP DIURNO. AF_08/2015</v>
      </c>
      <c r="D231" s="66"/>
      <c r="E231" s="66"/>
      <c r="F231" s="66"/>
      <c r="G231" s="16" t="str">
        <f>VLOOKUP(B231,IF(A231="COMPOSICAO",S!$A:$D,I!$A:$D),3,FALSE)</f>
        <v>CHP</v>
      </c>
      <c r="H231" s="26">
        <v>3.0000000000000001E-3</v>
      </c>
      <c r="I231" s="17">
        <f>IF(A231="COMPOSICAO",VLOOKUP("TOTAL - "&amp;B231,COMPOSICAO_AUX_2!$A:$J,10,FALSE),VLOOKUP(B231,I!$A:$D,4,FALSE))</f>
        <v>30.66</v>
      </c>
      <c r="J231" s="37">
        <f>TRUNC(H231*I231,2)</f>
        <v>0.09</v>
      </c>
      <c r="K231" s="38"/>
    </row>
    <row r="232" spans="1:13" ht="45" customHeight="1" x14ac:dyDescent="0.25">
      <c r="A232" s="16" t="s">
        <v>507</v>
      </c>
      <c r="B232" s="16">
        <v>91693</v>
      </c>
      <c r="C232" s="66" t="str">
        <f>VLOOKUP(B232,IF(A232="COMPOSICAO",S!$A:$D,I!$A:$D),2,FALSE)</f>
        <v>SERRA CIRCULAR DE BANCADA COM MOTOR ELÉTRICO POTÊNCIA DE 5HP, COM COIFA PARA DISCO 10" - CHI DIURNO. AF_08/2015</v>
      </c>
      <c r="D232" s="66"/>
      <c r="E232" s="66"/>
      <c r="F232" s="66"/>
      <c r="G232" s="16" t="str">
        <f>VLOOKUP(B232,IF(A232="COMPOSICAO",S!$A:$D,I!$A:$D),3,FALSE)</f>
        <v>CHI</v>
      </c>
      <c r="H232" s="26">
        <v>1.04E-2</v>
      </c>
      <c r="I232" s="17">
        <f>IF(A232="COMPOSICAO",VLOOKUP("TOTAL - "&amp;B232,COMPOSICAO_AUX_2!$A:$J,10,FALSE),VLOOKUP(B232,I!$A:$D,4,FALSE))</f>
        <v>29.46</v>
      </c>
      <c r="J232" s="37">
        <f>TRUNC(H232*I232,2)</f>
        <v>0.3</v>
      </c>
      <c r="K232" s="38"/>
    </row>
    <row r="233" spans="1:13" ht="15" customHeight="1" x14ac:dyDescent="0.25">
      <c r="A233" s="22" t="s">
        <v>754</v>
      </c>
      <c r="B233" s="23"/>
      <c r="C233" s="23"/>
      <c r="D233" s="23"/>
      <c r="E233" s="23"/>
      <c r="F233" s="23"/>
      <c r="G233" s="24"/>
      <c r="H233" s="25"/>
      <c r="I233" s="18"/>
      <c r="J233" s="37">
        <f>SUM(J227:K232)</f>
        <v>95.02</v>
      </c>
      <c r="K233" s="38"/>
    </row>
    <row r="234" spans="1:13" ht="15" customHeight="1" x14ac:dyDescent="0.25">
      <c r="A234" s="3"/>
      <c r="B234" s="3"/>
      <c r="C234" s="3"/>
      <c r="D234" s="3"/>
      <c r="E234" s="3"/>
      <c r="F234" s="3"/>
      <c r="G234" s="3"/>
      <c r="H234" s="3"/>
      <c r="I234" s="3"/>
      <c r="J234" s="3"/>
      <c r="K234" s="3"/>
    </row>
    <row r="235" spans="1:13" ht="15" customHeight="1" x14ac:dyDescent="0.25">
      <c r="A235" s="10" t="s">
        <v>502</v>
      </c>
      <c r="B235" s="10" t="s">
        <v>32</v>
      </c>
      <c r="C235" s="70" t="s">
        <v>8</v>
      </c>
      <c r="D235" s="71"/>
      <c r="E235" s="71"/>
      <c r="F235" s="71"/>
      <c r="G235" s="6" t="s">
        <v>33</v>
      </c>
      <c r="H235" s="6" t="s">
        <v>503</v>
      </c>
      <c r="I235" s="6" t="s">
        <v>504</v>
      </c>
      <c r="J235" s="44" t="s">
        <v>10</v>
      </c>
      <c r="K235" s="45"/>
    </row>
    <row r="236" spans="1:13" ht="75" customHeight="1" x14ac:dyDescent="0.25">
      <c r="A236" s="6" t="s">
        <v>728</v>
      </c>
      <c r="B236" s="6">
        <v>87292</v>
      </c>
      <c r="C236" s="76" t="str">
        <f>VLOOKUP(B236,S!$A:$D,2,FALSE)</f>
        <v>ARGAMASSA TRAÇO 1:2:8 (EM VOLUME DE CIMENTO, CAL E AREIA MÉDIA ÚMIDA) PARA EMBOÇO/MASSA ÚNICA/ASSENTAMENTO DE ALVENARIA DE VEDAÇÃO, PREPARO MECÂNICO COM BETONEIRA 400 L. AF_08/2019</v>
      </c>
      <c r="D236" s="76"/>
      <c r="E236" s="76"/>
      <c r="F236" s="77"/>
      <c r="G236" s="6" t="str">
        <f>VLOOKUP(B236,S!$A:$D,3,FALSE)</f>
        <v>M3</v>
      </c>
      <c r="H236" s="20"/>
      <c r="I236" s="20">
        <f>J243</f>
        <v>440.12999999999994</v>
      </c>
      <c r="J236" s="64"/>
      <c r="K236" s="65"/>
      <c r="L236" s="20">
        <f>VLOOKUP(B236,S!$A:$D,4,FALSE)</f>
        <v>440.13</v>
      </c>
      <c r="M236" s="6" t="str">
        <f>IF(ROUND((L236-I236),2)=0,"OK, confere com a tabela.",IF(ROUND((L236-I236),2)&lt;0,"ACIMA ("&amp;TEXT(ROUND(I236*100/L236,4),"0,0000")&amp;" %) da tabela.","ABAIXO ("&amp;TEXT(ROUND(I236*100/L236,4),"0,0000")&amp;" %) da tabela."))</f>
        <v>OK, confere com a tabela.</v>
      </c>
    </row>
    <row r="237" spans="1:13" ht="30" customHeight="1" x14ac:dyDescent="0.25">
      <c r="A237" s="16" t="s">
        <v>506</v>
      </c>
      <c r="B237" s="16">
        <v>370</v>
      </c>
      <c r="C237" s="66" t="str">
        <f>VLOOKUP(B237,IF(A237="COMPOSICAO",S!$A:$D,I!$A:$D),2,FALSE)</f>
        <v>AREIA MEDIA - POSTO JAZIDA/FORNECEDOR (RETIRADO NA JAZIDA, SEM TRANSPORTE)</v>
      </c>
      <c r="D237" s="66"/>
      <c r="E237" s="66"/>
      <c r="F237" s="66"/>
      <c r="G237" s="16" t="str">
        <f>VLOOKUP(B237,IF(A237="COMPOSICAO",S!$A:$D,I!$A:$D),3,FALSE)</f>
        <v>M3</v>
      </c>
      <c r="H237" s="26">
        <v>1.1599999999999999</v>
      </c>
      <c r="I237" s="17">
        <f>IF(A237="COMPOSICAO",VLOOKUP("TOTAL - "&amp;B237,COMPOSICAO_AUX_2!$A:$J,10,FALSE),VLOOKUP(B237,I!$A:$D,4,FALSE))</f>
        <v>95</v>
      </c>
      <c r="J237" s="37">
        <f t="shared" ref="J237:J242" si="10">TRUNC(H237*I237,2)</f>
        <v>110.2</v>
      </c>
      <c r="K237" s="38"/>
    </row>
    <row r="238" spans="1:13" ht="15" customHeight="1" x14ac:dyDescent="0.25">
      <c r="A238" s="16" t="s">
        <v>506</v>
      </c>
      <c r="B238" s="16">
        <v>1106</v>
      </c>
      <c r="C238" s="66" t="str">
        <f>VLOOKUP(B238,IF(A238="COMPOSICAO",S!$A:$D,I!$A:$D),2,FALSE)</f>
        <v>CAL HIDRATADA CH-I PARA ARGAMASSAS</v>
      </c>
      <c r="D238" s="66"/>
      <c r="E238" s="66"/>
      <c r="F238" s="66"/>
      <c r="G238" s="16" t="str">
        <f>VLOOKUP(B238,IF(A238="COMPOSICAO",S!$A:$D,I!$A:$D),3,FALSE)</f>
        <v>KG</v>
      </c>
      <c r="H238" s="26">
        <v>174.1</v>
      </c>
      <c r="I238" s="17">
        <f>IF(A238="COMPOSICAO",VLOOKUP("TOTAL - "&amp;B238,COMPOSICAO_AUX_2!$A:$J,10,FALSE),VLOOKUP(B238,I!$A:$D,4,FALSE))</f>
        <v>0.43</v>
      </c>
      <c r="J238" s="37">
        <f t="shared" si="10"/>
        <v>74.86</v>
      </c>
      <c r="K238" s="38"/>
    </row>
    <row r="239" spans="1:13" ht="15" customHeight="1" x14ac:dyDescent="0.25">
      <c r="A239" s="16" t="s">
        <v>506</v>
      </c>
      <c r="B239" s="16">
        <v>1379</v>
      </c>
      <c r="C239" s="66" t="str">
        <f>VLOOKUP(B239,IF(A239="COMPOSICAO",S!$A:$D,I!$A:$D),2,FALSE)</f>
        <v>CIMENTO PORTLAND COMPOSTO CP II-32</v>
      </c>
      <c r="D239" s="66"/>
      <c r="E239" s="66"/>
      <c r="F239" s="66"/>
      <c r="G239" s="16" t="str">
        <f>VLOOKUP(B239,IF(A239="COMPOSICAO",S!$A:$D,I!$A:$D),3,FALSE)</f>
        <v>KG</v>
      </c>
      <c r="H239" s="26">
        <v>195.86</v>
      </c>
      <c r="I239" s="17">
        <f>IF(A239="COMPOSICAO",VLOOKUP("TOTAL - "&amp;B239,COMPOSICAO_AUX_2!$A:$J,10,FALSE),VLOOKUP(B239,I!$A:$D,4,FALSE))</f>
        <v>0.7</v>
      </c>
      <c r="J239" s="37">
        <f t="shared" si="10"/>
        <v>137.1</v>
      </c>
      <c r="K239" s="38"/>
    </row>
    <row r="240" spans="1:13" ht="30" customHeight="1" x14ac:dyDescent="0.25">
      <c r="A240" s="16" t="s">
        <v>507</v>
      </c>
      <c r="B240" s="16">
        <v>88377</v>
      </c>
      <c r="C240" s="66" t="str">
        <f>VLOOKUP(B240,IF(A240="COMPOSICAO",S!$A:$D,I!$A:$D),2,FALSE)</f>
        <v>OPERADOR DE BETONEIRA ESTACIONÁRIA/MISTURADOR COM ENCARGOS COMPLEMENTARES</v>
      </c>
      <c r="D240" s="66"/>
      <c r="E240" s="66"/>
      <c r="F240" s="66"/>
      <c r="G240" s="16" t="str">
        <f>VLOOKUP(B240,IF(A240="COMPOSICAO",S!$A:$D,I!$A:$D),3,FALSE)</f>
        <v>H</v>
      </c>
      <c r="H240" s="26">
        <v>4.5</v>
      </c>
      <c r="I240" s="17">
        <f>IF(A240="COMPOSICAO",VLOOKUP("TOTAL - "&amp;B240,COMPOSICAO_AUX_2!$A:$J,10,FALSE),VLOOKUP(B240,I!$A:$D,4,FALSE))</f>
        <v>25.480000000000004</v>
      </c>
      <c r="J240" s="37">
        <f t="shared" si="10"/>
        <v>114.66</v>
      </c>
      <c r="K240" s="38"/>
    </row>
    <row r="241" spans="1:13" ht="60" customHeight="1" x14ac:dyDescent="0.25">
      <c r="A241" s="16" t="s">
        <v>507</v>
      </c>
      <c r="B241" s="16">
        <v>88830</v>
      </c>
      <c r="C241" s="66" t="str">
        <f>VLOOKUP(B241,IF(A241="COMPOSICAO",S!$A:$D,I!$A:$D),2,FALSE)</f>
        <v>BETONEIRA CAPACIDADE NOMINAL DE 400 L, CAPACIDADE DE MISTURA 280 L, MOTOR ELÉTRICO TRIFÁSICO POTÊNCIA DE 2 CV, SEM CARREGADOR - CHP DIURNO. AF_10/2014</v>
      </c>
      <c r="D241" s="66"/>
      <c r="E241" s="66"/>
      <c r="F241" s="66"/>
      <c r="G241" s="16" t="str">
        <f>VLOOKUP(B241,IF(A241="COMPOSICAO",S!$A:$D,I!$A:$D),3,FALSE)</f>
        <v>CHP</v>
      </c>
      <c r="H241" s="26">
        <v>1.05</v>
      </c>
      <c r="I241" s="17">
        <f>IF(A241="COMPOSICAO",VLOOKUP("TOTAL - "&amp;B241,COMPOSICAO_AUX_2!$A:$J,10,FALSE),VLOOKUP(B241,I!$A:$D,4,FALSE))</f>
        <v>1.84</v>
      </c>
      <c r="J241" s="37">
        <f t="shared" si="10"/>
        <v>1.93</v>
      </c>
      <c r="K241" s="38"/>
    </row>
    <row r="242" spans="1:13" ht="60" customHeight="1" x14ac:dyDescent="0.25">
      <c r="A242" s="16" t="s">
        <v>507</v>
      </c>
      <c r="B242" s="16">
        <v>88831</v>
      </c>
      <c r="C242" s="66" t="str">
        <f>VLOOKUP(B242,IF(A242="COMPOSICAO",S!$A:$D,I!$A:$D),2,FALSE)</f>
        <v>BETONEIRA CAPACIDADE NOMINAL DE 400 L, CAPACIDADE DE MISTURA 280 L, MOTOR ELÉTRICO TRIFÁSICO POTÊNCIA DE 2 CV, SEM CARREGADOR - CHI DIURNO. AF_10/2014</v>
      </c>
      <c r="D242" s="66"/>
      <c r="E242" s="66"/>
      <c r="F242" s="66"/>
      <c r="G242" s="16" t="str">
        <f>VLOOKUP(B242,IF(A242="COMPOSICAO",S!$A:$D,I!$A:$D),3,FALSE)</f>
        <v>CHI</v>
      </c>
      <c r="H242" s="26">
        <v>3.45</v>
      </c>
      <c r="I242" s="17">
        <f>IF(A242="COMPOSICAO",VLOOKUP("TOTAL - "&amp;B242,COMPOSICAO_AUX_2!$A:$J,10,FALSE),VLOOKUP(B242,I!$A:$D,4,FALSE))</f>
        <v>0.39999999999999997</v>
      </c>
      <c r="J242" s="37">
        <f t="shared" si="10"/>
        <v>1.38</v>
      </c>
      <c r="K242" s="38"/>
    </row>
    <row r="243" spans="1:13" ht="15" customHeight="1" x14ac:dyDescent="0.25">
      <c r="A243" s="22" t="s">
        <v>755</v>
      </c>
      <c r="B243" s="23"/>
      <c r="C243" s="23"/>
      <c r="D243" s="23"/>
      <c r="E243" s="23"/>
      <c r="F243" s="23"/>
      <c r="G243" s="24"/>
      <c r="H243" s="25"/>
      <c r="I243" s="18"/>
      <c r="J243" s="37">
        <f>SUM(J236:K242)</f>
        <v>440.12999999999994</v>
      </c>
      <c r="K243" s="38"/>
    </row>
    <row r="244" spans="1:13" ht="15" customHeight="1" x14ac:dyDescent="0.25">
      <c r="A244" s="3"/>
      <c r="B244" s="3"/>
      <c r="C244" s="3"/>
      <c r="D244" s="3"/>
      <c r="E244" s="3"/>
      <c r="F244" s="3"/>
      <c r="G244" s="3"/>
      <c r="H244" s="3"/>
      <c r="I244" s="3"/>
      <c r="J244" s="3"/>
      <c r="K244" s="3"/>
    </row>
    <row r="245" spans="1:13" ht="15" customHeight="1" x14ac:dyDescent="0.25">
      <c r="A245" s="10" t="s">
        <v>502</v>
      </c>
      <c r="B245" s="10" t="s">
        <v>32</v>
      </c>
      <c r="C245" s="70" t="s">
        <v>8</v>
      </c>
      <c r="D245" s="71"/>
      <c r="E245" s="71"/>
      <c r="F245" s="71"/>
      <c r="G245" s="6" t="s">
        <v>33</v>
      </c>
      <c r="H245" s="6" t="s">
        <v>503</v>
      </c>
      <c r="I245" s="6" t="s">
        <v>504</v>
      </c>
      <c r="J245" s="44" t="s">
        <v>10</v>
      </c>
      <c r="K245" s="45"/>
    </row>
    <row r="246" spans="1:13" ht="75" customHeight="1" x14ac:dyDescent="0.25">
      <c r="A246" s="6" t="s">
        <v>728</v>
      </c>
      <c r="B246" s="6">
        <v>87294</v>
      </c>
      <c r="C246" s="76" t="str">
        <f>VLOOKUP(B246,S!$A:$D,2,FALSE)</f>
        <v>ARGAMASSA TRAÇO 1:2:9 (EM VOLUME DE CIMENTO, CAL E AREIA MÉDIA ÚMIDA) PARA EMBOÇO/MASSA ÚNICA/ASSENTAMENTO DE ALVENARIA DE VEDAÇÃO, PREPARO MECÂNICO COM BETONEIRA 600 L. AF_08/2019</v>
      </c>
      <c r="D246" s="76"/>
      <c r="E246" s="76"/>
      <c r="F246" s="77"/>
      <c r="G246" s="6" t="str">
        <f>VLOOKUP(B246,S!$A:$D,3,FALSE)</f>
        <v>M3</v>
      </c>
      <c r="H246" s="20"/>
      <c r="I246" s="20">
        <f>J254</f>
        <v>421.07</v>
      </c>
      <c r="J246" s="64"/>
      <c r="K246" s="65"/>
      <c r="L246" s="20">
        <f>VLOOKUP(B246,S!$A:$D,4,FALSE)</f>
        <v>421.07</v>
      </c>
      <c r="M246" s="6" t="str">
        <f>IF(ROUND((L246-I246),2)=0,"OK, confere com a tabela.",IF(ROUND((L246-I246),2)&lt;0,"ACIMA ("&amp;TEXT(ROUND(I246*100/L246,4),"0,0000")&amp;" %) da tabela.","ABAIXO ("&amp;TEXT(ROUND(I246*100/L246,4),"0,0000")&amp;" %) da tabela."))</f>
        <v>OK, confere com a tabela.</v>
      </c>
    </row>
    <row r="247" spans="1:13" ht="30" customHeight="1" x14ac:dyDescent="0.25">
      <c r="A247" s="16" t="s">
        <v>506</v>
      </c>
      <c r="B247" s="16">
        <v>370</v>
      </c>
      <c r="C247" s="66" t="str">
        <f>VLOOKUP(B247,IF(A247="COMPOSICAO",S!$A:$D,I!$A:$D),2,FALSE)</f>
        <v>AREIA MEDIA - POSTO JAZIDA/FORNECEDOR (RETIRADO NA JAZIDA, SEM TRANSPORTE)</v>
      </c>
      <c r="D247" s="66"/>
      <c r="E247" s="66"/>
      <c r="F247" s="66"/>
      <c r="G247" s="16" t="str">
        <f>VLOOKUP(B247,IF(A247="COMPOSICAO",S!$A:$D,I!$A:$D),3,FALSE)</f>
        <v>M3</v>
      </c>
      <c r="H247" s="26">
        <v>1.18</v>
      </c>
      <c r="I247" s="17">
        <f>IF(A247="COMPOSICAO",VLOOKUP("TOTAL - "&amp;B247,COMPOSICAO_AUX_2!$A:$J,10,FALSE),VLOOKUP(B247,I!$A:$D,4,FALSE))</f>
        <v>95</v>
      </c>
      <c r="J247" s="37">
        <f t="shared" ref="J247:J253" si="11">TRUNC(H247*I247,2)</f>
        <v>112.1</v>
      </c>
      <c r="K247" s="38"/>
    </row>
    <row r="248" spans="1:13" ht="15" customHeight="1" x14ac:dyDescent="0.25">
      <c r="A248" s="16" t="s">
        <v>506</v>
      </c>
      <c r="B248" s="16">
        <v>1106</v>
      </c>
      <c r="C248" s="66" t="str">
        <f>VLOOKUP(B248,IF(A248="COMPOSICAO",S!$A:$D,I!$A:$D),2,FALSE)</f>
        <v>CAL HIDRATADA CH-I PARA ARGAMASSAS</v>
      </c>
      <c r="D248" s="66"/>
      <c r="E248" s="66"/>
      <c r="F248" s="66"/>
      <c r="G248" s="16" t="str">
        <f>VLOOKUP(B248,IF(A248="COMPOSICAO",S!$A:$D,I!$A:$D),3,FALSE)</f>
        <v>KG</v>
      </c>
      <c r="H248" s="26">
        <v>157.44</v>
      </c>
      <c r="I248" s="17">
        <f>IF(A248="COMPOSICAO",VLOOKUP("TOTAL - "&amp;B248,COMPOSICAO_AUX_2!$A:$J,10,FALSE),VLOOKUP(B248,I!$A:$D,4,FALSE))</f>
        <v>0.43</v>
      </c>
      <c r="J248" s="37">
        <f t="shared" si="11"/>
        <v>67.69</v>
      </c>
      <c r="K248" s="38"/>
    </row>
    <row r="249" spans="1:13" ht="15" customHeight="1" x14ac:dyDescent="0.25">
      <c r="A249" s="16" t="s">
        <v>506</v>
      </c>
      <c r="B249" s="16">
        <v>1379</v>
      </c>
      <c r="C249" s="66" t="str">
        <f>VLOOKUP(B249,IF(A249="COMPOSICAO",S!$A:$D,I!$A:$D),2,FALSE)</f>
        <v>CIMENTO PORTLAND COMPOSTO CP II-32</v>
      </c>
      <c r="D249" s="66"/>
      <c r="E249" s="66"/>
      <c r="F249" s="66"/>
      <c r="G249" s="16" t="str">
        <f>VLOOKUP(B249,IF(A249="COMPOSICAO",S!$A:$D,I!$A:$D),3,FALSE)</f>
        <v>KG</v>
      </c>
      <c r="H249" s="26">
        <v>177.12</v>
      </c>
      <c r="I249" s="17">
        <f>IF(A249="COMPOSICAO",VLOOKUP("TOTAL - "&amp;B249,COMPOSICAO_AUX_2!$A:$J,10,FALSE),VLOOKUP(B249,I!$A:$D,4,FALSE))</f>
        <v>0.7</v>
      </c>
      <c r="J249" s="37">
        <f t="shared" si="11"/>
        <v>123.98</v>
      </c>
      <c r="K249" s="38"/>
    </row>
    <row r="250" spans="1:13" ht="15" customHeight="1" x14ac:dyDescent="0.25">
      <c r="A250" s="16" t="s">
        <v>507</v>
      </c>
      <c r="B250" s="16">
        <v>88316</v>
      </c>
      <c r="C250" s="66" t="str">
        <f>VLOOKUP(B250,IF(A250="COMPOSICAO",S!$A:$D,I!$A:$D),2,FALSE)</f>
        <v>SERVENTE COM ENCARGOS COMPLEMENTARES</v>
      </c>
      <c r="D250" s="66"/>
      <c r="E250" s="66"/>
      <c r="F250" s="66"/>
      <c r="G250" s="16" t="str">
        <f>VLOOKUP(B250,IF(A250="COMPOSICAO",S!$A:$D,I!$A:$D),3,FALSE)</f>
        <v>H</v>
      </c>
      <c r="H250" s="26">
        <v>0.79</v>
      </c>
      <c r="I250" s="17">
        <f>IF(A250="COMPOSICAO",VLOOKUP("TOTAL - "&amp;B250,COMPOSICAO_AUX_2!$A:$J,10,FALSE),VLOOKUP(B250,I!$A:$D,4,FALSE))</f>
        <v>19.150000000000002</v>
      </c>
      <c r="J250" s="37">
        <f t="shared" si="11"/>
        <v>15.12</v>
      </c>
      <c r="K250" s="38"/>
    </row>
    <row r="251" spans="1:13" ht="30" customHeight="1" x14ac:dyDescent="0.25">
      <c r="A251" s="16" t="s">
        <v>507</v>
      </c>
      <c r="B251" s="16">
        <v>88377</v>
      </c>
      <c r="C251" s="66" t="str">
        <f>VLOOKUP(B251,IF(A251="COMPOSICAO",S!$A:$D,I!$A:$D),2,FALSE)</f>
        <v>OPERADOR DE BETONEIRA ESTACIONÁRIA/MISTURADOR COM ENCARGOS COMPLEMENTARES</v>
      </c>
      <c r="D251" s="66"/>
      <c r="E251" s="66"/>
      <c r="F251" s="66"/>
      <c r="G251" s="16" t="str">
        <f>VLOOKUP(B251,IF(A251="COMPOSICAO",S!$A:$D,I!$A:$D),3,FALSE)</f>
        <v>H</v>
      </c>
      <c r="H251" s="26">
        <v>3.65</v>
      </c>
      <c r="I251" s="17">
        <f>IF(A251="COMPOSICAO",VLOOKUP("TOTAL - "&amp;B251,COMPOSICAO_AUX_2!$A:$J,10,FALSE),VLOOKUP(B251,I!$A:$D,4,FALSE))</f>
        <v>25.480000000000004</v>
      </c>
      <c r="J251" s="37">
        <f t="shared" si="11"/>
        <v>93</v>
      </c>
      <c r="K251" s="38"/>
    </row>
    <row r="252" spans="1:13" ht="60" customHeight="1" x14ac:dyDescent="0.25">
      <c r="A252" s="16" t="s">
        <v>507</v>
      </c>
      <c r="B252" s="16">
        <v>89225</v>
      </c>
      <c r="C252" s="66" t="str">
        <f>VLOOKUP(B252,IF(A252="COMPOSICAO",S!$A:$D,I!$A:$D),2,FALSE)</f>
        <v>BETONEIRA CAPACIDADE NOMINAL DE 600 L, CAPACIDADE DE MISTURA 360 L, MOTOR ELÉTRICO TRIFÁSICO POTÊNCIA DE 4 CV, SEM CARREGADOR - CHP DIURNO. AF_11/2014</v>
      </c>
      <c r="D252" s="66"/>
      <c r="E252" s="66"/>
      <c r="F252" s="66"/>
      <c r="G252" s="16" t="str">
        <f>VLOOKUP(B252,IF(A252="COMPOSICAO",S!$A:$D,I!$A:$D),3,FALSE)</f>
        <v>CHP</v>
      </c>
      <c r="H252" s="26">
        <v>0.85</v>
      </c>
      <c r="I252" s="17">
        <f>IF(A252="COMPOSICAO",VLOOKUP("TOTAL - "&amp;B252,COMPOSICAO_AUX_2!$A:$J,10,FALSE),VLOOKUP(B252,I!$A:$D,4,FALSE))</f>
        <v>5.37</v>
      </c>
      <c r="J252" s="37">
        <f t="shared" si="11"/>
        <v>4.5599999999999996</v>
      </c>
      <c r="K252" s="38"/>
    </row>
    <row r="253" spans="1:13" ht="60" customHeight="1" x14ac:dyDescent="0.25">
      <c r="A253" s="16" t="s">
        <v>507</v>
      </c>
      <c r="B253" s="16">
        <v>89226</v>
      </c>
      <c r="C253" s="66" t="str">
        <f>VLOOKUP(B253,IF(A253="COMPOSICAO",S!$A:$D,I!$A:$D),2,FALSE)</f>
        <v>BETONEIRA CAPACIDADE NOMINAL DE 600 L, CAPACIDADE DE MISTURA 360 L, MOTOR ELÉTRICO TRIFÁSICO POTÊNCIA DE 4 CV, SEM CARREGADOR - CHI DIURNO. AF_11/2014</v>
      </c>
      <c r="D253" s="66"/>
      <c r="E253" s="66"/>
      <c r="F253" s="66"/>
      <c r="G253" s="16" t="str">
        <f>VLOOKUP(B253,IF(A253="COMPOSICAO",S!$A:$D,I!$A:$D),3,FALSE)</f>
        <v>CHI</v>
      </c>
      <c r="H253" s="26">
        <v>2.8</v>
      </c>
      <c r="I253" s="17">
        <f>IF(A253="COMPOSICAO",VLOOKUP("TOTAL - "&amp;B253,COMPOSICAO_AUX_2!$A:$J,10,FALSE),VLOOKUP(B253,I!$A:$D,4,FALSE))</f>
        <v>1.65</v>
      </c>
      <c r="J253" s="37">
        <f t="shared" si="11"/>
        <v>4.62</v>
      </c>
      <c r="K253" s="38"/>
    </row>
    <row r="254" spans="1:13" ht="15" customHeight="1" x14ac:dyDescent="0.25">
      <c r="A254" s="22" t="s">
        <v>756</v>
      </c>
      <c r="B254" s="23"/>
      <c r="C254" s="23"/>
      <c r="D254" s="23"/>
      <c r="E254" s="23"/>
      <c r="F254" s="23"/>
      <c r="G254" s="24"/>
      <c r="H254" s="25"/>
      <c r="I254" s="18"/>
      <c r="J254" s="37">
        <f>SUM(J246:K253)</f>
        <v>421.07</v>
      </c>
      <c r="K254" s="38"/>
    </row>
    <row r="255" spans="1:13" ht="15" customHeight="1" x14ac:dyDescent="0.25">
      <c r="A255" s="3"/>
      <c r="B255" s="3"/>
      <c r="C255" s="3"/>
      <c r="D255" s="3"/>
      <c r="E255" s="3"/>
      <c r="F255" s="3"/>
      <c r="G255" s="3"/>
      <c r="H255" s="3"/>
      <c r="I255" s="3"/>
      <c r="J255" s="3"/>
      <c r="K255" s="3"/>
    </row>
    <row r="256" spans="1:13" ht="15" customHeight="1" x14ac:dyDescent="0.25">
      <c r="A256" s="10" t="s">
        <v>502</v>
      </c>
      <c r="B256" s="10" t="s">
        <v>32</v>
      </c>
      <c r="C256" s="70" t="s">
        <v>8</v>
      </c>
      <c r="D256" s="71"/>
      <c r="E256" s="71"/>
      <c r="F256" s="71"/>
      <c r="G256" s="6" t="s">
        <v>33</v>
      </c>
      <c r="H256" s="6" t="s">
        <v>503</v>
      </c>
      <c r="I256" s="6" t="s">
        <v>504</v>
      </c>
      <c r="J256" s="44" t="s">
        <v>10</v>
      </c>
      <c r="K256" s="45"/>
    </row>
    <row r="257" spans="1:13" ht="30" customHeight="1" x14ac:dyDescent="0.25">
      <c r="A257" s="6" t="s">
        <v>512</v>
      </c>
      <c r="B257" s="6">
        <v>92801</v>
      </c>
      <c r="C257" s="76" t="str">
        <f>VLOOKUP(B257,S!$A:$D,2,FALSE)</f>
        <v>CORTE E DOBRA DE AÇO CA-50, DIÂMETRO DE 6,3 MM. AF_06/2022</v>
      </c>
      <c r="D257" s="76"/>
      <c r="E257" s="76"/>
      <c r="F257" s="77"/>
      <c r="G257" s="6" t="str">
        <f>VLOOKUP(B257,S!$A:$D,3,FALSE)</f>
        <v>KG</v>
      </c>
      <c r="H257" s="20"/>
      <c r="I257" s="20">
        <f>J261</f>
        <v>13.219999999999999</v>
      </c>
      <c r="J257" s="64"/>
      <c r="K257" s="65"/>
      <c r="L257" s="20">
        <f>VLOOKUP(B257,S!$A:$D,4,FALSE)</f>
        <v>13.22</v>
      </c>
      <c r="M257" s="6" t="str">
        <f>IF(ROUND((L257-I257),2)=0,"OK, confere com a tabela.",IF(ROUND((L257-I257),2)&lt;0,"ACIMA ("&amp;TEXT(ROUND(I257*100/L257,4),"0,0000")&amp;" %) da tabela.","ABAIXO ("&amp;TEXT(ROUND(I257*100/L257,4),"0,0000")&amp;" %) da tabela."))</f>
        <v>OK, confere com a tabela.</v>
      </c>
    </row>
    <row r="258" spans="1:13" ht="15" customHeight="1" x14ac:dyDescent="0.25">
      <c r="A258" s="16" t="s">
        <v>506</v>
      </c>
      <c r="B258" s="16">
        <v>32</v>
      </c>
      <c r="C258" s="66" t="str">
        <f>VLOOKUP(B258,IF(A258="COMPOSICAO",S!$A:$D,I!$A:$D),2,FALSE)</f>
        <v>ACO CA-50, 6,3 MM, VERGALHAO</v>
      </c>
      <c r="D258" s="66"/>
      <c r="E258" s="66"/>
      <c r="F258" s="66"/>
      <c r="G258" s="16" t="str">
        <f>VLOOKUP(B258,IF(A258="COMPOSICAO",S!$A:$D,I!$A:$D),3,FALSE)</f>
        <v>KG</v>
      </c>
      <c r="H258" s="26">
        <v>1.07</v>
      </c>
      <c r="I258" s="17">
        <f>IF(A258="COMPOSICAO",VLOOKUP("TOTAL - "&amp;B258,COMPOSICAO_AUX_2!$A:$J,10,FALSE),VLOOKUP(B258,I!$A:$D,4,FALSE))</f>
        <v>11.56</v>
      </c>
      <c r="J258" s="37">
        <f>TRUNC(H258*I258,2)</f>
        <v>12.36</v>
      </c>
      <c r="K258" s="38"/>
    </row>
    <row r="259" spans="1:13" ht="30" customHeight="1" x14ac:dyDescent="0.25">
      <c r="A259" s="16" t="s">
        <v>507</v>
      </c>
      <c r="B259" s="16">
        <v>88238</v>
      </c>
      <c r="C259" s="66" t="str">
        <f>VLOOKUP(B259,IF(A259="COMPOSICAO",S!$A:$D,I!$A:$D),2,FALSE)</f>
        <v>AJUDANTE DE ARMADOR COM ENCARGOS COMPLEMENTARES</v>
      </c>
      <c r="D259" s="66"/>
      <c r="E259" s="66"/>
      <c r="F259" s="66"/>
      <c r="G259" s="16" t="str">
        <f>VLOOKUP(B259,IF(A259="COMPOSICAO",S!$A:$D,I!$A:$D),3,FALSE)</f>
        <v>H</v>
      </c>
      <c r="H259" s="26">
        <v>5.1000000000000004E-3</v>
      </c>
      <c r="I259" s="17">
        <f>IF(A259="COMPOSICAO",VLOOKUP("TOTAL - "&amp;B259,COMPOSICAO_AUX_2!$A:$J,10,FALSE),VLOOKUP(B259,I!$A:$D,4,FALSE))</f>
        <v>19.100000000000001</v>
      </c>
      <c r="J259" s="37">
        <f>TRUNC(H259*I259,2)</f>
        <v>0.09</v>
      </c>
      <c r="K259" s="38"/>
    </row>
    <row r="260" spans="1:13" ht="15" customHeight="1" x14ac:dyDescent="0.25">
      <c r="A260" s="16" t="s">
        <v>507</v>
      </c>
      <c r="B260" s="16">
        <v>88245</v>
      </c>
      <c r="C260" s="66" t="str">
        <f>VLOOKUP(B260,IF(A260="COMPOSICAO",S!$A:$D,I!$A:$D),2,FALSE)</f>
        <v>ARMADOR COM ENCARGOS COMPLEMENTARES</v>
      </c>
      <c r="D260" s="66"/>
      <c r="E260" s="66"/>
      <c r="F260" s="66"/>
      <c r="G260" s="16" t="str">
        <f>VLOOKUP(B260,IF(A260="COMPOSICAO",S!$A:$D,I!$A:$D),3,FALSE)</f>
        <v>H</v>
      </c>
      <c r="H260" s="26">
        <v>3.1E-2</v>
      </c>
      <c r="I260" s="17">
        <f>IF(A260="COMPOSICAO",VLOOKUP("TOTAL - "&amp;B260,COMPOSICAO_AUX_2!$A:$J,10,FALSE),VLOOKUP(B260,I!$A:$D,4,FALSE))</f>
        <v>25.049999999999997</v>
      </c>
      <c r="J260" s="37">
        <f>TRUNC(H260*I260,2)</f>
        <v>0.77</v>
      </c>
      <c r="K260" s="38"/>
    </row>
    <row r="261" spans="1:13" ht="15" customHeight="1" x14ac:dyDescent="0.25">
      <c r="A261" s="22" t="s">
        <v>757</v>
      </c>
      <c r="B261" s="23"/>
      <c r="C261" s="23"/>
      <c r="D261" s="23"/>
      <c r="E261" s="23"/>
      <c r="F261" s="23"/>
      <c r="G261" s="24"/>
      <c r="H261" s="25"/>
      <c r="I261" s="18"/>
      <c r="J261" s="37">
        <f>SUM(J257:K260)</f>
        <v>13.219999999999999</v>
      </c>
      <c r="K261" s="38"/>
    </row>
    <row r="262" spans="1:13" ht="15" customHeight="1" x14ac:dyDescent="0.25">
      <c r="A262" s="3"/>
      <c r="B262" s="3"/>
      <c r="C262" s="3"/>
      <c r="D262" s="3"/>
      <c r="E262" s="3"/>
      <c r="F262" s="3"/>
      <c r="G262" s="3"/>
      <c r="H262" s="3"/>
      <c r="I262" s="3"/>
      <c r="J262" s="3"/>
      <c r="K262" s="3"/>
    </row>
    <row r="263" spans="1:13" ht="15" customHeight="1" x14ac:dyDescent="0.25">
      <c r="A263" s="10" t="s">
        <v>502</v>
      </c>
      <c r="B263" s="10" t="s">
        <v>32</v>
      </c>
      <c r="C263" s="70" t="s">
        <v>8</v>
      </c>
      <c r="D263" s="71"/>
      <c r="E263" s="71"/>
      <c r="F263" s="71"/>
      <c r="G263" s="6" t="s">
        <v>33</v>
      </c>
      <c r="H263" s="6" t="s">
        <v>503</v>
      </c>
      <c r="I263" s="6" t="s">
        <v>504</v>
      </c>
      <c r="J263" s="44" t="s">
        <v>10</v>
      </c>
      <c r="K263" s="45"/>
    </row>
    <row r="264" spans="1:13" ht="60" customHeight="1" x14ac:dyDescent="0.25">
      <c r="A264" s="6" t="s">
        <v>512</v>
      </c>
      <c r="B264" s="6">
        <v>94970</v>
      </c>
      <c r="C264" s="76" t="str">
        <f>VLOOKUP(B264,S!$A:$D,2,FALSE)</f>
        <v>CONCRETO FCK = 20MPA, TRAÇO 1:2,7:3 (EM MASSA SECA DE CIMENTO/ AREIA MÉDIA/ BRITA 1) - PREPARO MECÂNICO COM BETONEIRA 600 L. AF_05/2021</v>
      </c>
      <c r="D264" s="76"/>
      <c r="E264" s="76"/>
      <c r="F264" s="77"/>
      <c r="G264" s="6" t="str">
        <f>VLOOKUP(B264,S!$A:$D,3,FALSE)</f>
        <v>M3</v>
      </c>
      <c r="H264" s="20"/>
      <c r="I264" s="20">
        <f>J272</f>
        <v>475.74</v>
      </c>
      <c r="J264" s="64"/>
      <c r="K264" s="65"/>
      <c r="L264" s="20">
        <f>VLOOKUP(B264,S!$A:$D,4,FALSE)</f>
        <v>475.74</v>
      </c>
      <c r="M264" s="6" t="str">
        <f>IF(ROUND((L264-I264),2)=0,"OK, confere com a tabela.",IF(ROUND((L264-I264),2)&lt;0,"ACIMA ("&amp;TEXT(ROUND(I264*100/L264,4),"0,0000")&amp;" %) da tabela.","ABAIXO ("&amp;TEXT(ROUND(I264*100/L264,4),"0,0000")&amp;" %) da tabela."))</f>
        <v>OK, confere com a tabela.</v>
      </c>
    </row>
    <row r="265" spans="1:13" ht="30" customHeight="1" x14ac:dyDescent="0.25">
      <c r="A265" s="16" t="s">
        <v>506</v>
      </c>
      <c r="B265" s="16">
        <v>370</v>
      </c>
      <c r="C265" s="66" t="str">
        <f>VLOOKUP(B265,IF(A265="COMPOSICAO",S!$A:$D,I!$A:$D),2,FALSE)</f>
        <v>AREIA MEDIA - POSTO JAZIDA/FORNECEDOR (RETIRADO NA JAZIDA, SEM TRANSPORTE)</v>
      </c>
      <c r="D265" s="66"/>
      <c r="E265" s="66"/>
      <c r="F265" s="66"/>
      <c r="G265" s="16" t="str">
        <f>VLOOKUP(B265,IF(A265="COMPOSICAO",S!$A:$D,I!$A:$D),3,FALSE)</f>
        <v>M3</v>
      </c>
      <c r="H265" s="26">
        <v>0.76090000000000002</v>
      </c>
      <c r="I265" s="17">
        <f>IF(A265="COMPOSICAO",VLOOKUP("TOTAL - "&amp;B265,COMPOSICAO_AUX_2!$A:$J,10,FALSE),VLOOKUP(B265,I!$A:$D,4,FALSE))</f>
        <v>95</v>
      </c>
      <c r="J265" s="37">
        <f t="shared" ref="J265:J271" si="12">TRUNC(H265*I265,2)</f>
        <v>72.28</v>
      </c>
      <c r="K265" s="38"/>
    </row>
    <row r="266" spans="1:13" ht="15" customHeight="1" x14ac:dyDescent="0.25">
      <c r="A266" s="16" t="s">
        <v>506</v>
      </c>
      <c r="B266" s="16">
        <v>1379</v>
      </c>
      <c r="C266" s="66" t="str">
        <f>VLOOKUP(B266,IF(A266="COMPOSICAO",S!$A:$D,I!$A:$D),2,FALSE)</f>
        <v>CIMENTO PORTLAND COMPOSTO CP II-32</v>
      </c>
      <c r="D266" s="66"/>
      <c r="E266" s="66"/>
      <c r="F266" s="66"/>
      <c r="G266" s="16" t="str">
        <f>VLOOKUP(B266,IF(A266="COMPOSICAO",S!$A:$D,I!$A:$D),3,FALSE)</f>
        <v>KG</v>
      </c>
      <c r="H266" s="26">
        <v>325.15890000000002</v>
      </c>
      <c r="I266" s="17">
        <f>IF(A266="COMPOSICAO",VLOOKUP("TOTAL - "&amp;B266,COMPOSICAO_AUX_2!$A:$J,10,FALSE),VLOOKUP(B266,I!$A:$D,4,FALSE))</f>
        <v>0.7</v>
      </c>
      <c r="J266" s="37">
        <f t="shared" si="12"/>
        <v>227.61</v>
      </c>
      <c r="K266" s="38"/>
    </row>
    <row r="267" spans="1:13" ht="30" customHeight="1" x14ac:dyDescent="0.25">
      <c r="A267" s="16" t="s">
        <v>506</v>
      </c>
      <c r="B267" s="16">
        <v>4721</v>
      </c>
      <c r="C267" s="66" t="str">
        <f>VLOOKUP(B267,IF(A267="COMPOSICAO",S!$A:$D,I!$A:$D),2,FALSE)</f>
        <v>PEDRA BRITADA N. 1 (9,5 a 19 MM) POSTO PEDREIRA/FORNECEDOR, SEM FRETE</v>
      </c>
      <c r="D267" s="66"/>
      <c r="E267" s="66"/>
      <c r="F267" s="66"/>
      <c r="G267" s="16" t="str">
        <f>VLOOKUP(B267,IF(A267="COMPOSICAO",S!$A:$D,I!$A:$D),3,FALSE)</f>
        <v>M3</v>
      </c>
      <c r="H267" s="26">
        <v>0.59119999999999995</v>
      </c>
      <c r="I267" s="17">
        <f>IF(A267="COMPOSICAO",VLOOKUP("TOTAL - "&amp;B267,COMPOSICAO_AUX_2!$A:$J,10,FALSE),VLOOKUP(B267,I!$A:$D,4,FALSE))</f>
        <v>169.11</v>
      </c>
      <c r="J267" s="37">
        <f t="shared" si="12"/>
        <v>99.97</v>
      </c>
      <c r="K267" s="38"/>
    </row>
    <row r="268" spans="1:13" ht="15" customHeight="1" x14ac:dyDescent="0.25">
      <c r="A268" s="16" t="s">
        <v>507</v>
      </c>
      <c r="B268" s="16">
        <v>88316</v>
      </c>
      <c r="C268" s="66" t="str">
        <f>VLOOKUP(B268,IF(A268="COMPOSICAO",S!$A:$D,I!$A:$D),2,FALSE)</f>
        <v>SERVENTE COM ENCARGOS COMPLEMENTARES</v>
      </c>
      <c r="D268" s="66"/>
      <c r="E268" s="66"/>
      <c r="F268" s="66"/>
      <c r="G268" s="16" t="str">
        <f>VLOOKUP(B268,IF(A268="COMPOSICAO",S!$A:$D,I!$A:$D),3,FALSE)</f>
        <v>H</v>
      </c>
      <c r="H268" s="26">
        <v>2.0266999999999999</v>
      </c>
      <c r="I268" s="17">
        <f>IF(A268="COMPOSICAO",VLOOKUP("TOTAL - "&amp;B268,COMPOSICAO_AUX_2!$A:$J,10,FALSE),VLOOKUP(B268,I!$A:$D,4,FALSE))</f>
        <v>19.150000000000002</v>
      </c>
      <c r="J268" s="37">
        <f t="shared" si="12"/>
        <v>38.81</v>
      </c>
      <c r="K268" s="38"/>
    </row>
    <row r="269" spans="1:13" ht="30" customHeight="1" x14ac:dyDescent="0.25">
      <c r="A269" s="16" t="s">
        <v>507</v>
      </c>
      <c r="B269" s="16">
        <v>88377</v>
      </c>
      <c r="C269" s="66" t="str">
        <f>VLOOKUP(B269,IF(A269="COMPOSICAO",S!$A:$D,I!$A:$D),2,FALSE)</f>
        <v>OPERADOR DE BETONEIRA ESTACIONÁRIA/MISTURADOR COM ENCARGOS COMPLEMENTARES</v>
      </c>
      <c r="D269" s="66"/>
      <c r="E269" s="66"/>
      <c r="F269" s="66"/>
      <c r="G269" s="16" t="str">
        <f>VLOOKUP(B269,IF(A269="COMPOSICAO",S!$A:$D,I!$A:$D),3,FALSE)</f>
        <v>H</v>
      </c>
      <c r="H269" s="26">
        <v>1.2767999999999999</v>
      </c>
      <c r="I269" s="17">
        <f>IF(A269="COMPOSICAO",VLOOKUP("TOTAL - "&amp;B269,COMPOSICAO_AUX_2!$A:$J,10,FALSE),VLOOKUP(B269,I!$A:$D,4,FALSE))</f>
        <v>25.480000000000004</v>
      </c>
      <c r="J269" s="37">
        <f t="shared" si="12"/>
        <v>32.53</v>
      </c>
      <c r="K269" s="38"/>
    </row>
    <row r="270" spans="1:13" ht="60" customHeight="1" x14ac:dyDescent="0.25">
      <c r="A270" s="16" t="s">
        <v>507</v>
      </c>
      <c r="B270" s="16">
        <v>89225</v>
      </c>
      <c r="C270" s="66" t="str">
        <f>VLOOKUP(B270,IF(A270="COMPOSICAO",S!$A:$D,I!$A:$D),2,FALSE)</f>
        <v>BETONEIRA CAPACIDADE NOMINAL DE 600 L, CAPACIDADE DE MISTURA 360 L, MOTOR ELÉTRICO TRIFÁSICO POTÊNCIA DE 4 CV, SEM CARREGADOR - CHP DIURNO. AF_11/2014</v>
      </c>
      <c r="D270" s="66"/>
      <c r="E270" s="66"/>
      <c r="F270" s="66"/>
      <c r="G270" s="16" t="str">
        <f>VLOOKUP(B270,IF(A270="COMPOSICAO",S!$A:$D,I!$A:$D),3,FALSE)</f>
        <v>CHP</v>
      </c>
      <c r="H270" s="26">
        <v>0.65720000000000001</v>
      </c>
      <c r="I270" s="17">
        <f>IF(A270="COMPOSICAO",VLOOKUP("TOTAL - "&amp;B270,COMPOSICAO_AUX_2!$A:$J,10,FALSE),VLOOKUP(B270,I!$A:$D,4,FALSE))</f>
        <v>5.37</v>
      </c>
      <c r="J270" s="37">
        <f t="shared" si="12"/>
        <v>3.52</v>
      </c>
      <c r="K270" s="38"/>
    </row>
    <row r="271" spans="1:13" ht="60" customHeight="1" x14ac:dyDescent="0.25">
      <c r="A271" s="16" t="s">
        <v>507</v>
      </c>
      <c r="B271" s="16">
        <v>89226</v>
      </c>
      <c r="C271" s="66" t="str">
        <f>VLOOKUP(B271,IF(A271="COMPOSICAO",S!$A:$D,I!$A:$D),2,FALSE)</f>
        <v>BETONEIRA CAPACIDADE NOMINAL DE 600 L, CAPACIDADE DE MISTURA 360 L, MOTOR ELÉTRICO TRIFÁSICO POTÊNCIA DE 4 CV, SEM CARREGADOR - CHI DIURNO. AF_11/2014</v>
      </c>
      <c r="D271" s="66"/>
      <c r="E271" s="66"/>
      <c r="F271" s="66"/>
      <c r="G271" s="16" t="str">
        <f>VLOOKUP(B271,IF(A271="COMPOSICAO",S!$A:$D,I!$A:$D),3,FALSE)</f>
        <v>CHI</v>
      </c>
      <c r="H271" s="26">
        <v>0.61970000000000003</v>
      </c>
      <c r="I271" s="17">
        <f>IF(A271="COMPOSICAO",VLOOKUP("TOTAL - "&amp;B271,COMPOSICAO_AUX_2!$A:$J,10,FALSE),VLOOKUP(B271,I!$A:$D,4,FALSE))</f>
        <v>1.65</v>
      </c>
      <c r="J271" s="37">
        <f t="shared" si="12"/>
        <v>1.02</v>
      </c>
      <c r="K271" s="38"/>
    </row>
    <row r="272" spans="1:13" ht="15" customHeight="1" x14ac:dyDescent="0.25">
      <c r="A272" s="22" t="s">
        <v>758</v>
      </c>
      <c r="B272" s="23"/>
      <c r="C272" s="23"/>
      <c r="D272" s="23"/>
      <c r="E272" s="23"/>
      <c r="F272" s="23"/>
      <c r="G272" s="24"/>
      <c r="H272" s="25"/>
      <c r="I272" s="18"/>
      <c r="J272" s="37">
        <f>SUM(J264:K271)</f>
        <v>475.74</v>
      </c>
      <c r="K272" s="38"/>
    </row>
    <row r="273" spans="1:13" ht="15" customHeight="1" x14ac:dyDescent="0.25">
      <c r="A273" s="3"/>
      <c r="B273" s="3"/>
      <c r="C273" s="3"/>
      <c r="D273" s="3"/>
      <c r="E273" s="3"/>
      <c r="F273" s="3"/>
      <c r="G273" s="3"/>
      <c r="H273" s="3"/>
      <c r="I273" s="3"/>
      <c r="J273" s="3"/>
      <c r="K273" s="3"/>
    </row>
    <row r="274" spans="1:13" ht="15" customHeight="1" x14ac:dyDescent="0.25">
      <c r="A274" s="10" t="s">
        <v>502</v>
      </c>
      <c r="B274" s="10" t="s">
        <v>32</v>
      </c>
      <c r="C274" s="70" t="s">
        <v>8</v>
      </c>
      <c r="D274" s="71"/>
      <c r="E274" s="71"/>
      <c r="F274" s="71"/>
      <c r="G274" s="6" t="s">
        <v>33</v>
      </c>
      <c r="H274" s="6" t="s">
        <v>503</v>
      </c>
      <c r="I274" s="6" t="s">
        <v>504</v>
      </c>
      <c r="J274" s="44" t="s">
        <v>10</v>
      </c>
      <c r="K274" s="45"/>
    </row>
    <row r="275" spans="1:13" ht="30" customHeight="1" x14ac:dyDescent="0.25">
      <c r="A275" s="6" t="s">
        <v>512</v>
      </c>
      <c r="B275" s="6">
        <v>92800</v>
      </c>
      <c r="C275" s="76" t="str">
        <f>VLOOKUP(B275,S!$A:$D,2,FALSE)</f>
        <v>CORTE E DOBRA DE AÇO CA-60, DIÂMETRO DE 5,0 MM. AF_06/2022</v>
      </c>
      <c r="D275" s="76"/>
      <c r="E275" s="76"/>
      <c r="F275" s="77"/>
      <c r="G275" s="6" t="str">
        <f>VLOOKUP(B275,S!$A:$D,3,FALSE)</f>
        <v>KG</v>
      </c>
      <c r="H275" s="20"/>
      <c r="I275" s="20">
        <f>J279</f>
        <v>12.719999999999999</v>
      </c>
      <c r="J275" s="64"/>
      <c r="K275" s="65"/>
      <c r="L275" s="20">
        <f>VLOOKUP(B275,S!$A:$D,4,FALSE)</f>
        <v>12.72</v>
      </c>
      <c r="M275" s="6" t="str">
        <f>IF(ROUND((L275-I275),2)=0,"OK, confere com a tabela.",IF(ROUND((L275-I275),2)&lt;0,"ACIMA ("&amp;TEXT(ROUND(I275*100/L275,4),"0,0000")&amp;" %) da tabela.","ABAIXO ("&amp;TEXT(ROUND(I275*100/L275,4),"0,0000")&amp;" %) da tabela."))</f>
        <v>OK, confere com a tabela.</v>
      </c>
    </row>
    <row r="276" spans="1:13" ht="30" customHeight="1" x14ac:dyDescent="0.25">
      <c r="A276" s="16" t="s">
        <v>506</v>
      </c>
      <c r="B276" s="16">
        <v>43059</v>
      </c>
      <c r="C276" s="66" t="str">
        <f>VLOOKUP(B276,IF(A276="COMPOSICAO",S!$A:$D,I!$A:$D),2,FALSE)</f>
        <v>ACO CA-60, 4,2 MM, OU 5,0 MM, OU 6,0 MM, OU 7,0 MM, VERGALHAO</v>
      </c>
      <c r="D276" s="66"/>
      <c r="E276" s="66"/>
      <c r="F276" s="66"/>
      <c r="G276" s="16" t="str">
        <f>VLOOKUP(B276,IF(A276="COMPOSICAO",S!$A:$D,I!$A:$D),3,FALSE)</f>
        <v>KG</v>
      </c>
      <c r="H276" s="26">
        <v>1.07</v>
      </c>
      <c r="I276" s="17">
        <f>IF(A276="COMPOSICAO",VLOOKUP("TOTAL - "&amp;B276,COMPOSICAO_AUX_2!$A:$J,10,FALSE),VLOOKUP(B276,I!$A:$D,4,FALSE))</f>
        <v>10.37</v>
      </c>
      <c r="J276" s="37">
        <f>TRUNC(H276*I276,2)</f>
        <v>11.09</v>
      </c>
      <c r="K276" s="38"/>
    </row>
    <row r="277" spans="1:13" ht="30" customHeight="1" x14ac:dyDescent="0.25">
      <c r="A277" s="16" t="s">
        <v>507</v>
      </c>
      <c r="B277" s="16">
        <v>88238</v>
      </c>
      <c r="C277" s="66" t="str">
        <f>VLOOKUP(B277,IF(A277="COMPOSICAO",S!$A:$D,I!$A:$D),2,FALSE)</f>
        <v>AJUDANTE DE ARMADOR COM ENCARGOS COMPLEMENTARES</v>
      </c>
      <c r="D277" s="66"/>
      <c r="E277" s="66"/>
      <c r="F277" s="66"/>
      <c r="G277" s="16" t="str">
        <f>VLOOKUP(B277,IF(A277="COMPOSICAO",S!$A:$D,I!$A:$D),3,FALSE)</f>
        <v>H</v>
      </c>
      <c r="H277" s="26">
        <v>9.4999999999999998E-3</v>
      </c>
      <c r="I277" s="17">
        <f>IF(A277="COMPOSICAO",VLOOKUP("TOTAL - "&amp;B277,COMPOSICAO_AUX_2!$A:$J,10,FALSE),VLOOKUP(B277,I!$A:$D,4,FALSE))</f>
        <v>19.100000000000001</v>
      </c>
      <c r="J277" s="37">
        <f>TRUNC(H277*I277,2)</f>
        <v>0.18</v>
      </c>
      <c r="K277" s="38"/>
    </row>
    <row r="278" spans="1:13" ht="15" customHeight="1" x14ac:dyDescent="0.25">
      <c r="A278" s="16" t="s">
        <v>507</v>
      </c>
      <c r="B278" s="16">
        <v>88245</v>
      </c>
      <c r="C278" s="66" t="str">
        <f>VLOOKUP(B278,IF(A278="COMPOSICAO",S!$A:$D,I!$A:$D),2,FALSE)</f>
        <v>ARMADOR COM ENCARGOS COMPLEMENTARES</v>
      </c>
      <c r="D278" s="66"/>
      <c r="E278" s="66"/>
      <c r="F278" s="66"/>
      <c r="G278" s="16" t="str">
        <f>VLOOKUP(B278,IF(A278="COMPOSICAO",S!$A:$D,I!$A:$D),3,FALSE)</f>
        <v>H</v>
      </c>
      <c r="H278" s="26">
        <v>5.8099999999999999E-2</v>
      </c>
      <c r="I278" s="17">
        <f>IF(A278="COMPOSICAO",VLOOKUP("TOTAL - "&amp;B278,COMPOSICAO_AUX_2!$A:$J,10,FALSE),VLOOKUP(B278,I!$A:$D,4,FALSE))</f>
        <v>25.049999999999997</v>
      </c>
      <c r="J278" s="37">
        <f>TRUNC(H278*I278,2)</f>
        <v>1.45</v>
      </c>
      <c r="K278" s="38"/>
    </row>
    <row r="279" spans="1:13" ht="15" customHeight="1" x14ac:dyDescent="0.25">
      <c r="A279" s="22" t="s">
        <v>759</v>
      </c>
      <c r="B279" s="23"/>
      <c r="C279" s="23"/>
      <c r="D279" s="23"/>
      <c r="E279" s="23"/>
      <c r="F279" s="23"/>
      <c r="G279" s="24"/>
      <c r="H279" s="25"/>
      <c r="I279" s="18"/>
      <c r="J279" s="37">
        <f>SUM(J275:K278)</f>
        <v>12.719999999999999</v>
      </c>
      <c r="K279" s="38"/>
    </row>
    <row r="280" spans="1:13" ht="15" customHeight="1" x14ac:dyDescent="0.25">
      <c r="A280" s="3"/>
      <c r="B280" s="3"/>
      <c r="C280" s="3"/>
      <c r="D280" s="3"/>
      <c r="E280" s="3"/>
      <c r="F280" s="3"/>
      <c r="G280" s="3"/>
      <c r="H280" s="3"/>
      <c r="I280" s="3"/>
      <c r="J280" s="3"/>
      <c r="K280" s="3"/>
    </row>
    <row r="281" spans="1:13" ht="15" customHeight="1" x14ac:dyDescent="0.25">
      <c r="A281" s="10" t="s">
        <v>502</v>
      </c>
      <c r="B281" s="10" t="s">
        <v>32</v>
      </c>
      <c r="C281" s="70" t="s">
        <v>8</v>
      </c>
      <c r="D281" s="71"/>
      <c r="E281" s="71"/>
      <c r="F281" s="71"/>
      <c r="G281" s="6" t="s">
        <v>33</v>
      </c>
      <c r="H281" s="6" t="s">
        <v>503</v>
      </c>
      <c r="I281" s="6" t="s">
        <v>504</v>
      </c>
      <c r="J281" s="44" t="s">
        <v>10</v>
      </c>
      <c r="K281" s="45"/>
    </row>
    <row r="282" spans="1:13" ht="75" customHeight="1" x14ac:dyDescent="0.25">
      <c r="A282" s="6" t="s">
        <v>728</v>
      </c>
      <c r="B282" s="6">
        <v>87283</v>
      </c>
      <c r="C282" s="76" t="str">
        <f>VLOOKUP(B282,S!$A:$D,2,FALSE)</f>
        <v>ARGAMASSA TRAÇO 1:6 (EM VOLUME DE CIMENTO E AREIA MÉDIA ÚMIDA) COM ADIÇÃO DE PLASTIFICANTE PARA EMBOÇO/MASSA ÚNICA/ASSENTAMENTO DE ALVENARIA DE VEDAÇÃO, PREPARO MECÂNICO COM BETONEIRA 400 L. AF_08/2019</v>
      </c>
      <c r="D282" s="76"/>
      <c r="E282" s="76"/>
      <c r="F282" s="77"/>
      <c r="G282" s="6" t="str">
        <f>VLOOKUP(B282,S!$A:$D,3,FALSE)</f>
        <v>M3</v>
      </c>
      <c r="H282" s="20"/>
      <c r="I282" s="20">
        <f>J289</f>
        <v>435.07</v>
      </c>
      <c r="J282" s="64"/>
      <c r="K282" s="65"/>
      <c r="L282" s="20">
        <f>VLOOKUP(B282,S!$A:$D,4,FALSE)</f>
        <v>435.07</v>
      </c>
      <c r="M282" s="6" t="str">
        <f>IF(ROUND((L282-I282),2)=0,"OK, confere com a tabela.",IF(ROUND((L282-I282),2)&lt;0,"ACIMA ("&amp;TEXT(ROUND(I282*100/L282,4),"0,0000")&amp;" %) da tabela.","ABAIXO ("&amp;TEXT(ROUND(I282*100/L282,4),"0,0000")&amp;" %) da tabela."))</f>
        <v>OK, confere com a tabela.</v>
      </c>
    </row>
    <row r="283" spans="1:13" ht="30" customHeight="1" x14ac:dyDescent="0.25">
      <c r="A283" s="16" t="s">
        <v>506</v>
      </c>
      <c r="B283" s="16">
        <v>370</v>
      </c>
      <c r="C283" s="66" t="str">
        <f>VLOOKUP(B283,IF(A283="COMPOSICAO",S!$A:$D,I!$A:$D),2,FALSE)</f>
        <v>AREIA MEDIA - POSTO JAZIDA/FORNECEDOR (RETIRADO NA JAZIDA, SEM TRANSPORTE)</v>
      </c>
      <c r="D283" s="66"/>
      <c r="E283" s="66"/>
      <c r="F283" s="66"/>
      <c r="G283" s="16" t="str">
        <f>VLOOKUP(B283,IF(A283="COMPOSICAO",S!$A:$D,I!$A:$D),3,FALSE)</f>
        <v>M3</v>
      </c>
      <c r="H283" s="26">
        <v>1.27</v>
      </c>
      <c r="I283" s="17">
        <f>IF(A283="COMPOSICAO",VLOOKUP("TOTAL - "&amp;B283,COMPOSICAO_AUX_2!$A:$J,10,FALSE),VLOOKUP(B283,I!$A:$D,4,FALSE))</f>
        <v>95</v>
      </c>
      <c r="J283" s="37">
        <f t="shared" ref="J283:J288" si="13">TRUNC(H283*I283,2)</f>
        <v>120.65</v>
      </c>
      <c r="K283" s="38"/>
    </row>
    <row r="284" spans="1:13" ht="15" customHeight="1" x14ac:dyDescent="0.25">
      <c r="A284" s="16" t="s">
        <v>506</v>
      </c>
      <c r="B284" s="16">
        <v>1379</v>
      </c>
      <c r="C284" s="66" t="str">
        <f>VLOOKUP(B284,IF(A284="COMPOSICAO",S!$A:$D,I!$A:$D),2,FALSE)</f>
        <v>CIMENTO PORTLAND COMPOSTO CP II-32</v>
      </c>
      <c r="D284" s="66"/>
      <c r="E284" s="66"/>
      <c r="F284" s="66"/>
      <c r="G284" s="16" t="str">
        <f>VLOOKUP(B284,IF(A284="COMPOSICAO",S!$A:$D,I!$A:$D),3,FALSE)</f>
        <v>KG</v>
      </c>
      <c r="H284" s="26">
        <v>281.52999999999997</v>
      </c>
      <c r="I284" s="17">
        <f>IF(A284="COMPOSICAO",VLOOKUP("TOTAL - "&amp;B284,COMPOSICAO_AUX_2!$A:$J,10,FALSE),VLOOKUP(B284,I!$A:$D,4,FALSE))</f>
        <v>0.7</v>
      </c>
      <c r="J284" s="37">
        <f t="shared" si="13"/>
        <v>197.07</v>
      </c>
      <c r="K284" s="38"/>
    </row>
    <row r="285" spans="1:13" ht="45" customHeight="1" x14ac:dyDescent="0.25">
      <c r="A285" s="16" t="s">
        <v>506</v>
      </c>
      <c r="B285" s="16">
        <v>43617</v>
      </c>
      <c r="C285" s="66" t="str">
        <f>VLOOKUP(B285,IF(A285="COMPOSICAO",S!$A:$D,I!$A:$D),2,FALSE)</f>
        <v>ADITIVO PLASTIFICANTE E ESTABILIZADOR PARA ARGAMASSAS DE ASSENTAMENTO E REBOCO, LIQUIDO E ISENTO DE CLORETOS</v>
      </c>
      <c r="D285" s="66"/>
      <c r="E285" s="66"/>
      <c r="F285" s="66"/>
      <c r="G285" s="16" t="str">
        <f>VLOOKUP(B285,IF(A285="COMPOSICAO",S!$A:$D,I!$A:$D),3,FALSE)</f>
        <v>L</v>
      </c>
      <c r="H285" s="26">
        <v>6.3E-2</v>
      </c>
      <c r="I285" s="17">
        <f>IF(A285="COMPOSICAO",VLOOKUP("TOTAL - "&amp;B285,COMPOSICAO_AUX_2!$A:$J,10,FALSE),VLOOKUP(B285,I!$A:$D,4,FALSE))</f>
        <v>7.96</v>
      </c>
      <c r="J285" s="37">
        <f t="shared" si="13"/>
        <v>0.5</v>
      </c>
      <c r="K285" s="38"/>
    </row>
    <row r="286" spans="1:13" ht="30" customHeight="1" x14ac:dyDescent="0.25">
      <c r="A286" s="16" t="s">
        <v>507</v>
      </c>
      <c r="B286" s="16">
        <v>88377</v>
      </c>
      <c r="C286" s="66" t="str">
        <f>VLOOKUP(B286,IF(A286="COMPOSICAO",S!$A:$D,I!$A:$D),2,FALSE)</f>
        <v>OPERADOR DE BETONEIRA ESTACIONÁRIA/MISTURADOR COM ENCARGOS COMPLEMENTARES</v>
      </c>
      <c r="D286" s="66"/>
      <c r="E286" s="66"/>
      <c r="F286" s="66"/>
      <c r="G286" s="16" t="str">
        <f>VLOOKUP(B286,IF(A286="COMPOSICAO",S!$A:$D,I!$A:$D),3,FALSE)</f>
        <v>H</v>
      </c>
      <c r="H286" s="26">
        <v>4.33</v>
      </c>
      <c r="I286" s="17">
        <f>IF(A286="COMPOSICAO",VLOOKUP("TOTAL - "&amp;B286,COMPOSICAO_AUX_2!$A:$J,10,FALSE),VLOOKUP(B286,I!$A:$D,4,FALSE))</f>
        <v>25.480000000000004</v>
      </c>
      <c r="J286" s="37">
        <f t="shared" si="13"/>
        <v>110.32</v>
      </c>
      <c r="K286" s="38"/>
    </row>
    <row r="287" spans="1:13" ht="60" customHeight="1" x14ac:dyDescent="0.25">
      <c r="A287" s="16" t="s">
        <v>507</v>
      </c>
      <c r="B287" s="16">
        <v>88830</v>
      </c>
      <c r="C287" s="66" t="str">
        <f>VLOOKUP(B287,IF(A287="COMPOSICAO",S!$A:$D,I!$A:$D),2,FALSE)</f>
        <v>BETONEIRA CAPACIDADE NOMINAL DE 400 L, CAPACIDADE DE MISTURA 280 L, MOTOR ELÉTRICO TRIFÁSICO POTÊNCIA DE 2 CV, SEM CARREGADOR - CHP DIURNO. AF_10/2014</v>
      </c>
      <c r="D287" s="66"/>
      <c r="E287" s="66"/>
      <c r="F287" s="66"/>
      <c r="G287" s="16" t="str">
        <f>VLOOKUP(B287,IF(A287="COMPOSICAO",S!$A:$D,I!$A:$D),3,FALSE)</f>
        <v>CHP</v>
      </c>
      <c r="H287" s="26">
        <v>3.3319999999999999</v>
      </c>
      <c r="I287" s="17">
        <f>IF(A287="COMPOSICAO",VLOOKUP("TOTAL - "&amp;B287,COMPOSICAO_AUX_2!$A:$J,10,FALSE),VLOOKUP(B287,I!$A:$D,4,FALSE))</f>
        <v>1.84</v>
      </c>
      <c r="J287" s="37">
        <f t="shared" si="13"/>
        <v>6.13</v>
      </c>
      <c r="K287" s="38"/>
    </row>
    <row r="288" spans="1:13" ht="60" customHeight="1" x14ac:dyDescent="0.25">
      <c r="A288" s="16" t="s">
        <v>507</v>
      </c>
      <c r="B288" s="16">
        <v>88831</v>
      </c>
      <c r="C288" s="66" t="str">
        <f>VLOOKUP(B288,IF(A288="COMPOSICAO",S!$A:$D,I!$A:$D),2,FALSE)</f>
        <v>BETONEIRA CAPACIDADE NOMINAL DE 400 L, CAPACIDADE DE MISTURA 280 L, MOTOR ELÉTRICO TRIFÁSICO POTÊNCIA DE 2 CV, SEM CARREGADOR - CHI DIURNO. AF_10/2014</v>
      </c>
      <c r="D288" s="66"/>
      <c r="E288" s="66"/>
      <c r="F288" s="66"/>
      <c r="G288" s="16" t="str">
        <f>VLOOKUP(B288,IF(A288="COMPOSICAO",S!$A:$D,I!$A:$D),3,FALSE)</f>
        <v>CHI</v>
      </c>
      <c r="H288" s="26">
        <v>1.01</v>
      </c>
      <c r="I288" s="17">
        <f>IF(A288="COMPOSICAO",VLOOKUP("TOTAL - "&amp;B288,COMPOSICAO_AUX_2!$A:$J,10,FALSE),VLOOKUP(B288,I!$A:$D,4,FALSE))</f>
        <v>0.39999999999999997</v>
      </c>
      <c r="J288" s="37">
        <f t="shared" si="13"/>
        <v>0.4</v>
      </c>
      <c r="K288" s="38"/>
    </row>
    <row r="289" spans="1:13" ht="15" customHeight="1" x14ac:dyDescent="0.25">
      <c r="A289" s="22" t="s">
        <v>760</v>
      </c>
      <c r="B289" s="23"/>
      <c r="C289" s="23"/>
      <c r="D289" s="23"/>
      <c r="E289" s="23"/>
      <c r="F289" s="23"/>
      <c r="G289" s="24"/>
      <c r="H289" s="25"/>
      <c r="I289" s="18"/>
      <c r="J289" s="37">
        <f>SUM(J282:K288)</f>
        <v>435.07</v>
      </c>
      <c r="K289" s="38"/>
    </row>
    <row r="290" spans="1:13" ht="15" customHeight="1" x14ac:dyDescent="0.25">
      <c r="A290" s="3"/>
      <c r="B290" s="3"/>
      <c r="C290" s="3"/>
      <c r="D290" s="3"/>
      <c r="E290" s="3"/>
      <c r="F290" s="3"/>
      <c r="G290" s="3"/>
      <c r="H290" s="3"/>
      <c r="I290" s="3"/>
      <c r="J290" s="3"/>
      <c r="K290" s="3"/>
    </row>
    <row r="291" spans="1:13" ht="15" customHeight="1" x14ac:dyDescent="0.25">
      <c r="A291" s="10" t="s">
        <v>502</v>
      </c>
      <c r="B291" s="10" t="s">
        <v>32</v>
      </c>
      <c r="C291" s="70" t="s">
        <v>8</v>
      </c>
      <c r="D291" s="71"/>
      <c r="E291" s="71"/>
      <c r="F291" s="71"/>
      <c r="G291" s="6" t="s">
        <v>33</v>
      </c>
      <c r="H291" s="6" t="s">
        <v>503</v>
      </c>
      <c r="I291" s="6" t="s">
        <v>504</v>
      </c>
      <c r="J291" s="44" t="s">
        <v>10</v>
      </c>
      <c r="K291" s="45"/>
    </row>
    <row r="292" spans="1:13" ht="30" customHeight="1" x14ac:dyDescent="0.25">
      <c r="A292" s="6" t="s">
        <v>728</v>
      </c>
      <c r="B292" s="6">
        <v>88274</v>
      </c>
      <c r="C292" s="76" t="str">
        <f>VLOOKUP(B292,S!$A:$D,2,FALSE)</f>
        <v>MARMORISTA/GRANITEIRO COM ENCARGOS COMPLEMENTARES</v>
      </c>
      <c r="D292" s="76"/>
      <c r="E292" s="76"/>
      <c r="F292" s="77"/>
      <c r="G292" s="6" t="str">
        <f>VLOOKUP(B292,S!$A:$D,3,FALSE)</f>
        <v>H</v>
      </c>
      <c r="H292" s="20"/>
      <c r="I292" s="20">
        <f>J301</f>
        <v>23.429999999999996</v>
      </c>
      <c r="J292" s="64"/>
      <c r="K292" s="65"/>
      <c r="L292" s="20">
        <f>VLOOKUP(B292,S!$A:$D,4,FALSE)</f>
        <v>23.43</v>
      </c>
      <c r="M292" s="6" t="str">
        <f>IF(ROUND((L292-I292),2)=0,"OK, confere com a tabela.",IF(ROUND((L292-I292),2)&lt;0,"ACIMA ("&amp;TEXT(ROUND(I292*100/L292,4),"0,0000")&amp;" %) da tabela.","ABAIXO ("&amp;TEXT(ROUND(I292*100/L292,4),"0,0000")&amp;" %) da tabela."))</f>
        <v>OK, confere com a tabela.</v>
      </c>
    </row>
    <row r="293" spans="1:13" ht="15" customHeight="1" x14ac:dyDescent="0.25">
      <c r="A293" s="16" t="s">
        <v>506</v>
      </c>
      <c r="B293" s="16">
        <v>4755</v>
      </c>
      <c r="C293" s="66" t="str">
        <f>VLOOKUP(B293,IF(A293="COMPOSICAO",S!$A:$D,I!$A:$D),2,FALSE)</f>
        <v>MARMORISTA / GRANITEIRO (HORISTA)</v>
      </c>
      <c r="D293" s="66"/>
      <c r="E293" s="66"/>
      <c r="F293" s="66"/>
      <c r="G293" s="16" t="str">
        <f>VLOOKUP(B293,IF(A293="COMPOSICAO",S!$A:$D,I!$A:$D),3,FALSE)</f>
        <v>H</v>
      </c>
      <c r="H293" s="26">
        <v>1</v>
      </c>
      <c r="I293" s="17">
        <f>IF(A293="COMPOSICAO",VLOOKUP("TOTAL - "&amp;B293,COMPOSICAO_AUX_2!$A:$J,10,FALSE),VLOOKUP(B293,I!$A:$D,4,FALSE))</f>
        <v>16.86</v>
      </c>
      <c r="J293" s="37">
        <f t="shared" ref="J293:J300" si="14">TRUNC(H293*I293,2)</f>
        <v>16.86</v>
      </c>
      <c r="K293" s="38"/>
    </row>
    <row r="294" spans="1:13" ht="30" customHeight="1" x14ac:dyDescent="0.25">
      <c r="A294" s="16" t="s">
        <v>506</v>
      </c>
      <c r="B294" s="16">
        <v>37370</v>
      </c>
      <c r="C294" s="66" t="str">
        <f>VLOOKUP(B294,IF(A294="COMPOSICAO",S!$A:$D,I!$A:$D),2,FALSE)</f>
        <v>ALIMENTACAO - HORISTA (COLETADO CAIXA - ENCARGOS COMPLEMENTARES)</v>
      </c>
      <c r="D294" s="66"/>
      <c r="E294" s="66"/>
      <c r="F294" s="66"/>
      <c r="G294" s="16" t="str">
        <f>VLOOKUP(B294,IF(A294="COMPOSICAO",S!$A:$D,I!$A:$D),3,FALSE)</f>
        <v>H</v>
      </c>
      <c r="H294" s="26">
        <v>1</v>
      </c>
      <c r="I294" s="17">
        <f>IF(A294="COMPOSICAO",VLOOKUP("TOTAL - "&amp;B294,COMPOSICAO_AUX_2!$A:$J,10,FALSE),VLOOKUP(B294,I!$A:$D,4,FALSE))</f>
        <v>2.4700000000000002</v>
      </c>
      <c r="J294" s="37">
        <f t="shared" si="14"/>
        <v>2.4700000000000002</v>
      </c>
      <c r="K294" s="38"/>
    </row>
    <row r="295" spans="1:13" ht="30" customHeight="1" x14ac:dyDescent="0.25">
      <c r="A295" s="16" t="s">
        <v>506</v>
      </c>
      <c r="B295" s="16">
        <v>37371</v>
      </c>
      <c r="C295" s="66" t="str">
        <f>VLOOKUP(B295,IF(A295="COMPOSICAO",S!$A:$D,I!$A:$D),2,FALSE)</f>
        <v>TRANSPORTE - HORISTA (COLETADO CAIXA - ENCARGOS COMPLEMENTARES)</v>
      </c>
      <c r="D295" s="66"/>
      <c r="E295" s="66"/>
      <c r="F295" s="66"/>
      <c r="G295" s="16" t="str">
        <f>VLOOKUP(B295,IF(A295="COMPOSICAO",S!$A:$D,I!$A:$D),3,FALSE)</f>
        <v>H</v>
      </c>
      <c r="H295" s="26">
        <v>1</v>
      </c>
      <c r="I295" s="17">
        <f>IF(A295="COMPOSICAO",VLOOKUP("TOTAL - "&amp;B295,COMPOSICAO_AUX_2!$A:$J,10,FALSE),VLOOKUP(B295,I!$A:$D,4,FALSE))</f>
        <v>0.63</v>
      </c>
      <c r="J295" s="37">
        <f t="shared" si="14"/>
        <v>0.63</v>
      </c>
      <c r="K295" s="38"/>
    </row>
    <row r="296" spans="1:13" ht="30" customHeight="1" x14ac:dyDescent="0.25">
      <c r="A296" s="16" t="s">
        <v>506</v>
      </c>
      <c r="B296" s="16">
        <v>37372</v>
      </c>
      <c r="C296" s="66" t="str">
        <f>VLOOKUP(B296,IF(A296="COMPOSICAO",S!$A:$D,I!$A:$D),2,FALSE)</f>
        <v>EXAMES - HORISTA (COLETADO CAIXA - ENCARGOS COMPLEMENTARES)</v>
      </c>
      <c r="D296" s="66"/>
      <c r="E296" s="66"/>
      <c r="F296" s="66"/>
      <c r="G296" s="16" t="str">
        <f>VLOOKUP(B296,IF(A296="COMPOSICAO",S!$A:$D,I!$A:$D),3,FALSE)</f>
        <v>H</v>
      </c>
      <c r="H296" s="26">
        <v>1</v>
      </c>
      <c r="I296" s="17">
        <f>IF(A296="COMPOSICAO",VLOOKUP("TOTAL - "&amp;B296,COMPOSICAO_AUX_2!$A:$J,10,FALSE),VLOOKUP(B296,I!$A:$D,4,FALSE))</f>
        <v>1.1399999999999999</v>
      </c>
      <c r="J296" s="37">
        <f t="shared" si="14"/>
        <v>1.1399999999999999</v>
      </c>
      <c r="K296" s="38"/>
    </row>
    <row r="297" spans="1:13" ht="30" customHeight="1" x14ac:dyDescent="0.25">
      <c r="A297" s="16" t="s">
        <v>506</v>
      </c>
      <c r="B297" s="16">
        <v>37373</v>
      </c>
      <c r="C297" s="66" t="str">
        <f>VLOOKUP(B297,IF(A297="COMPOSICAO",S!$A:$D,I!$A:$D),2,FALSE)</f>
        <v>SEGURO - HORISTA (COLETADO CAIXA - ENCARGOS COMPLEMENTARES)</v>
      </c>
      <c r="D297" s="66"/>
      <c r="E297" s="66"/>
      <c r="F297" s="66"/>
      <c r="G297" s="16" t="str">
        <f>VLOOKUP(B297,IF(A297="COMPOSICAO",S!$A:$D,I!$A:$D),3,FALSE)</f>
        <v>H</v>
      </c>
      <c r="H297" s="26">
        <v>1</v>
      </c>
      <c r="I297" s="17">
        <f>IF(A297="COMPOSICAO",VLOOKUP("TOTAL - "&amp;B297,COMPOSICAO_AUX_2!$A:$J,10,FALSE),VLOOKUP(B297,I!$A:$D,4,FALSE))</f>
        <v>0.06</v>
      </c>
      <c r="J297" s="37">
        <f t="shared" si="14"/>
        <v>0.06</v>
      </c>
      <c r="K297" s="38"/>
    </row>
    <row r="298" spans="1:13" ht="30" customHeight="1" x14ac:dyDescent="0.25">
      <c r="A298" s="16" t="s">
        <v>506</v>
      </c>
      <c r="B298" s="16">
        <v>43465</v>
      </c>
      <c r="C298" s="66" t="str">
        <f>VLOOKUP(B298,IF(A298="COMPOSICAO",S!$A:$D,I!$A:$D),2,FALSE)</f>
        <v>FERRAMENTAS - FAMILIA PEDREIRO - HORISTA (ENCARGOS COMPLEMENTARES - COLETADO CAIXA)</v>
      </c>
      <c r="D298" s="66"/>
      <c r="E298" s="66"/>
      <c r="F298" s="66"/>
      <c r="G298" s="16" t="str">
        <f>VLOOKUP(B298,IF(A298="COMPOSICAO",S!$A:$D,I!$A:$D),3,FALSE)</f>
        <v>H</v>
      </c>
      <c r="H298" s="26">
        <v>1</v>
      </c>
      <c r="I298" s="17">
        <f>IF(A298="COMPOSICAO",VLOOKUP("TOTAL - "&amp;B298,COMPOSICAO_AUX_2!$A:$J,10,FALSE),VLOOKUP(B298,I!$A:$D,4,FALSE))</f>
        <v>0.84</v>
      </c>
      <c r="J298" s="37">
        <f t="shared" si="14"/>
        <v>0.84</v>
      </c>
      <c r="K298" s="38"/>
    </row>
    <row r="299" spans="1:13" ht="30" customHeight="1" x14ac:dyDescent="0.25">
      <c r="A299" s="16" t="s">
        <v>506</v>
      </c>
      <c r="B299" s="16">
        <v>43489</v>
      </c>
      <c r="C299" s="66" t="str">
        <f>VLOOKUP(B299,IF(A299="COMPOSICAO",S!$A:$D,I!$A:$D),2,FALSE)</f>
        <v>EPI - FAMILIA PEDREIRO - HORISTA (ENCARGOS COMPLEMENTARES - COLETADO CAIXA)</v>
      </c>
      <c r="D299" s="66"/>
      <c r="E299" s="66"/>
      <c r="F299" s="66"/>
      <c r="G299" s="16" t="str">
        <f>VLOOKUP(B299,IF(A299="COMPOSICAO",S!$A:$D,I!$A:$D),3,FALSE)</f>
        <v>H</v>
      </c>
      <c r="H299" s="26">
        <v>1</v>
      </c>
      <c r="I299" s="17">
        <f>IF(A299="COMPOSICAO",VLOOKUP("TOTAL - "&amp;B299,COMPOSICAO_AUX_2!$A:$J,10,FALSE),VLOOKUP(B299,I!$A:$D,4,FALSE))</f>
        <v>1.17</v>
      </c>
      <c r="J299" s="37">
        <f t="shared" si="14"/>
        <v>1.17</v>
      </c>
      <c r="K299" s="38"/>
    </row>
    <row r="300" spans="1:13" ht="30" customHeight="1" x14ac:dyDescent="0.25">
      <c r="A300" s="16" t="s">
        <v>507</v>
      </c>
      <c r="B300" s="16">
        <v>95341</v>
      </c>
      <c r="C300" s="66" t="str">
        <f>VLOOKUP(B300,IF(A300="COMPOSICAO",S!$A:$D,I!$A:$D),2,FALSE)</f>
        <v>CURSO DE CAPACITAÇÃO PARA MARMORISTA/GRANITEIRO (ENCARGOS COMPLEMENTARES) - HORISTA</v>
      </c>
      <c r="D300" s="66"/>
      <c r="E300" s="66"/>
      <c r="F300" s="66"/>
      <c r="G300" s="16" t="str">
        <f>VLOOKUP(B300,IF(A300="COMPOSICAO",S!$A:$D,I!$A:$D),3,FALSE)</f>
        <v>H</v>
      </c>
      <c r="H300" s="26">
        <v>1</v>
      </c>
      <c r="I300" s="17">
        <f>IF(A300="COMPOSICAO",VLOOKUP("TOTAL - "&amp;B300,COMPOSICAO_AUX_2!$A:$J,10,FALSE),VLOOKUP(B300,I!$A:$D,4,FALSE))</f>
        <v>0.26</v>
      </c>
      <c r="J300" s="37">
        <f t="shared" si="14"/>
        <v>0.26</v>
      </c>
      <c r="K300" s="38"/>
    </row>
    <row r="301" spans="1:13" ht="15" customHeight="1" x14ac:dyDescent="0.25">
      <c r="A301" s="22" t="s">
        <v>761</v>
      </c>
      <c r="B301" s="23"/>
      <c r="C301" s="23"/>
      <c r="D301" s="23"/>
      <c r="E301" s="23"/>
      <c r="F301" s="23"/>
      <c r="G301" s="24"/>
      <c r="H301" s="25"/>
      <c r="I301" s="18"/>
      <c r="J301" s="37">
        <f>SUM(J292:K300)</f>
        <v>23.429999999999996</v>
      </c>
      <c r="K301" s="38"/>
    </row>
    <row r="302" spans="1:13" ht="15" customHeight="1" x14ac:dyDescent="0.25">
      <c r="A302" s="3"/>
      <c r="B302" s="3"/>
      <c r="C302" s="3"/>
      <c r="D302" s="3"/>
      <c r="E302" s="3"/>
      <c r="F302" s="3"/>
      <c r="G302" s="3"/>
      <c r="H302" s="3"/>
      <c r="I302" s="3"/>
      <c r="J302" s="3"/>
      <c r="K302" s="3"/>
    </row>
    <row r="303" spans="1:13" ht="15" customHeight="1" x14ac:dyDescent="0.25">
      <c r="A303" s="10" t="s">
        <v>502</v>
      </c>
      <c r="B303" s="10" t="s">
        <v>32</v>
      </c>
      <c r="C303" s="70" t="s">
        <v>8</v>
      </c>
      <c r="D303" s="71"/>
      <c r="E303" s="71"/>
      <c r="F303" s="71"/>
      <c r="G303" s="6" t="s">
        <v>33</v>
      </c>
      <c r="H303" s="6" t="s">
        <v>503</v>
      </c>
      <c r="I303" s="6" t="s">
        <v>504</v>
      </c>
      <c r="J303" s="44" t="s">
        <v>10</v>
      </c>
      <c r="K303" s="45"/>
    </row>
    <row r="304" spans="1:13" ht="30" customHeight="1" x14ac:dyDescent="0.25">
      <c r="A304" s="6" t="s">
        <v>728</v>
      </c>
      <c r="B304" s="6">
        <v>88248</v>
      </c>
      <c r="C304" s="76" t="str">
        <f>VLOOKUP(B304,S!$A:$D,2,FALSE)</f>
        <v>AUXILIAR DE ENCANADOR OU BOMBEIRO HIDRÁULICO COM ENCARGOS COMPLEMENTARES</v>
      </c>
      <c r="D304" s="76"/>
      <c r="E304" s="76"/>
      <c r="F304" s="77"/>
      <c r="G304" s="6" t="str">
        <f>VLOOKUP(B304,S!$A:$D,3,FALSE)</f>
        <v>H</v>
      </c>
      <c r="H304" s="20"/>
      <c r="I304" s="20">
        <f>J313</f>
        <v>18.260000000000002</v>
      </c>
      <c r="J304" s="64"/>
      <c r="K304" s="65"/>
      <c r="L304" s="20">
        <f>VLOOKUP(B304,S!$A:$D,4,FALSE)</f>
        <v>18.260000000000002</v>
      </c>
      <c r="M304" s="6" t="str">
        <f>IF(ROUND((L304-I304),2)=0,"OK, confere com a tabela.",IF(ROUND((L304-I304),2)&lt;0,"ACIMA ("&amp;TEXT(ROUND(I304*100/L304,4),"0,0000")&amp;" %) da tabela.","ABAIXO ("&amp;TEXT(ROUND(I304*100/L304,4),"0,0000")&amp;" %) da tabela."))</f>
        <v>OK, confere com a tabela.</v>
      </c>
    </row>
    <row r="305" spans="1:13" ht="30" customHeight="1" x14ac:dyDescent="0.25">
      <c r="A305" s="16" t="s">
        <v>506</v>
      </c>
      <c r="B305" s="16">
        <v>246</v>
      </c>
      <c r="C305" s="66" t="str">
        <f>VLOOKUP(B305,IF(A305="COMPOSICAO",S!$A:$D,I!$A:$D),2,FALSE)</f>
        <v>AUXILIAR DE ENCANADOR OU BOMBEIRO HIDRAULICO (HORISTA)</v>
      </c>
      <c r="D305" s="66"/>
      <c r="E305" s="66"/>
      <c r="F305" s="66"/>
      <c r="G305" s="16" t="str">
        <f>VLOOKUP(B305,IF(A305="COMPOSICAO",S!$A:$D,I!$A:$D),3,FALSE)</f>
        <v>H</v>
      </c>
      <c r="H305" s="26">
        <v>1</v>
      </c>
      <c r="I305" s="17">
        <f>IF(A305="COMPOSICAO",VLOOKUP("TOTAL - "&amp;B305,COMPOSICAO_AUX_2!$A:$J,10,FALSE),VLOOKUP(B305,I!$A:$D,4,FALSE))</f>
        <v>12.4</v>
      </c>
      <c r="J305" s="37">
        <f t="shared" ref="J305:J312" si="15">TRUNC(H305*I305,2)</f>
        <v>12.4</v>
      </c>
      <c r="K305" s="38"/>
    </row>
    <row r="306" spans="1:13" ht="30" customHeight="1" x14ac:dyDescent="0.25">
      <c r="A306" s="16" t="s">
        <v>506</v>
      </c>
      <c r="B306" s="16">
        <v>37370</v>
      </c>
      <c r="C306" s="66" t="str">
        <f>VLOOKUP(B306,IF(A306="COMPOSICAO",S!$A:$D,I!$A:$D),2,FALSE)</f>
        <v>ALIMENTACAO - HORISTA (COLETADO CAIXA - ENCARGOS COMPLEMENTARES)</v>
      </c>
      <c r="D306" s="66"/>
      <c r="E306" s="66"/>
      <c r="F306" s="66"/>
      <c r="G306" s="16" t="str">
        <f>VLOOKUP(B306,IF(A306="COMPOSICAO",S!$A:$D,I!$A:$D),3,FALSE)</f>
        <v>H</v>
      </c>
      <c r="H306" s="26">
        <v>1</v>
      </c>
      <c r="I306" s="17">
        <f>IF(A306="COMPOSICAO",VLOOKUP("TOTAL - "&amp;B306,COMPOSICAO_AUX_2!$A:$J,10,FALSE),VLOOKUP(B306,I!$A:$D,4,FALSE))</f>
        <v>2.4700000000000002</v>
      </c>
      <c r="J306" s="37">
        <f t="shared" si="15"/>
        <v>2.4700000000000002</v>
      </c>
      <c r="K306" s="38"/>
    </row>
    <row r="307" spans="1:13" ht="30" customHeight="1" x14ac:dyDescent="0.25">
      <c r="A307" s="16" t="s">
        <v>506</v>
      </c>
      <c r="B307" s="16">
        <v>37371</v>
      </c>
      <c r="C307" s="66" t="str">
        <f>VLOOKUP(B307,IF(A307="COMPOSICAO",S!$A:$D,I!$A:$D),2,FALSE)</f>
        <v>TRANSPORTE - HORISTA (COLETADO CAIXA - ENCARGOS COMPLEMENTARES)</v>
      </c>
      <c r="D307" s="66"/>
      <c r="E307" s="66"/>
      <c r="F307" s="66"/>
      <c r="G307" s="16" t="str">
        <f>VLOOKUP(B307,IF(A307="COMPOSICAO",S!$A:$D,I!$A:$D),3,FALSE)</f>
        <v>H</v>
      </c>
      <c r="H307" s="26">
        <v>1</v>
      </c>
      <c r="I307" s="17">
        <f>IF(A307="COMPOSICAO",VLOOKUP("TOTAL - "&amp;B307,COMPOSICAO_AUX_2!$A:$J,10,FALSE),VLOOKUP(B307,I!$A:$D,4,FALSE))</f>
        <v>0.63</v>
      </c>
      <c r="J307" s="37">
        <f t="shared" si="15"/>
        <v>0.63</v>
      </c>
      <c r="K307" s="38"/>
    </row>
    <row r="308" spans="1:13" ht="30" customHeight="1" x14ac:dyDescent="0.25">
      <c r="A308" s="16" t="s">
        <v>506</v>
      </c>
      <c r="B308" s="16">
        <v>37372</v>
      </c>
      <c r="C308" s="66" t="str">
        <f>VLOOKUP(B308,IF(A308="COMPOSICAO",S!$A:$D,I!$A:$D),2,FALSE)</f>
        <v>EXAMES - HORISTA (COLETADO CAIXA - ENCARGOS COMPLEMENTARES)</v>
      </c>
      <c r="D308" s="66"/>
      <c r="E308" s="66"/>
      <c r="F308" s="66"/>
      <c r="G308" s="16" t="str">
        <f>VLOOKUP(B308,IF(A308="COMPOSICAO",S!$A:$D,I!$A:$D),3,FALSE)</f>
        <v>H</v>
      </c>
      <c r="H308" s="26">
        <v>1</v>
      </c>
      <c r="I308" s="17">
        <f>IF(A308="COMPOSICAO",VLOOKUP("TOTAL - "&amp;B308,COMPOSICAO_AUX_2!$A:$J,10,FALSE),VLOOKUP(B308,I!$A:$D,4,FALSE))</f>
        <v>1.1399999999999999</v>
      </c>
      <c r="J308" s="37">
        <f t="shared" si="15"/>
        <v>1.1399999999999999</v>
      </c>
      <c r="K308" s="38"/>
    </row>
    <row r="309" spans="1:13" ht="30" customHeight="1" x14ac:dyDescent="0.25">
      <c r="A309" s="16" t="s">
        <v>506</v>
      </c>
      <c r="B309" s="16">
        <v>37373</v>
      </c>
      <c r="C309" s="66" t="str">
        <f>VLOOKUP(B309,IF(A309="COMPOSICAO",S!$A:$D,I!$A:$D),2,FALSE)</f>
        <v>SEGURO - HORISTA (COLETADO CAIXA - ENCARGOS COMPLEMENTARES)</v>
      </c>
      <c r="D309" s="66"/>
      <c r="E309" s="66"/>
      <c r="F309" s="66"/>
      <c r="G309" s="16" t="str">
        <f>VLOOKUP(B309,IF(A309="COMPOSICAO",S!$A:$D,I!$A:$D),3,FALSE)</f>
        <v>H</v>
      </c>
      <c r="H309" s="26">
        <v>1</v>
      </c>
      <c r="I309" s="17">
        <f>IF(A309="COMPOSICAO",VLOOKUP("TOTAL - "&amp;B309,COMPOSICAO_AUX_2!$A:$J,10,FALSE),VLOOKUP(B309,I!$A:$D,4,FALSE))</f>
        <v>0.06</v>
      </c>
      <c r="J309" s="37">
        <f t="shared" si="15"/>
        <v>0.06</v>
      </c>
      <c r="K309" s="38"/>
    </row>
    <row r="310" spans="1:13" ht="30" customHeight="1" x14ac:dyDescent="0.25">
      <c r="A310" s="16" t="s">
        <v>506</v>
      </c>
      <c r="B310" s="16">
        <v>43461</v>
      </c>
      <c r="C310" s="66" t="str">
        <f>VLOOKUP(B310,IF(A310="COMPOSICAO",S!$A:$D,I!$A:$D),2,FALSE)</f>
        <v>FERRAMENTAS - FAMILIA ENCANADOR - HORISTA (ENCARGOS COMPLEMENTARES - COLETADO CAIXA)</v>
      </c>
      <c r="D310" s="66"/>
      <c r="E310" s="66"/>
      <c r="F310" s="66"/>
      <c r="G310" s="16" t="str">
        <f>VLOOKUP(B310,IF(A310="COMPOSICAO",S!$A:$D,I!$A:$D),3,FALSE)</f>
        <v>H</v>
      </c>
      <c r="H310" s="26">
        <v>1</v>
      </c>
      <c r="I310" s="17">
        <f>IF(A310="COMPOSICAO",VLOOKUP("TOTAL - "&amp;B310,COMPOSICAO_AUX_2!$A:$J,10,FALSE),VLOOKUP(B310,I!$A:$D,4,FALSE))</f>
        <v>0.32</v>
      </c>
      <c r="J310" s="37">
        <f t="shared" si="15"/>
        <v>0.32</v>
      </c>
      <c r="K310" s="38"/>
    </row>
    <row r="311" spans="1:13" ht="30" customHeight="1" x14ac:dyDescent="0.25">
      <c r="A311" s="16" t="s">
        <v>506</v>
      </c>
      <c r="B311" s="16">
        <v>43485</v>
      </c>
      <c r="C311" s="66" t="str">
        <f>VLOOKUP(B311,IF(A311="COMPOSICAO",S!$A:$D,I!$A:$D),2,FALSE)</f>
        <v>EPI - FAMILIA ENCANADOR - HORISTA (ENCARGOS COMPLEMENTARES - COLETADO CAIXA)</v>
      </c>
      <c r="D311" s="66"/>
      <c r="E311" s="66"/>
      <c r="F311" s="66"/>
      <c r="G311" s="16" t="str">
        <f>VLOOKUP(B311,IF(A311="COMPOSICAO",S!$A:$D,I!$A:$D),3,FALSE)</f>
        <v>H</v>
      </c>
      <c r="H311" s="26">
        <v>1</v>
      </c>
      <c r="I311" s="17">
        <f>IF(A311="COMPOSICAO",VLOOKUP("TOTAL - "&amp;B311,COMPOSICAO_AUX_2!$A:$J,10,FALSE),VLOOKUP(B311,I!$A:$D,4,FALSE))</f>
        <v>1.01</v>
      </c>
      <c r="J311" s="37">
        <f t="shared" si="15"/>
        <v>1.01</v>
      </c>
      <c r="K311" s="38"/>
    </row>
    <row r="312" spans="1:13" ht="45" customHeight="1" x14ac:dyDescent="0.25">
      <c r="A312" s="16" t="s">
        <v>507</v>
      </c>
      <c r="B312" s="16">
        <v>95317</v>
      </c>
      <c r="C312" s="66" t="str">
        <f>VLOOKUP(B312,IF(A312="COMPOSICAO",S!$A:$D,I!$A:$D),2,FALSE)</f>
        <v>CURSO DE CAPACITAÇÃO PARA AUXILIAR DE ENCANADOR OU BOMBEIRO HIDRÁULICO (ENCARGOS COMPLEMENTARES) - HORISTA</v>
      </c>
      <c r="D312" s="66"/>
      <c r="E312" s="66"/>
      <c r="F312" s="66"/>
      <c r="G312" s="16" t="str">
        <f>VLOOKUP(B312,IF(A312="COMPOSICAO",S!$A:$D,I!$A:$D),3,FALSE)</f>
        <v>H</v>
      </c>
      <c r="H312" s="26">
        <v>1</v>
      </c>
      <c r="I312" s="17">
        <f>IF(A312="COMPOSICAO",VLOOKUP("TOTAL - "&amp;B312,COMPOSICAO_AUX_2!$A:$J,10,FALSE),VLOOKUP(B312,I!$A:$D,4,FALSE))</f>
        <v>0.23</v>
      </c>
      <c r="J312" s="37">
        <f t="shared" si="15"/>
        <v>0.23</v>
      </c>
      <c r="K312" s="38"/>
    </row>
    <row r="313" spans="1:13" ht="15" customHeight="1" x14ac:dyDescent="0.25">
      <c r="A313" s="22" t="s">
        <v>762</v>
      </c>
      <c r="B313" s="23"/>
      <c r="C313" s="23"/>
      <c r="D313" s="23"/>
      <c r="E313" s="23"/>
      <c r="F313" s="23"/>
      <c r="G313" s="24"/>
      <c r="H313" s="25"/>
      <c r="I313" s="18"/>
      <c r="J313" s="37">
        <f>SUM(J304:K312)</f>
        <v>18.260000000000002</v>
      </c>
      <c r="K313" s="38"/>
    </row>
    <row r="314" spans="1:13" ht="15" customHeight="1" x14ac:dyDescent="0.25">
      <c r="A314" s="3"/>
      <c r="B314" s="3"/>
      <c r="C314" s="3"/>
      <c r="D314" s="3"/>
      <c r="E314" s="3"/>
      <c r="F314" s="3"/>
      <c r="G314" s="3"/>
      <c r="H314" s="3"/>
      <c r="I314" s="3"/>
      <c r="J314" s="3"/>
      <c r="K314" s="3"/>
    </row>
    <row r="315" spans="1:13" ht="15" customHeight="1" x14ac:dyDescent="0.25">
      <c r="A315" s="10" t="s">
        <v>502</v>
      </c>
      <c r="B315" s="10" t="s">
        <v>32</v>
      </c>
      <c r="C315" s="70" t="s">
        <v>8</v>
      </c>
      <c r="D315" s="71"/>
      <c r="E315" s="71"/>
      <c r="F315" s="71"/>
      <c r="G315" s="6" t="s">
        <v>33</v>
      </c>
      <c r="H315" s="6" t="s">
        <v>503</v>
      </c>
      <c r="I315" s="6" t="s">
        <v>504</v>
      </c>
      <c r="J315" s="44" t="s">
        <v>10</v>
      </c>
      <c r="K315" s="45"/>
    </row>
    <row r="316" spans="1:13" ht="30" customHeight="1" x14ac:dyDescent="0.25">
      <c r="A316" s="6" t="s">
        <v>728</v>
      </c>
      <c r="B316" s="6">
        <v>88267</v>
      </c>
      <c r="C316" s="76" t="str">
        <f>VLOOKUP(B316,S!$A:$D,2,FALSE)</f>
        <v>ENCANADOR OU BOMBEIRO HIDRÁULICO COM ENCARGOS COMPLEMENTARES</v>
      </c>
      <c r="D316" s="76"/>
      <c r="E316" s="76"/>
      <c r="F316" s="77"/>
      <c r="G316" s="6" t="str">
        <f>VLOOKUP(B316,S!$A:$D,3,FALSE)</f>
        <v>H</v>
      </c>
      <c r="H316" s="20"/>
      <c r="I316" s="20">
        <f>J325</f>
        <v>22.169999999999998</v>
      </c>
      <c r="J316" s="64"/>
      <c r="K316" s="65"/>
      <c r="L316" s="20">
        <f>VLOOKUP(B316,S!$A:$D,4,FALSE)</f>
        <v>22.17</v>
      </c>
      <c r="M316" s="6" t="str">
        <f>IF(ROUND((L316-I316),2)=0,"OK, confere com a tabela.",IF(ROUND((L316-I316),2)&lt;0,"ACIMA ("&amp;TEXT(ROUND(I316*100/L316,4),"0,0000")&amp;" %) da tabela.","ABAIXO ("&amp;TEXT(ROUND(I316*100/L316,4),"0,0000")&amp;" %) da tabela."))</f>
        <v>OK, confere com a tabela.</v>
      </c>
    </row>
    <row r="317" spans="1:13" ht="15" customHeight="1" x14ac:dyDescent="0.25">
      <c r="A317" s="16" t="s">
        <v>506</v>
      </c>
      <c r="B317" s="16">
        <v>2696</v>
      </c>
      <c r="C317" s="66" t="str">
        <f>VLOOKUP(B317,IF(A317="COMPOSICAO",S!$A:$D,I!$A:$D),2,FALSE)</f>
        <v>ENCANADOR OU BOMBEIRO HIDRAULICO (HORISTA)</v>
      </c>
      <c r="D317" s="66"/>
      <c r="E317" s="66"/>
      <c r="F317" s="66"/>
      <c r="G317" s="16" t="str">
        <f>VLOOKUP(B317,IF(A317="COMPOSICAO",S!$A:$D,I!$A:$D),3,FALSE)</f>
        <v>H</v>
      </c>
      <c r="H317" s="26">
        <v>1</v>
      </c>
      <c r="I317" s="17">
        <f>IF(A317="COMPOSICAO",VLOOKUP("TOTAL - "&amp;B317,COMPOSICAO_AUX_2!$A:$J,10,FALSE),VLOOKUP(B317,I!$A:$D,4,FALSE))</f>
        <v>16.239999999999998</v>
      </c>
      <c r="J317" s="37">
        <f t="shared" ref="J317:J324" si="16">TRUNC(H317*I317,2)</f>
        <v>16.239999999999998</v>
      </c>
      <c r="K317" s="38"/>
    </row>
    <row r="318" spans="1:13" ht="30" customHeight="1" x14ac:dyDescent="0.25">
      <c r="A318" s="16" t="s">
        <v>506</v>
      </c>
      <c r="B318" s="16">
        <v>37370</v>
      </c>
      <c r="C318" s="66" t="str">
        <f>VLOOKUP(B318,IF(A318="COMPOSICAO",S!$A:$D,I!$A:$D),2,FALSE)</f>
        <v>ALIMENTACAO - HORISTA (COLETADO CAIXA - ENCARGOS COMPLEMENTARES)</v>
      </c>
      <c r="D318" s="66"/>
      <c r="E318" s="66"/>
      <c r="F318" s="66"/>
      <c r="G318" s="16" t="str">
        <f>VLOOKUP(B318,IF(A318="COMPOSICAO",S!$A:$D,I!$A:$D),3,FALSE)</f>
        <v>H</v>
      </c>
      <c r="H318" s="26">
        <v>1</v>
      </c>
      <c r="I318" s="17">
        <f>IF(A318="COMPOSICAO",VLOOKUP("TOTAL - "&amp;B318,COMPOSICAO_AUX_2!$A:$J,10,FALSE),VLOOKUP(B318,I!$A:$D,4,FALSE))</f>
        <v>2.4700000000000002</v>
      </c>
      <c r="J318" s="37">
        <f t="shared" si="16"/>
        <v>2.4700000000000002</v>
      </c>
      <c r="K318" s="38"/>
    </row>
    <row r="319" spans="1:13" ht="30" customHeight="1" x14ac:dyDescent="0.25">
      <c r="A319" s="16" t="s">
        <v>506</v>
      </c>
      <c r="B319" s="16">
        <v>37371</v>
      </c>
      <c r="C319" s="66" t="str">
        <f>VLOOKUP(B319,IF(A319="COMPOSICAO",S!$A:$D,I!$A:$D),2,FALSE)</f>
        <v>TRANSPORTE - HORISTA (COLETADO CAIXA - ENCARGOS COMPLEMENTARES)</v>
      </c>
      <c r="D319" s="66"/>
      <c r="E319" s="66"/>
      <c r="F319" s="66"/>
      <c r="G319" s="16" t="str">
        <f>VLOOKUP(B319,IF(A319="COMPOSICAO",S!$A:$D,I!$A:$D),3,FALSE)</f>
        <v>H</v>
      </c>
      <c r="H319" s="26">
        <v>1</v>
      </c>
      <c r="I319" s="17">
        <f>IF(A319="COMPOSICAO",VLOOKUP("TOTAL - "&amp;B319,COMPOSICAO_AUX_2!$A:$J,10,FALSE),VLOOKUP(B319,I!$A:$D,4,FALSE))</f>
        <v>0.63</v>
      </c>
      <c r="J319" s="37">
        <f t="shared" si="16"/>
        <v>0.63</v>
      </c>
      <c r="K319" s="38"/>
    </row>
    <row r="320" spans="1:13" ht="30" customHeight="1" x14ac:dyDescent="0.25">
      <c r="A320" s="16" t="s">
        <v>506</v>
      </c>
      <c r="B320" s="16">
        <v>37372</v>
      </c>
      <c r="C320" s="66" t="str">
        <f>VLOOKUP(B320,IF(A320="COMPOSICAO",S!$A:$D,I!$A:$D),2,FALSE)</f>
        <v>EXAMES - HORISTA (COLETADO CAIXA - ENCARGOS COMPLEMENTARES)</v>
      </c>
      <c r="D320" s="66"/>
      <c r="E320" s="66"/>
      <c r="F320" s="66"/>
      <c r="G320" s="16" t="str">
        <f>VLOOKUP(B320,IF(A320="COMPOSICAO",S!$A:$D,I!$A:$D),3,FALSE)</f>
        <v>H</v>
      </c>
      <c r="H320" s="26">
        <v>1</v>
      </c>
      <c r="I320" s="17">
        <f>IF(A320="COMPOSICAO",VLOOKUP("TOTAL - "&amp;B320,COMPOSICAO_AUX_2!$A:$J,10,FALSE),VLOOKUP(B320,I!$A:$D,4,FALSE))</f>
        <v>1.1399999999999999</v>
      </c>
      <c r="J320" s="37">
        <f t="shared" si="16"/>
        <v>1.1399999999999999</v>
      </c>
      <c r="K320" s="38"/>
    </row>
    <row r="321" spans="1:13" ht="30" customHeight="1" x14ac:dyDescent="0.25">
      <c r="A321" s="16" t="s">
        <v>506</v>
      </c>
      <c r="B321" s="16">
        <v>37373</v>
      </c>
      <c r="C321" s="66" t="str">
        <f>VLOOKUP(B321,IF(A321="COMPOSICAO",S!$A:$D,I!$A:$D),2,FALSE)</f>
        <v>SEGURO - HORISTA (COLETADO CAIXA - ENCARGOS COMPLEMENTARES)</v>
      </c>
      <c r="D321" s="66"/>
      <c r="E321" s="66"/>
      <c r="F321" s="66"/>
      <c r="G321" s="16" t="str">
        <f>VLOOKUP(B321,IF(A321="COMPOSICAO",S!$A:$D,I!$A:$D),3,FALSE)</f>
        <v>H</v>
      </c>
      <c r="H321" s="26">
        <v>1</v>
      </c>
      <c r="I321" s="17">
        <f>IF(A321="COMPOSICAO",VLOOKUP("TOTAL - "&amp;B321,COMPOSICAO_AUX_2!$A:$J,10,FALSE),VLOOKUP(B321,I!$A:$D,4,FALSE))</f>
        <v>0.06</v>
      </c>
      <c r="J321" s="37">
        <f t="shared" si="16"/>
        <v>0.06</v>
      </c>
      <c r="K321" s="38"/>
    </row>
    <row r="322" spans="1:13" ht="30" customHeight="1" x14ac:dyDescent="0.25">
      <c r="A322" s="16" t="s">
        <v>506</v>
      </c>
      <c r="B322" s="16">
        <v>43461</v>
      </c>
      <c r="C322" s="66" t="str">
        <f>VLOOKUP(B322,IF(A322="COMPOSICAO",S!$A:$D,I!$A:$D),2,FALSE)</f>
        <v>FERRAMENTAS - FAMILIA ENCANADOR - HORISTA (ENCARGOS COMPLEMENTARES - COLETADO CAIXA)</v>
      </c>
      <c r="D322" s="66"/>
      <c r="E322" s="66"/>
      <c r="F322" s="66"/>
      <c r="G322" s="16" t="str">
        <f>VLOOKUP(B322,IF(A322="COMPOSICAO",S!$A:$D,I!$A:$D),3,FALSE)</f>
        <v>H</v>
      </c>
      <c r="H322" s="26">
        <v>1</v>
      </c>
      <c r="I322" s="17">
        <f>IF(A322="COMPOSICAO",VLOOKUP("TOTAL - "&amp;B322,COMPOSICAO_AUX_2!$A:$J,10,FALSE),VLOOKUP(B322,I!$A:$D,4,FALSE))</f>
        <v>0.32</v>
      </c>
      <c r="J322" s="37">
        <f t="shared" si="16"/>
        <v>0.32</v>
      </c>
      <c r="K322" s="38"/>
    </row>
    <row r="323" spans="1:13" ht="30" customHeight="1" x14ac:dyDescent="0.25">
      <c r="A323" s="16" t="s">
        <v>506</v>
      </c>
      <c r="B323" s="16">
        <v>43485</v>
      </c>
      <c r="C323" s="66" t="str">
        <f>VLOOKUP(B323,IF(A323="COMPOSICAO",S!$A:$D,I!$A:$D),2,FALSE)</f>
        <v>EPI - FAMILIA ENCANADOR - HORISTA (ENCARGOS COMPLEMENTARES - COLETADO CAIXA)</v>
      </c>
      <c r="D323" s="66"/>
      <c r="E323" s="66"/>
      <c r="F323" s="66"/>
      <c r="G323" s="16" t="str">
        <f>VLOOKUP(B323,IF(A323="COMPOSICAO",S!$A:$D,I!$A:$D),3,FALSE)</f>
        <v>H</v>
      </c>
      <c r="H323" s="26">
        <v>1</v>
      </c>
      <c r="I323" s="17">
        <f>IF(A323="COMPOSICAO",VLOOKUP("TOTAL - "&amp;B323,COMPOSICAO_AUX_2!$A:$J,10,FALSE),VLOOKUP(B323,I!$A:$D,4,FALSE))</f>
        <v>1.01</v>
      </c>
      <c r="J323" s="37">
        <f t="shared" si="16"/>
        <v>1.01</v>
      </c>
      <c r="K323" s="38"/>
    </row>
    <row r="324" spans="1:13" ht="45" customHeight="1" x14ac:dyDescent="0.25">
      <c r="A324" s="16" t="s">
        <v>507</v>
      </c>
      <c r="B324" s="16">
        <v>95335</v>
      </c>
      <c r="C324" s="66" t="str">
        <f>VLOOKUP(B324,IF(A324="COMPOSICAO",S!$A:$D,I!$A:$D),2,FALSE)</f>
        <v>CURSO DE CAPACITAÇÃO PARA ENCANADOR OU BOMBEIRO HIDRÁULICO (ENCARGOS COMPLEMENTARES) - HORISTA</v>
      </c>
      <c r="D324" s="66"/>
      <c r="E324" s="66"/>
      <c r="F324" s="66"/>
      <c r="G324" s="16" t="str">
        <f>VLOOKUP(B324,IF(A324="COMPOSICAO",S!$A:$D,I!$A:$D),3,FALSE)</f>
        <v>H</v>
      </c>
      <c r="H324" s="26">
        <v>1</v>
      </c>
      <c r="I324" s="17">
        <f>IF(A324="COMPOSICAO",VLOOKUP("TOTAL - "&amp;B324,COMPOSICAO_AUX_2!$A:$J,10,FALSE),VLOOKUP(B324,I!$A:$D,4,FALSE))</f>
        <v>0.3</v>
      </c>
      <c r="J324" s="37">
        <f t="shared" si="16"/>
        <v>0.3</v>
      </c>
      <c r="K324" s="38"/>
    </row>
    <row r="325" spans="1:13" ht="15" customHeight="1" x14ac:dyDescent="0.25">
      <c r="A325" s="22" t="s">
        <v>763</v>
      </c>
      <c r="B325" s="23"/>
      <c r="C325" s="23"/>
      <c r="D325" s="23"/>
      <c r="E325" s="23"/>
      <c r="F325" s="23"/>
      <c r="G325" s="24"/>
      <c r="H325" s="25"/>
      <c r="I325" s="18"/>
      <c r="J325" s="37">
        <f>SUM(J316:K324)</f>
        <v>22.169999999999998</v>
      </c>
      <c r="K325" s="38"/>
    </row>
    <row r="326" spans="1:13" ht="15" customHeight="1" x14ac:dyDescent="0.25">
      <c r="A326" s="3"/>
      <c r="B326" s="3"/>
      <c r="C326" s="3"/>
      <c r="D326" s="3"/>
      <c r="E326" s="3"/>
      <c r="F326" s="3"/>
      <c r="G326" s="3"/>
      <c r="H326" s="3"/>
      <c r="I326" s="3"/>
      <c r="J326" s="3"/>
      <c r="K326" s="3"/>
    </row>
    <row r="327" spans="1:13" ht="15" customHeight="1" x14ac:dyDescent="0.25">
      <c r="A327" s="10" t="s">
        <v>502</v>
      </c>
      <c r="B327" s="10" t="s">
        <v>32</v>
      </c>
      <c r="C327" s="70" t="s">
        <v>8</v>
      </c>
      <c r="D327" s="71"/>
      <c r="E327" s="71"/>
      <c r="F327" s="71"/>
      <c r="G327" s="6" t="s">
        <v>33</v>
      </c>
      <c r="H327" s="6" t="s">
        <v>503</v>
      </c>
      <c r="I327" s="6" t="s">
        <v>504</v>
      </c>
      <c r="J327" s="44" t="s">
        <v>10</v>
      </c>
      <c r="K327" s="45"/>
    </row>
    <row r="328" spans="1:13" ht="45" customHeight="1" x14ac:dyDescent="0.25">
      <c r="A328" s="6" t="s">
        <v>538</v>
      </c>
      <c r="B328" s="6">
        <v>89349</v>
      </c>
      <c r="C328" s="76" t="str">
        <f>VLOOKUP(B328,S!$A:$D,2,FALSE)</f>
        <v>REGISTRO DE PRESSÃO BRUTO, LATÃO, ROSCÁVEL, 1/2" - FORNECIMENTO E INSTALAÇÃO. AF_08/2021</v>
      </c>
      <c r="D328" s="76"/>
      <c r="E328" s="76"/>
      <c r="F328" s="77"/>
      <c r="G328" s="6" t="str">
        <f>VLOOKUP(B328,S!$A:$D,3,FALSE)</f>
        <v>UN</v>
      </c>
      <c r="H328" s="20"/>
      <c r="I328" s="20">
        <f>J333</f>
        <v>21.8</v>
      </c>
      <c r="J328" s="64"/>
      <c r="K328" s="65"/>
      <c r="L328" s="20">
        <f>VLOOKUP(B328,S!$A:$D,4,FALSE)</f>
        <v>21.8</v>
      </c>
      <c r="M328" s="6" t="str">
        <f>IF(ROUND((L328-I328),2)=0,"OK, confere com a tabela.",IF(ROUND((L328-I328),2)&lt;0,"ACIMA ("&amp;TEXT(ROUND(I328*100/L328,4),"0,0000")&amp;" %) da tabela.","ABAIXO ("&amp;TEXT(ROUND(I328*100/L328,4),"0,0000")&amp;" %) da tabela."))</f>
        <v>OK, confere com a tabela.</v>
      </c>
    </row>
    <row r="329" spans="1:13" ht="30" customHeight="1" x14ac:dyDescent="0.25">
      <c r="A329" s="16" t="s">
        <v>506</v>
      </c>
      <c r="B329" s="16">
        <v>3148</v>
      </c>
      <c r="C329" s="66" t="str">
        <f>VLOOKUP(B329,IF(A329="COMPOSICAO",S!$A:$D,I!$A:$D),2,FALSE)</f>
        <v>FITA VEDA ROSCA EM ROLOS DE 18 MM X 50 M (L X C)</v>
      </c>
      <c r="D329" s="66"/>
      <c r="E329" s="66"/>
      <c r="F329" s="66"/>
      <c r="G329" s="16" t="str">
        <f>VLOOKUP(B329,IF(A329="COMPOSICAO",S!$A:$D,I!$A:$D),3,FALSE)</f>
        <v>UN</v>
      </c>
      <c r="H329" s="26">
        <v>8.3999999999999995E-3</v>
      </c>
      <c r="I329" s="17">
        <f>IF(A329="COMPOSICAO",VLOOKUP("TOTAL - "&amp;B329,COMPOSICAO_AUX_2!$A:$J,10,FALSE),VLOOKUP(B329,I!$A:$D,4,FALSE))</f>
        <v>12.17</v>
      </c>
      <c r="J329" s="37">
        <f>TRUNC(H329*I329,2)</f>
        <v>0.1</v>
      </c>
      <c r="K329" s="38"/>
    </row>
    <row r="330" spans="1:13" ht="30" customHeight="1" x14ac:dyDescent="0.25">
      <c r="A330" s="16" t="s">
        <v>506</v>
      </c>
      <c r="B330" s="16">
        <v>11752</v>
      </c>
      <c r="C330" s="66" t="str">
        <f>VLOOKUP(B330,IF(A330="COMPOSICAO",S!$A:$D,I!$A:$D),2,FALSE)</f>
        <v>REGISTRO PRESSAO BRUTO EM LATAO FORJADO, BITOLA 1/2 " (REF 1400)</v>
      </c>
      <c r="D330" s="66"/>
      <c r="E330" s="66"/>
      <c r="F330" s="66"/>
      <c r="G330" s="16" t="str">
        <f>VLOOKUP(B330,IF(A330="COMPOSICAO",S!$A:$D,I!$A:$D),3,FALSE)</f>
        <v>UN</v>
      </c>
      <c r="H330" s="26">
        <v>1</v>
      </c>
      <c r="I330" s="17">
        <f>IF(A330="COMPOSICAO",VLOOKUP("TOTAL - "&amp;B330,COMPOSICAO_AUX_2!$A:$J,10,FALSE),VLOOKUP(B330,I!$A:$D,4,FALSE))</f>
        <v>18.8</v>
      </c>
      <c r="J330" s="37">
        <f>TRUNC(H330*I330,2)</f>
        <v>18.8</v>
      </c>
      <c r="K330" s="38"/>
    </row>
    <row r="331" spans="1:13" ht="30" customHeight="1" x14ac:dyDescent="0.25">
      <c r="A331" s="16" t="s">
        <v>507</v>
      </c>
      <c r="B331" s="16">
        <v>88248</v>
      </c>
      <c r="C331" s="66" t="str">
        <f>VLOOKUP(B331,IF(A331="COMPOSICAO",S!$A:$D,I!$A:$D),2,FALSE)</f>
        <v>AUXILIAR DE ENCANADOR OU BOMBEIRO HIDRÁULICO COM ENCARGOS COMPLEMENTARES</v>
      </c>
      <c r="D331" s="66"/>
      <c r="E331" s="66"/>
      <c r="F331" s="66"/>
      <c r="G331" s="16" t="str">
        <f>VLOOKUP(B331,IF(A331="COMPOSICAO",S!$A:$D,I!$A:$D),3,FALSE)</f>
        <v>H</v>
      </c>
      <c r="H331" s="26">
        <v>7.1900000000000006E-2</v>
      </c>
      <c r="I331" s="17">
        <f>IF(A331="COMPOSICAO",VLOOKUP("TOTAL - "&amp;B331,COMPOSICAO_AUX_2!$A:$J,10,FALSE),VLOOKUP(B331,I!$A:$D,4,FALSE))</f>
        <v>18.260000000000002</v>
      </c>
      <c r="J331" s="37">
        <f>TRUNC(H331*I331,2)</f>
        <v>1.31</v>
      </c>
      <c r="K331" s="38"/>
    </row>
    <row r="332" spans="1:13" ht="30" customHeight="1" x14ac:dyDescent="0.25">
      <c r="A332" s="16" t="s">
        <v>507</v>
      </c>
      <c r="B332" s="16">
        <v>88267</v>
      </c>
      <c r="C332" s="66" t="str">
        <f>VLOOKUP(B332,IF(A332="COMPOSICAO",S!$A:$D,I!$A:$D),2,FALSE)</f>
        <v>ENCANADOR OU BOMBEIRO HIDRÁULICO COM ENCARGOS COMPLEMENTARES</v>
      </c>
      <c r="D332" s="66"/>
      <c r="E332" s="66"/>
      <c r="F332" s="66"/>
      <c r="G332" s="16" t="str">
        <f>VLOOKUP(B332,IF(A332="COMPOSICAO",S!$A:$D,I!$A:$D),3,FALSE)</f>
        <v>H</v>
      </c>
      <c r="H332" s="26">
        <v>7.1900000000000006E-2</v>
      </c>
      <c r="I332" s="17">
        <f>IF(A332="COMPOSICAO",VLOOKUP("TOTAL - "&amp;B332,COMPOSICAO_AUX_2!$A:$J,10,FALSE),VLOOKUP(B332,I!$A:$D,4,FALSE))</f>
        <v>22.169999999999998</v>
      </c>
      <c r="J332" s="37">
        <f>TRUNC(H332*I332,2)</f>
        <v>1.59</v>
      </c>
      <c r="K332" s="38"/>
    </row>
    <row r="333" spans="1:13" ht="15" customHeight="1" x14ac:dyDescent="0.25">
      <c r="A333" s="22" t="s">
        <v>764</v>
      </c>
      <c r="B333" s="23"/>
      <c r="C333" s="23"/>
      <c r="D333" s="23"/>
      <c r="E333" s="23"/>
      <c r="F333" s="23"/>
      <c r="G333" s="24"/>
      <c r="H333" s="25"/>
      <c r="I333" s="18"/>
      <c r="J333" s="37">
        <f>SUM(J328:K332)</f>
        <v>21.8</v>
      </c>
      <c r="K333" s="38"/>
    </row>
    <row r="334" spans="1:13" ht="15" customHeight="1" x14ac:dyDescent="0.25">
      <c r="A334" s="3"/>
      <c r="B334" s="3"/>
      <c r="C334" s="3"/>
      <c r="D334" s="3"/>
      <c r="E334" s="3"/>
      <c r="F334" s="3"/>
      <c r="G334" s="3"/>
      <c r="H334" s="3"/>
      <c r="I334" s="3"/>
      <c r="J334" s="3"/>
      <c r="K334" s="3"/>
    </row>
    <row r="335" spans="1:13" ht="15" customHeight="1" x14ac:dyDescent="0.25">
      <c r="A335" s="10" t="s">
        <v>502</v>
      </c>
      <c r="B335" s="10" t="s">
        <v>32</v>
      </c>
      <c r="C335" s="70" t="s">
        <v>8</v>
      </c>
      <c r="D335" s="71"/>
      <c r="E335" s="71"/>
      <c r="F335" s="71"/>
      <c r="G335" s="6" t="s">
        <v>33</v>
      </c>
      <c r="H335" s="6" t="s">
        <v>503</v>
      </c>
      <c r="I335" s="6" t="s">
        <v>504</v>
      </c>
      <c r="J335" s="44" t="s">
        <v>10</v>
      </c>
      <c r="K335" s="45"/>
    </row>
    <row r="336" spans="1:13" ht="60" customHeight="1" x14ac:dyDescent="0.25">
      <c r="A336" s="6" t="s">
        <v>538</v>
      </c>
      <c r="B336" s="6">
        <v>89374</v>
      </c>
      <c r="C336" s="76" t="str">
        <f>VLOOKUP(B336,S!$A:$D,2,FALSE)</f>
        <v>LUVA COM BUCHA DE LATÃO, PVC, SOLDÁVEL, DN 20MM X 1/2", INSTALADO EM RAMAL OU SUB-RAMAL DE ÁGUA - FORNECIMENTO E INSTALAÇÃO. AF_06/2022</v>
      </c>
      <c r="D336" s="76"/>
      <c r="E336" s="76"/>
      <c r="F336" s="77"/>
      <c r="G336" s="6" t="str">
        <f>VLOOKUP(B336,S!$A:$D,3,FALSE)</f>
        <v>UN</v>
      </c>
      <c r="H336" s="20"/>
      <c r="I336" s="20">
        <f>J343</f>
        <v>9.61</v>
      </c>
      <c r="J336" s="64"/>
      <c r="K336" s="65"/>
      <c r="L336" s="20">
        <f>VLOOKUP(B336,S!$A:$D,4,FALSE)</f>
        <v>9.61</v>
      </c>
      <c r="M336" s="6" t="str">
        <f>IF(ROUND((L336-I336),2)=0,"OK, confere com a tabela.",IF(ROUND((L336-I336),2)&lt;0,"ACIMA ("&amp;TEXT(ROUND(I336*100/L336,4),"0,0000")&amp;" %) da tabela.","ABAIXO ("&amp;TEXT(ROUND(I336*100/L336,4),"0,0000")&amp;" %) da tabela."))</f>
        <v>OK, confere com a tabela.</v>
      </c>
    </row>
    <row r="337" spans="1:13" ht="30" customHeight="1" x14ac:dyDescent="0.25">
      <c r="A337" s="16" t="s">
        <v>506</v>
      </c>
      <c r="B337" s="16">
        <v>122</v>
      </c>
      <c r="C337" s="66" t="str">
        <f>VLOOKUP(B337,IF(A337="COMPOSICAO",S!$A:$D,I!$A:$D),2,FALSE)</f>
        <v>ADESIVO PLASTICO PARA PVC, FRASCO COM *850* GR</v>
      </c>
      <c r="D337" s="66"/>
      <c r="E337" s="66"/>
      <c r="F337" s="66"/>
      <c r="G337" s="16" t="str">
        <f>VLOOKUP(B337,IF(A337="COMPOSICAO",S!$A:$D,I!$A:$D),3,FALSE)</f>
        <v>UN</v>
      </c>
      <c r="H337" s="26">
        <v>4.7000000000000002E-3</v>
      </c>
      <c r="I337" s="17">
        <f>IF(A337="COMPOSICAO",VLOOKUP("TOTAL - "&amp;B337,COMPOSICAO_AUX_2!$A:$J,10,FALSE),VLOOKUP(B337,I!$A:$D,4,FALSE))</f>
        <v>53.01</v>
      </c>
      <c r="J337" s="37">
        <f t="shared" ref="J337:J342" si="17">TRUNC(H337*I337,2)</f>
        <v>0.24</v>
      </c>
      <c r="K337" s="38"/>
    </row>
    <row r="338" spans="1:13" ht="30" customHeight="1" x14ac:dyDescent="0.25">
      <c r="A338" s="16" t="s">
        <v>506</v>
      </c>
      <c r="B338" s="16">
        <v>3855</v>
      </c>
      <c r="C338" s="66" t="str">
        <f>VLOOKUP(B338,IF(A338="COMPOSICAO",S!$A:$D,I!$A:$D),2,FALSE)</f>
        <v>LUVA SOLDAVEL COM BUCHA DE LATAO, PVC, 20 MM X 1/2"</v>
      </c>
      <c r="D338" s="66"/>
      <c r="E338" s="66"/>
      <c r="F338" s="66"/>
      <c r="G338" s="16" t="str">
        <f>VLOOKUP(B338,IF(A338="COMPOSICAO",S!$A:$D,I!$A:$D),3,FALSE)</f>
        <v>UN</v>
      </c>
      <c r="H338" s="26">
        <v>1</v>
      </c>
      <c r="I338" s="17">
        <f>IF(A338="COMPOSICAO",VLOOKUP("TOTAL - "&amp;B338,COMPOSICAO_AUX_2!$A:$J,10,FALSE),VLOOKUP(B338,I!$A:$D,4,FALSE))</f>
        <v>5.72</v>
      </c>
      <c r="J338" s="37">
        <f t="shared" si="17"/>
        <v>5.72</v>
      </c>
      <c r="K338" s="38"/>
    </row>
    <row r="339" spans="1:13" ht="30" customHeight="1" x14ac:dyDescent="0.25">
      <c r="A339" s="16" t="s">
        <v>506</v>
      </c>
      <c r="B339" s="16">
        <v>20083</v>
      </c>
      <c r="C339" s="66" t="str">
        <f>VLOOKUP(B339,IF(A339="COMPOSICAO",S!$A:$D,I!$A:$D),2,FALSE)</f>
        <v>SOLUCAO PREPARADORA / LIMPADORA PARA PVC, FRASCO COM 1000 CM3</v>
      </c>
      <c r="D339" s="66"/>
      <c r="E339" s="66"/>
      <c r="F339" s="66"/>
      <c r="G339" s="16" t="str">
        <f>VLOOKUP(B339,IF(A339="COMPOSICAO",S!$A:$D,I!$A:$D),3,FALSE)</f>
        <v>UN</v>
      </c>
      <c r="H339" s="26">
        <v>6.0000000000000001E-3</v>
      </c>
      <c r="I339" s="17">
        <f>IF(A339="COMPOSICAO",VLOOKUP("TOTAL - "&amp;B339,COMPOSICAO_AUX_2!$A:$J,10,FALSE),VLOOKUP(B339,I!$A:$D,4,FALSE))</f>
        <v>60.06</v>
      </c>
      <c r="J339" s="37">
        <f t="shared" si="17"/>
        <v>0.36</v>
      </c>
      <c r="K339" s="38"/>
    </row>
    <row r="340" spans="1:13" ht="15" customHeight="1" x14ac:dyDescent="0.25">
      <c r="A340" s="16" t="s">
        <v>506</v>
      </c>
      <c r="B340" s="16">
        <v>38383</v>
      </c>
      <c r="C340" s="66" t="str">
        <f>VLOOKUP(B340,IF(A340="COMPOSICAO",S!$A:$D,I!$A:$D),2,FALSE)</f>
        <v>LIXA D'AGUA EM FOLHA, GRAO 100</v>
      </c>
      <c r="D340" s="66"/>
      <c r="E340" s="66"/>
      <c r="F340" s="66"/>
      <c r="G340" s="16" t="str">
        <f>VLOOKUP(B340,IF(A340="COMPOSICAO",S!$A:$D,I!$A:$D),3,FALSE)</f>
        <v>UN</v>
      </c>
      <c r="H340" s="26">
        <v>2.9100000000000001E-2</v>
      </c>
      <c r="I340" s="17">
        <f>IF(A340="COMPOSICAO",VLOOKUP("TOTAL - "&amp;B340,COMPOSICAO_AUX_2!$A:$J,10,FALSE),VLOOKUP(B340,I!$A:$D,4,FALSE))</f>
        <v>1.79</v>
      </c>
      <c r="J340" s="37">
        <f t="shared" si="17"/>
        <v>0.05</v>
      </c>
      <c r="K340" s="38"/>
    </row>
    <row r="341" spans="1:13" ht="30" customHeight="1" x14ac:dyDescent="0.25">
      <c r="A341" s="16" t="s">
        <v>507</v>
      </c>
      <c r="B341" s="16">
        <v>88248</v>
      </c>
      <c r="C341" s="66" t="str">
        <f>VLOOKUP(B341,IF(A341="COMPOSICAO",S!$A:$D,I!$A:$D),2,FALSE)</f>
        <v>AUXILIAR DE ENCANADOR OU BOMBEIRO HIDRÁULICO COM ENCARGOS COMPLEMENTARES</v>
      </c>
      <c r="D341" s="66"/>
      <c r="E341" s="66"/>
      <c r="F341" s="66"/>
      <c r="G341" s="16" t="str">
        <f>VLOOKUP(B341,IF(A341="COMPOSICAO",S!$A:$D,I!$A:$D),3,FALSE)</f>
        <v>H</v>
      </c>
      <c r="H341" s="26">
        <v>8.0500000000000002E-2</v>
      </c>
      <c r="I341" s="17">
        <f>IF(A341="COMPOSICAO",VLOOKUP("TOTAL - "&amp;B341,COMPOSICAO_AUX_2!$A:$J,10,FALSE),VLOOKUP(B341,I!$A:$D,4,FALSE))</f>
        <v>18.260000000000002</v>
      </c>
      <c r="J341" s="37">
        <f t="shared" si="17"/>
        <v>1.46</v>
      </c>
      <c r="K341" s="38"/>
    </row>
    <row r="342" spans="1:13" ht="30" customHeight="1" x14ac:dyDescent="0.25">
      <c r="A342" s="16" t="s">
        <v>507</v>
      </c>
      <c r="B342" s="16">
        <v>88267</v>
      </c>
      <c r="C342" s="66" t="str">
        <f>VLOOKUP(B342,IF(A342="COMPOSICAO",S!$A:$D,I!$A:$D),2,FALSE)</f>
        <v>ENCANADOR OU BOMBEIRO HIDRÁULICO COM ENCARGOS COMPLEMENTARES</v>
      </c>
      <c r="D342" s="66"/>
      <c r="E342" s="66"/>
      <c r="F342" s="66"/>
      <c r="G342" s="16" t="str">
        <f>VLOOKUP(B342,IF(A342="COMPOSICAO",S!$A:$D,I!$A:$D),3,FALSE)</f>
        <v>H</v>
      </c>
      <c r="H342" s="26">
        <v>8.0500000000000002E-2</v>
      </c>
      <c r="I342" s="17">
        <f>IF(A342="COMPOSICAO",VLOOKUP("TOTAL - "&amp;B342,COMPOSICAO_AUX_2!$A:$J,10,FALSE),VLOOKUP(B342,I!$A:$D,4,FALSE))</f>
        <v>22.169999999999998</v>
      </c>
      <c r="J342" s="37">
        <f t="shared" si="17"/>
        <v>1.78</v>
      </c>
      <c r="K342" s="38"/>
    </row>
    <row r="343" spans="1:13" ht="15" customHeight="1" x14ac:dyDescent="0.25">
      <c r="A343" s="22" t="s">
        <v>765</v>
      </c>
      <c r="B343" s="23"/>
      <c r="C343" s="23"/>
      <c r="D343" s="23"/>
      <c r="E343" s="23"/>
      <c r="F343" s="23"/>
      <c r="G343" s="24"/>
      <c r="H343" s="25"/>
      <c r="I343" s="18"/>
      <c r="J343" s="37">
        <f>SUM(J336:K342)</f>
        <v>9.61</v>
      </c>
      <c r="K343" s="38"/>
    </row>
    <row r="344" spans="1:13" ht="15" customHeight="1" x14ac:dyDescent="0.25">
      <c r="A344" s="3"/>
      <c r="B344" s="3"/>
      <c r="C344" s="3"/>
      <c r="D344" s="3"/>
      <c r="E344" s="3"/>
      <c r="F344" s="3"/>
      <c r="G344" s="3"/>
      <c r="H344" s="3"/>
      <c r="I344" s="3"/>
      <c r="J344" s="3"/>
      <c r="K344" s="3"/>
    </row>
    <row r="345" spans="1:13" ht="15" customHeight="1" x14ac:dyDescent="0.25">
      <c r="A345" s="10" t="s">
        <v>502</v>
      </c>
      <c r="B345" s="10" t="s">
        <v>32</v>
      </c>
      <c r="C345" s="70" t="s">
        <v>8</v>
      </c>
      <c r="D345" s="71"/>
      <c r="E345" s="71"/>
      <c r="F345" s="71"/>
      <c r="G345" s="6" t="s">
        <v>33</v>
      </c>
      <c r="H345" s="6" t="s">
        <v>503</v>
      </c>
      <c r="I345" s="6" t="s">
        <v>504</v>
      </c>
      <c r="J345" s="44" t="s">
        <v>10</v>
      </c>
      <c r="K345" s="45"/>
    </row>
    <row r="346" spans="1:13" ht="60" customHeight="1" x14ac:dyDescent="0.25">
      <c r="A346" s="6" t="s">
        <v>538</v>
      </c>
      <c r="B346" s="6">
        <v>89376</v>
      </c>
      <c r="C346" s="76" t="str">
        <f>VLOOKUP(B346,S!$A:$D,2,FALSE)</f>
        <v>ADAPTADOR CURTO COM BOLSA E ROSCA PARA REGISTRO, PVC, SOLDÁVEL, DN 20MM X 1/2 , INSTALADO EM RAMAL OU SUB-RAMAL DE ÁGUA - FORNECIMENTO E INSTALAÇÃO. AF_06/2022</v>
      </c>
      <c r="D346" s="76"/>
      <c r="E346" s="76"/>
      <c r="F346" s="77"/>
      <c r="G346" s="6" t="str">
        <f>VLOOKUP(B346,S!$A:$D,3,FALSE)</f>
        <v>UN</v>
      </c>
      <c r="H346" s="20"/>
      <c r="I346" s="20">
        <f>J353</f>
        <v>4.79</v>
      </c>
      <c r="J346" s="64"/>
      <c r="K346" s="65"/>
      <c r="L346" s="20">
        <f>VLOOKUP(B346,S!$A:$D,4,FALSE)</f>
        <v>4.79</v>
      </c>
      <c r="M346" s="6" t="str">
        <f>IF(ROUND((L346-I346),2)=0,"OK, confere com a tabela.",IF(ROUND((L346-I346),2)&lt;0,"ACIMA ("&amp;TEXT(ROUND(I346*100/L346,4),"0,0000")&amp;" %) da tabela.","ABAIXO ("&amp;TEXT(ROUND(I346*100/L346,4),"0,0000")&amp;" %) da tabela."))</f>
        <v>OK, confere com a tabela.</v>
      </c>
    </row>
    <row r="347" spans="1:13" ht="30" customHeight="1" x14ac:dyDescent="0.25">
      <c r="A347" s="16" t="s">
        <v>506</v>
      </c>
      <c r="B347" s="16">
        <v>107</v>
      </c>
      <c r="C347" s="66" t="str">
        <f>VLOOKUP(B347,IF(A347="COMPOSICAO",S!$A:$D,I!$A:$D),2,FALSE)</f>
        <v>ADAPTADOR PVC SOLDAVEL CURTO COM BOLSA E ROSCA, 20 MM X 1/2", PARA AGUA FRIA</v>
      </c>
      <c r="D347" s="66"/>
      <c r="E347" s="66"/>
      <c r="F347" s="66"/>
      <c r="G347" s="16" t="str">
        <f>VLOOKUP(B347,IF(A347="COMPOSICAO",S!$A:$D,I!$A:$D),3,FALSE)</f>
        <v>UN</v>
      </c>
      <c r="H347" s="26">
        <v>1</v>
      </c>
      <c r="I347" s="17">
        <f>IF(A347="COMPOSICAO",VLOOKUP("TOTAL - "&amp;B347,COMPOSICAO_AUX_2!$A:$J,10,FALSE),VLOOKUP(B347,I!$A:$D,4,FALSE))</f>
        <v>0.9</v>
      </c>
      <c r="J347" s="37">
        <f t="shared" ref="J347:J352" si="18">TRUNC(H347*I347,2)</f>
        <v>0.9</v>
      </c>
      <c r="K347" s="38"/>
    </row>
    <row r="348" spans="1:13" ht="30" customHeight="1" x14ac:dyDescent="0.25">
      <c r="A348" s="16" t="s">
        <v>506</v>
      </c>
      <c r="B348" s="16">
        <v>122</v>
      </c>
      <c r="C348" s="66" t="str">
        <f>VLOOKUP(B348,IF(A348="COMPOSICAO",S!$A:$D,I!$A:$D),2,FALSE)</f>
        <v>ADESIVO PLASTICO PARA PVC, FRASCO COM *850* GR</v>
      </c>
      <c r="D348" s="66"/>
      <c r="E348" s="66"/>
      <c r="F348" s="66"/>
      <c r="G348" s="16" t="str">
        <f>VLOOKUP(B348,IF(A348="COMPOSICAO",S!$A:$D,I!$A:$D),3,FALSE)</f>
        <v>UN</v>
      </c>
      <c r="H348" s="26">
        <v>4.7000000000000002E-3</v>
      </c>
      <c r="I348" s="17">
        <f>IF(A348="COMPOSICAO",VLOOKUP("TOTAL - "&amp;B348,COMPOSICAO_AUX_2!$A:$J,10,FALSE),VLOOKUP(B348,I!$A:$D,4,FALSE))</f>
        <v>53.01</v>
      </c>
      <c r="J348" s="37">
        <f t="shared" si="18"/>
        <v>0.24</v>
      </c>
      <c r="K348" s="38"/>
    </row>
    <row r="349" spans="1:13" ht="30" customHeight="1" x14ac:dyDescent="0.25">
      <c r="A349" s="16" t="s">
        <v>506</v>
      </c>
      <c r="B349" s="16">
        <v>20083</v>
      </c>
      <c r="C349" s="66" t="str">
        <f>VLOOKUP(B349,IF(A349="COMPOSICAO",S!$A:$D,I!$A:$D),2,FALSE)</f>
        <v>SOLUCAO PREPARADORA / LIMPADORA PARA PVC, FRASCO COM 1000 CM3</v>
      </c>
      <c r="D349" s="66"/>
      <c r="E349" s="66"/>
      <c r="F349" s="66"/>
      <c r="G349" s="16" t="str">
        <f>VLOOKUP(B349,IF(A349="COMPOSICAO",S!$A:$D,I!$A:$D),3,FALSE)</f>
        <v>UN</v>
      </c>
      <c r="H349" s="26">
        <v>6.0000000000000001E-3</v>
      </c>
      <c r="I349" s="17">
        <f>IF(A349="COMPOSICAO",VLOOKUP("TOTAL - "&amp;B349,COMPOSICAO_AUX_2!$A:$J,10,FALSE),VLOOKUP(B349,I!$A:$D,4,FALSE))</f>
        <v>60.06</v>
      </c>
      <c r="J349" s="37">
        <f t="shared" si="18"/>
        <v>0.36</v>
      </c>
      <c r="K349" s="38"/>
    </row>
    <row r="350" spans="1:13" ht="15" customHeight="1" x14ac:dyDescent="0.25">
      <c r="A350" s="16" t="s">
        <v>506</v>
      </c>
      <c r="B350" s="16">
        <v>38383</v>
      </c>
      <c r="C350" s="66" t="str">
        <f>VLOOKUP(B350,IF(A350="COMPOSICAO",S!$A:$D,I!$A:$D),2,FALSE)</f>
        <v>LIXA D'AGUA EM FOLHA, GRAO 100</v>
      </c>
      <c r="D350" s="66"/>
      <c r="E350" s="66"/>
      <c r="F350" s="66"/>
      <c r="G350" s="16" t="str">
        <f>VLOOKUP(B350,IF(A350="COMPOSICAO",S!$A:$D,I!$A:$D),3,FALSE)</f>
        <v>UN</v>
      </c>
      <c r="H350" s="26">
        <v>2.9100000000000001E-2</v>
      </c>
      <c r="I350" s="17">
        <f>IF(A350="COMPOSICAO",VLOOKUP("TOTAL - "&amp;B350,COMPOSICAO_AUX_2!$A:$J,10,FALSE),VLOOKUP(B350,I!$A:$D,4,FALSE))</f>
        <v>1.79</v>
      </c>
      <c r="J350" s="37">
        <f t="shared" si="18"/>
        <v>0.05</v>
      </c>
      <c r="K350" s="38"/>
    </row>
    <row r="351" spans="1:13" ht="30" customHeight="1" x14ac:dyDescent="0.25">
      <c r="A351" s="16" t="s">
        <v>507</v>
      </c>
      <c r="B351" s="16">
        <v>88248</v>
      </c>
      <c r="C351" s="66" t="str">
        <f>VLOOKUP(B351,IF(A351="COMPOSICAO",S!$A:$D,I!$A:$D),2,FALSE)</f>
        <v>AUXILIAR DE ENCANADOR OU BOMBEIRO HIDRÁULICO COM ENCARGOS COMPLEMENTARES</v>
      </c>
      <c r="D351" s="66"/>
      <c r="E351" s="66"/>
      <c r="F351" s="66"/>
      <c r="G351" s="16" t="str">
        <f>VLOOKUP(B351,IF(A351="COMPOSICAO",S!$A:$D,I!$A:$D),3,FALSE)</f>
        <v>H</v>
      </c>
      <c r="H351" s="26">
        <v>8.0500000000000002E-2</v>
      </c>
      <c r="I351" s="17">
        <f>IF(A351="COMPOSICAO",VLOOKUP("TOTAL - "&amp;B351,COMPOSICAO_AUX_2!$A:$J,10,FALSE),VLOOKUP(B351,I!$A:$D,4,FALSE))</f>
        <v>18.260000000000002</v>
      </c>
      <c r="J351" s="37">
        <f t="shared" si="18"/>
        <v>1.46</v>
      </c>
      <c r="K351" s="38"/>
    </row>
    <row r="352" spans="1:13" ht="30" customHeight="1" x14ac:dyDescent="0.25">
      <c r="A352" s="16" t="s">
        <v>507</v>
      </c>
      <c r="B352" s="16">
        <v>88267</v>
      </c>
      <c r="C352" s="66" t="str">
        <f>VLOOKUP(B352,IF(A352="COMPOSICAO",S!$A:$D,I!$A:$D),2,FALSE)</f>
        <v>ENCANADOR OU BOMBEIRO HIDRÁULICO COM ENCARGOS COMPLEMENTARES</v>
      </c>
      <c r="D352" s="66"/>
      <c r="E352" s="66"/>
      <c r="F352" s="66"/>
      <c r="G352" s="16" t="str">
        <f>VLOOKUP(B352,IF(A352="COMPOSICAO",S!$A:$D,I!$A:$D),3,FALSE)</f>
        <v>H</v>
      </c>
      <c r="H352" s="26">
        <v>8.0500000000000002E-2</v>
      </c>
      <c r="I352" s="17">
        <f>IF(A352="COMPOSICAO",VLOOKUP("TOTAL - "&amp;B352,COMPOSICAO_AUX_2!$A:$J,10,FALSE),VLOOKUP(B352,I!$A:$D,4,FALSE))</f>
        <v>22.169999999999998</v>
      </c>
      <c r="J352" s="37">
        <f t="shared" si="18"/>
        <v>1.78</v>
      </c>
      <c r="K352" s="38"/>
    </row>
    <row r="353" spans="1:13" ht="15" customHeight="1" x14ac:dyDescent="0.25">
      <c r="A353" s="22" t="s">
        <v>766</v>
      </c>
      <c r="B353" s="23"/>
      <c r="C353" s="23"/>
      <c r="D353" s="23"/>
      <c r="E353" s="23"/>
      <c r="F353" s="23"/>
      <c r="G353" s="24"/>
      <c r="H353" s="25"/>
      <c r="I353" s="18"/>
      <c r="J353" s="37">
        <f>SUM(J346:K352)</f>
        <v>4.79</v>
      </c>
      <c r="K353" s="38"/>
    </row>
    <row r="354" spans="1:13" ht="15" customHeight="1" x14ac:dyDescent="0.25">
      <c r="A354" s="3"/>
      <c r="B354" s="3"/>
      <c r="C354" s="3"/>
      <c r="D354" s="3"/>
      <c r="E354" s="3"/>
      <c r="F354" s="3"/>
      <c r="G354" s="3"/>
      <c r="H354" s="3"/>
      <c r="I354" s="3"/>
      <c r="J354" s="3"/>
      <c r="K354" s="3"/>
    </row>
    <row r="355" spans="1:13" ht="15" customHeight="1" x14ac:dyDescent="0.25">
      <c r="A355" s="10" t="s">
        <v>502</v>
      </c>
      <c r="B355" s="10" t="s">
        <v>32</v>
      </c>
      <c r="C355" s="70" t="s">
        <v>8</v>
      </c>
      <c r="D355" s="71"/>
      <c r="E355" s="71"/>
      <c r="F355" s="71"/>
      <c r="G355" s="6" t="s">
        <v>33</v>
      </c>
      <c r="H355" s="6" t="s">
        <v>503</v>
      </c>
      <c r="I355" s="6" t="s">
        <v>504</v>
      </c>
      <c r="J355" s="44" t="s">
        <v>10</v>
      </c>
      <c r="K355" s="45"/>
    </row>
    <row r="356" spans="1:13" ht="45" customHeight="1" x14ac:dyDescent="0.25">
      <c r="A356" s="6" t="s">
        <v>538</v>
      </c>
      <c r="B356" s="6">
        <v>89353</v>
      </c>
      <c r="C356" s="76" t="str">
        <f>VLOOKUP(B356,S!$A:$D,2,FALSE)</f>
        <v>REGISTRO DE GAVETA BRUTO, LATÃO, ROSCÁVEL, 3/4" - FORNECIMENTO E INSTALAÇÃO. AF_08/2021</v>
      </c>
      <c r="D356" s="76"/>
      <c r="E356" s="76"/>
      <c r="F356" s="77"/>
      <c r="G356" s="6" t="str">
        <f>VLOOKUP(B356,S!$A:$D,3,FALSE)</f>
        <v>UN</v>
      </c>
      <c r="H356" s="20"/>
      <c r="I356" s="20">
        <f>J361</f>
        <v>32.549999999999997</v>
      </c>
      <c r="J356" s="64"/>
      <c r="K356" s="65"/>
      <c r="L356" s="20">
        <f>VLOOKUP(B356,S!$A:$D,4,FALSE)</f>
        <v>32.549999999999997</v>
      </c>
      <c r="M356" s="6" t="str">
        <f>IF(ROUND((L356-I356),2)=0,"OK, confere com a tabela.",IF(ROUND((L356-I356),2)&lt;0,"ACIMA ("&amp;TEXT(ROUND(I356*100/L356,4),"0,0000")&amp;" %) da tabela.","ABAIXO ("&amp;TEXT(ROUND(I356*100/L356,4),"0,0000")&amp;" %) da tabela."))</f>
        <v>OK, confere com a tabela.</v>
      </c>
    </row>
    <row r="357" spans="1:13" ht="30" customHeight="1" x14ac:dyDescent="0.25">
      <c r="A357" s="16" t="s">
        <v>506</v>
      </c>
      <c r="B357" s="16">
        <v>3148</v>
      </c>
      <c r="C357" s="66" t="str">
        <f>VLOOKUP(B357,IF(A357="COMPOSICAO",S!$A:$D,I!$A:$D),2,FALSE)</f>
        <v>FITA VEDA ROSCA EM ROLOS DE 18 MM X 50 M (L X C)</v>
      </c>
      <c r="D357" s="66"/>
      <c r="E357" s="66"/>
      <c r="F357" s="66"/>
      <c r="G357" s="16" t="str">
        <f>VLOOKUP(B357,IF(A357="COMPOSICAO",S!$A:$D,I!$A:$D),3,FALSE)</f>
        <v>UN</v>
      </c>
      <c r="H357" s="26">
        <v>1.06E-2</v>
      </c>
      <c r="I357" s="17">
        <f>IF(A357="COMPOSICAO",VLOOKUP("TOTAL - "&amp;B357,COMPOSICAO_AUX_2!$A:$J,10,FALSE),VLOOKUP(B357,I!$A:$D,4,FALSE))</f>
        <v>12.17</v>
      </c>
      <c r="J357" s="37">
        <f>TRUNC(H357*I357,2)</f>
        <v>0.12</v>
      </c>
      <c r="K357" s="38"/>
    </row>
    <row r="358" spans="1:13" ht="30" customHeight="1" x14ac:dyDescent="0.25">
      <c r="A358" s="16" t="s">
        <v>506</v>
      </c>
      <c r="B358" s="16">
        <v>6016</v>
      </c>
      <c r="C358" s="66" t="str">
        <f>VLOOKUP(B358,IF(A358="COMPOSICAO",S!$A:$D,I!$A:$D),2,FALSE)</f>
        <v>REGISTRO GAVETA BRUTO EM LATAO FORJADO, BITOLA 3/4 " (REF 1509)</v>
      </c>
      <c r="D358" s="66"/>
      <c r="E358" s="66"/>
      <c r="F358" s="66"/>
      <c r="G358" s="16" t="str">
        <f>VLOOKUP(B358,IF(A358="COMPOSICAO",S!$A:$D,I!$A:$D),3,FALSE)</f>
        <v>UN</v>
      </c>
      <c r="H358" s="26">
        <v>1</v>
      </c>
      <c r="I358" s="17">
        <f>IF(A358="COMPOSICAO",VLOOKUP("TOTAL - "&amp;B358,COMPOSICAO_AUX_2!$A:$J,10,FALSE),VLOOKUP(B358,I!$A:$D,4,FALSE))</f>
        <v>27.98</v>
      </c>
      <c r="J358" s="37">
        <f>TRUNC(H358*I358,2)</f>
        <v>27.98</v>
      </c>
      <c r="K358" s="38"/>
    </row>
    <row r="359" spans="1:13" ht="30" customHeight="1" x14ac:dyDescent="0.25">
      <c r="A359" s="16" t="s">
        <v>507</v>
      </c>
      <c r="B359" s="16">
        <v>88248</v>
      </c>
      <c r="C359" s="66" t="str">
        <f>VLOOKUP(B359,IF(A359="COMPOSICAO",S!$A:$D,I!$A:$D),2,FALSE)</f>
        <v>AUXILIAR DE ENCANADOR OU BOMBEIRO HIDRÁULICO COM ENCARGOS COMPLEMENTARES</v>
      </c>
      <c r="D359" s="66"/>
      <c r="E359" s="66"/>
      <c r="F359" s="66"/>
      <c r="G359" s="16" t="str">
        <f>VLOOKUP(B359,IF(A359="COMPOSICAO",S!$A:$D,I!$A:$D),3,FALSE)</f>
        <v>H</v>
      </c>
      <c r="H359" s="26">
        <v>0.11020000000000001</v>
      </c>
      <c r="I359" s="17">
        <f>IF(A359="COMPOSICAO",VLOOKUP("TOTAL - "&amp;B359,COMPOSICAO_AUX_2!$A:$J,10,FALSE),VLOOKUP(B359,I!$A:$D,4,FALSE))</f>
        <v>18.260000000000002</v>
      </c>
      <c r="J359" s="37">
        <f>TRUNC(H359*I359,2)</f>
        <v>2.0099999999999998</v>
      </c>
      <c r="K359" s="38"/>
    </row>
    <row r="360" spans="1:13" ht="30" customHeight="1" x14ac:dyDescent="0.25">
      <c r="A360" s="16" t="s">
        <v>507</v>
      </c>
      <c r="B360" s="16">
        <v>88267</v>
      </c>
      <c r="C360" s="66" t="str">
        <f>VLOOKUP(B360,IF(A360="COMPOSICAO",S!$A:$D,I!$A:$D),2,FALSE)</f>
        <v>ENCANADOR OU BOMBEIRO HIDRÁULICO COM ENCARGOS COMPLEMENTARES</v>
      </c>
      <c r="D360" s="66"/>
      <c r="E360" s="66"/>
      <c r="F360" s="66"/>
      <c r="G360" s="16" t="str">
        <f>VLOOKUP(B360,IF(A360="COMPOSICAO",S!$A:$D,I!$A:$D),3,FALSE)</f>
        <v>H</v>
      </c>
      <c r="H360" s="26">
        <v>0.11020000000000001</v>
      </c>
      <c r="I360" s="17">
        <f>IF(A360="COMPOSICAO",VLOOKUP("TOTAL - "&amp;B360,COMPOSICAO_AUX_2!$A:$J,10,FALSE),VLOOKUP(B360,I!$A:$D,4,FALSE))</f>
        <v>22.169999999999998</v>
      </c>
      <c r="J360" s="37">
        <f>TRUNC(H360*I360,2)</f>
        <v>2.44</v>
      </c>
      <c r="K360" s="38"/>
    </row>
    <row r="361" spans="1:13" ht="15" customHeight="1" x14ac:dyDescent="0.25">
      <c r="A361" s="22" t="s">
        <v>767</v>
      </c>
      <c r="B361" s="23"/>
      <c r="C361" s="23"/>
      <c r="D361" s="23"/>
      <c r="E361" s="23"/>
      <c r="F361" s="23"/>
      <c r="G361" s="24"/>
      <c r="H361" s="25"/>
      <c r="I361" s="18"/>
      <c r="J361" s="37">
        <f>SUM(J356:K360)</f>
        <v>32.549999999999997</v>
      </c>
      <c r="K361" s="38"/>
    </row>
    <row r="362" spans="1:13" ht="15" customHeight="1" x14ac:dyDescent="0.25">
      <c r="A362" s="3"/>
      <c r="B362" s="3"/>
      <c r="C362" s="3"/>
      <c r="D362" s="3"/>
      <c r="E362" s="3"/>
      <c r="F362" s="3"/>
      <c r="G362" s="3"/>
      <c r="H362" s="3"/>
      <c r="I362" s="3"/>
      <c r="J362" s="3"/>
      <c r="K362" s="3"/>
    </row>
    <row r="363" spans="1:13" ht="15" customHeight="1" x14ac:dyDescent="0.25">
      <c r="A363" s="10" t="s">
        <v>502</v>
      </c>
      <c r="B363" s="10" t="s">
        <v>32</v>
      </c>
      <c r="C363" s="70" t="s">
        <v>8</v>
      </c>
      <c r="D363" s="71"/>
      <c r="E363" s="71"/>
      <c r="F363" s="71"/>
      <c r="G363" s="6" t="s">
        <v>33</v>
      </c>
      <c r="H363" s="6" t="s">
        <v>503</v>
      </c>
      <c r="I363" s="6" t="s">
        <v>504</v>
      </c>
      <c r="J363" s="44" t="s">
        <v>10</v>
      </c>
      <c r="K363" s="45"/>
    </row>
    <row r="364" spans="1:13" ht="60" customHeight="1" x14ac:dyDescent="0.25">
      <c r="A364" s="6" t="s">
        <v>538</v>
      </c>
      <c r="B364" s="6">
        <v>89383</v>
      </c>
      <c r="C364" s="76" t="str">
        <f>VLOOKUP(B364,S!$A:$D,2,FALSE)</f>
        <v>ADAPTADOR CURTO COM BOLSA E ROSCA PARA REGISTRO, PVC, SOLDÁVEL, DN 25MM X 3/4 , INSTALADO EM RAMAL OU SUB-RAMAL DE ÁGUA - FORNECIMENTO E INSTALAÇÃO. AF_06/2022</v>
      </c>
      <c r="D364" s="76"/>
      <c r="E364" s="76"/>
      <c r="F364" s="77"/>
      <c r="G364" s="6" t="str">
        <f>VLOOKUP(B364,S!$A:$D,3,FALSE)</f>
        <v>UN</v>
      </c>
      <c r="H364" s="20"/>
      <c r="I364" s="20">
        <f>J371</f>
        <v>5.58</v>
      </c>
      <c r="J364" s="64"/>
      <c r="K364" s="65"/>
      <c r="L364" s="20">
        <f>VLOOKUP(B364,S!$A:$D,4,FALSE)</f>
        <v>5.58</v>
      </c>
      <c r="M364" s="6" t="str">
        <f>IF(ROUND((L364-I364),2)=0,"OK, confere com a tabela.",IF(ROUND((L364-I364),2)&lt;0,"ACIMA ("&amp;TEXT(ROUND(I364*100/L364,4),"0,0000")&amp;" %) da tabela.","ABAIXO ("&amp;TEXT(ROUND(I364*100/L364,4),"0,0000")&amp;" %) da tabela."))</f>
        <v>OK, confere com a tabela.</v>
      </c>
    </row>
    <row r="365" spans="1:13" ht="30" customHeight="1" x14ac:dyDescent="0.25">
      <c r="A365" s="16" t="s">
        <v>506</v>
      </c>
      <c r="B365" s="16">
        <v>65</v>
      </c>
      <c r="C365" s="66" t="str">
        <f>VLOOKUP(B365,IF(A365="COMPOSICAO",S!$A:$D,I!$A:$D),2,FALSE)</f>
        <v>ADAPTADOR PVC SOLDAVEL CURTO COM BOLSA E ROSCA, 25 MM X 3/4", PARA AGUA FRIA</v>
      </c>
      <c r="D365" s="66"/>
      <c r="E365" s="66"/>
      <c r="F365" s="66"/>
      <c r="G365" s="16" t="str">
        <f>VLOOKUP(B365,IF(A365="COMPOSICAO",S!$A:$D,I!$A:$D),3,FALSE)</f>
        <v>UN</v>
      </c>
      <c r="H365" s="26">
        <v>1</v>
      </c>
      <c r="I365" s="17">
        <f>IF(A365="COMPOSICAO",VLOOKUP("TOTAL - "&amp;B365,COMPOSICAO_AUX_2!$A:$J,10,FALSE),VLOOKUP(B365,I!$A:$D,4,FALSE))</f>
        <v>0.99</v>
      </c>
      <c r="J365" s="37">
        <f t="shared" ref="J365:J370" si="19">TRUNC(H365*I365,2)</f>
        <v>0.99</v>
      </c>
      <c r="K365" s="38"/>
    </row>
    <row r="366" spans="1:13" ht="30" customHeight="1" x14ac:dyDescent="0.25">
      <c r="A366" s="16" t="s">
        <v>506</v>
      </c>
      <c r="B366" s="16">
        <v>122</v>
      </c>
      <c r="C366" s="66" t="str">
        <f>VLOOKUP(B366,IF(A366="COMPOSICAO",S!$A:$D,I!$A:$D),2,FALSE)</f>
        <v>ADESIVO PLASTICO PARA PVC, FRASCO COM *850* GR</v>
      </c>
      <c r="D366" s="66"/>
      <c r="E366" s="66"/>
      <c r="F366" s="66"/>
      <c r="G366" s="16" t="str">
        <f>VLOOKUP(B366,IF(A366="COMPOSICAO",S!$A:$D,I!$A:$D),3,FALSE)</f>
        <v>UN</v>
      </c>
      <c r="H366" s="26">
        <v>5.8999999999999999E-3</v>
      </c>
      <c r="I366" s="17">
        <f>IF(A366="COMPOSICAO",VLOOKUP("TOTAL - "&amp;B366,COMPOSICAO_AUX_2!$A:$J,10,FALSE),VLOOKUP(B366,I!$A:$D,4,FALSE))</f>
        <v>53.01</v>
      </c>
      <c r="J366" s="37">
        <f t="shared" si="19"/>
        <v>0.31</v>
      </c>
      <c r="K366" s="38"/>
    </row>
    <row r="367" spans="1:13" ht="30" customHeight="1" x14ac:dyDescent="0.25">
      <c r="A367" s="16" t="s">
        <v>506</v>
      </c>
      <c r="B367" s="16">
        <v>20083</v>
      </c>
      <c r="C367" s="66" t="str">
        <f>VLOOKUP(B367,IF(A367="COMPOSICAO",S!$A:$D,I!$A:$D),2,FALSE)</f>
        <v>SOLUCAO PREPARADORA / LIMPADORA PARA PVC, FRASCO COM 1000 CM3</v>
      </c>
      <c r="D367" s="66"/>
      <c r="E367" s="66"/>
      <c r="F367" s="66"/>
      <c r="G367" s="16" t="str">
        <f>VLOOKUP(B367,IF(A367="COMPOSICAO",S!$A:$D,I!$A:$D),3,FALSE)</f>
        <v>UN</v>
      </c>
      <c r="H367" s="26">
        <v>7.0000000000000001E-3</v>
      </c>
      <c r="I367" s="17">
        <f>IF(A367="COMPOSICAO",VLOOKUP("TOTAL - "&amp;B367,COMPOSICAO_AUX_2!$A:$J,10,FALSE),VLOOKUP(B367,I!$A:$D,4,FALSE))</f>
        <v>60.06</v>
      </c>
      <c r="J367" s="37">
        <f t="shared" si="19"/>
        <v>0.42</v>
      </c>
      <c r="K367" s="38"/>
    </row>
    <row r="368" spans="1:13" ht="15" customHeight="1" x14ac:dyDescent="0.25">
      <c r="A368" s="16" t="s">
        <v>506</v>
      </c>
      <c r="B368" s="16">
        <v>38383</v>
      </c>
      <c r="C368" s="66" t="str">
        <f>VLOOKUP(B368,IF(A368="COMPOSICAO",S!$A:$D,I!$A:$D),2,FALSE)</f>
        <v>LIXA D'AGUA EM FOLHA, GRAO 100</v>
      </c>
      <c r="D368" s="66"/>
      <c r="E368" s="66"/>
      <c r="F368" s="66"/>
      <c r="G368" s="16" t="str">
        <f>VLOOKUP(B368,IF(A368="COMPOSICAO",S!$A:$D,I!$A:$D),3,FALSE)</f>
        <v>UN</v>
      </c>
      <c r="H368" s="26">
        <v>3.15E-2</v>
      </c>
      <c r="I368" s="17">
        <f>IF(A368="COMPOSICAO",VLOOKUP("TOTAL - "&amp;B368,COMPOSICAO_AUX_2!$A:$J,10,FALSE),VLOOKUP(B368,I!$A:$D,4,FALSE))</f>
        <v>1.79</v>
      </c>
      <c r="J368" s="37">
        <f t="shared" si="19"/>
        <v>0.05</v>
      </c>
      <c r="K368" s="38"/>
    </row>
    <row r="369" spans="1:13" ht="30" customHeight="1" x14ac:dyDescent="0.25">
      <c r="A369" s="16" t="s">
        <v>507</v>
      </c>
      <c r="B369" s="16">
        <v>88248</v>
      </c>
      <c r="C369" s="66" t="str">
        <f>VLOOKUP(B369,IF(A369="COMPOSICAO",S!$A:$D,I!$A:$D),2,FALSE)</f>
        <v>AUXILIAR DE ENCANADOR OU BOMBEIRO HIDRÁULICO COM ENCARGOS COMPLEMENTARES</v>
      </c>
      <c r="D369" s="66"/>
      <c r="E369" s="66"/>
      <c r="F369" s="66"/>
      <c r="G369" s="16" t="str">
        <f>VLOOKUP(B369,IF(A369="COMPOSICAO",S!$A:$D,I!$A:$D),3,FALSE)</f>
        <v>H</v>
      </c>
      <c r="H369" s="26">
        <v>9.4399999999999998E-2</v>
      </c>
      <c r="I369" s="17">
        <f>IF(A369="COMPOSICAO",VLOOKUP("TOTAL - "&amp;B369,COMPOSICAO_AUX_2!$A:$J,10,FALSE),VLOOKUP(B369,I!$A:$D,4,FALSE))</f>
        <v>18.260000000000002</v>
      </c>
      <c r="J369" s="37">
        <f t="shared" si="19"/>
        <v>1.72</v>
      </c>
      <c r="K369" s="38"/>
    </row>
    <row r="370" spans="1:13" ht="30" customHeight="1" x14ac:dyDescent="0.25">
      <c r="A370" s="16" t="s">
        <v>507</v>
      </c>
      <c r="B370" s="16">
        <v>88267</v>
      </c>
      <c r="C370" s="66" t="str">
        <f>VLOOKUP(B370,IF(A370="COMPOSICAO",S!$A:$D,I!$A:$D),2,FALSE)</f>
        <v>ENCANADOR OU BOMBEIRO HIDRÁULICO COM ENCARGOS COMPLEMENTARES</v>
      </c>
      <c r="D370" s="66"/>
      <c r="E370" s="66"/>
      <c r="F370" s="66"/>
      <c r="G370" s="16" t="str">
        <f>VLOOKUP(B370,IF(A370="COMPOSICAO",S!$A:$D,I!$A:$D),3,FALSE)</f>
        <v>H</v>
      </c>
      <c r="H370" s="26">
        <v>9.4399999999999998E-2</v>
      </c>
      <c r="I370" s="17">
        <f>IF(A370="COMPOSICAO",VLOOKUP("TOTAL - "&amp;B370,COMPOSICAO_AUX_2!$A:$J,10,FALSE),VLOOKUP(B370,I!$A:$D,4,FALSE))</f>
        <v>22.169999999999998</v>
      </c>
      <c r="J370" s="37">
        <f t="shared" si="19"/>
        <v>2.09</v>
      </c>
      <c r="K370" s="38"/>
    </row>
    <row r="371" spans="1:13" ht="15" customHeight="1" x14ac:dyDescent="0.25">
      <c r="A371" s="22" t="s">
        <v>768</v>
      </c>
      <c r="B371" s="23"/>
      <c r="C371" s="23"/>
      <c r="D371" s="23"/>
      <c r="E371" s="23"/>
      <c r="F371" s="23"/>
      <c r="G371" s="24"/>
      <c r="H371" s="25"/>
      <c r="I371" s="18"/>
      <c r="J371" s="37">
        <f>SUM(J364:K370)</f>
        <v>5.58</v>
      </c>
      <c r="K371" s="38"/>
    </row>
    <row r="372" spans="1:13" ht="15" customHeight="1" x14ac:dyDescent="0.25">
      <c r="A372" s="3"/>
      <c r="B372" s="3"/>
      <c r="C372" s="3"/>
      <c r="D372" s="3"/>
      <c r="E372" s="3"/>
      <c r="F372" s="3"/>
      <c r="G372" s="3"/>
      <c r="H372" s="3"/>
      <c r="I372" s="3"/>
      <c r="J372" s="3"/>
      <c r="K372" s="3"/>
    </row>
    <row r="373" spans="1:13" ht="15" customHeight="1" x14ac:dyDescent="0.25">
      <c r="A373" s="10" t="s">
        <v>502</v>
      </c>
      <c r="B373" s="10" t="s">
        <v>32</v>
      </c>
      <c r="C373" s="70" t="s">
        <v>8</v>
      </c>
      <c r="D373" s="71"/>
      <c r="E373" s="71"/>
      <c r="F373" s="71"/>
      <c r="G373" s="6" t="s">
        <v>33</v>
      </c>
      <c r="H373" s="6" t="s">
        <v>503</v>
      </c>
      <c r="I373" s="6" t="s">
        <v>504</v>
      </c>
      <c r="J373" s="44" t="s">
        <v>10</v>
      </c>
      <c r="K373" s="45"/>
    </row>
    <row r="374" spans="1:13" ht="30" customHeight="1" x14ac:dyDescent="0.25">
      <c r="A374" s="6" t="s">
        <v>731</v>
      </c>
      <c r="B374" s="6">
        <v>5795</v>
      </c>
      <c r="C374" s="76" t="str">
        <f>VLOOKUP(B374,S!$A:$D,2,FALSE)</f>
        <v>MARTELETE OU ROMPEDOR PNEUMÁTICO MANUAL, 28 KG, COM SILENCIADOR - CHP DIURNO. AF_07/2016</v>
      </c>
      <c r="D374" s="76"/>
      <c r="E374" s="76"/>
      <c r="F374" s="77"/>
      <c r="G374" s="6" t="str">
        <f>VLOOKUP(B374,S!$A:$D,3,FALSE)</f>
        <v>CHP</v>
      </c>
      <c r="H374" s="20"/>
      <c r="I374" s="20">
        <f>J379</f>
        <v>28.17</v>
      </c>
      <c r="J374" s="64"/>
      <c r="K374" s="65"/>
      <c r="L374" s="20">
        <f>VLOOKUP(B374,S!$A:$D,4,FALSE)</f>
        <v>28.17</v>
      </c>
      <c r="M374" s="6" t="str">
        <f>IF(ROUND((L374-I374),2)=0,"OK, confere com a tabela.",IF(ROUND((L374-I374),2)&lt;0,"ACIMA ("&amp;TEXT(ROUND(I374*100/L374,4),"0,0000")&amp;" %) da tabela.","ABAIXO ("&amp;TEXT(ROUND(I374*100/L374,4),"0,0000")&amp;" %) da tabela."))</f>
        <v>OK, confere com a tabela.</v>
      </c>
    </row>
    <row r="375" spans="1:13" ht="45" customHeight="1" x14ac:dyDescent="0.25">
      <c r="A375" s="16" t="s">
        <v>507</v>
      </c>
      <c r="B375" s="16">
        <v>53863</v>
      </c>
      <c r="C375" s="66" t="str">
        <f>VLOOKUP(B375,IF(A375="COMPOSICAO",S!$A:$D,I!$A:$D),2,FALSE)</f>
        <v>MARTELETE OU ROMPEDOR PNEUMÁTICO MANUAL, 28 KG, COM SILENCIADOR - MANUTENÇÃO. AF_07/2016</v>
      </c>
      <c r="D375" s="66"/>
      <c r="E375" s="66"/>
      <c r="F375" s="66"/>
      <c r="G375" s="16" t="str">
        <f>VLOOKUP(B375,IF(A375="COMPOSICAO",S!$A:$D,I!$A:$D),3,FALSE)</f>
        <v>H</v>
      </c>
      <c r="H375" s="26">
        <v>1</v>
      </c>
      <c r="I375" s="17">
        <f>IF(A375="COMPOSICAO",VLOOKUP("TOTAL - "&amp;B375,COMPOSICAO_AUX_2!$A:$J,10,FALSE),VLOOKUP(B375,I!$A:$D,4,FALSE))</f>
        <v>1.66</v>
      </c>
      <c r="J375" s="37">
        <f>TRUNC(H375*I375,2)</f>
        <v>1.66</v>
      </c>
      <c r="K375" s="38"/>
    </row>
    <row r="376" spans="1:13" ht="30" customHeight="1" x14ac:dyDescent="0.25">
      <c r="A376" s="16" t="s">
        <v>507</v>
      </c>
      <c r="B376" s="16">
        <v>88298</v>
      </c>
      <c r="C376" s="66" t="str">
        <f>VLOOKUP(B376,IF(A376="COMPOSICAO",S!$A:$D,I!$A:$D),2,FALSE)</f>
        <v>OPERADOR DE MARTELETE OU MARTELETEIRO COM ENCARGOS COMPLEMENTARES</v>
      </c>
      <c r="D376" s="66"/>
      <c r="E376" s="66"/>
      <c r="F376" s="66"/>
      <c r="G376" s="16" t="str">
        <f>VLOOKUP(B376,IF(A376="COMPOSICAO",S!$A:$D,I!$A:$D),3,FALSE)</f>
        <v>H</v>
      </c>
      <c r="H376" s="26">
        <v>1</v>
      </c>
      <c r="I376" s="17">
        <f>IF(A376="COMPOSICAO",VLOOKUP("TOTAL - "&amp;B376,COMPOSICAO_AUX_2!$A:$J,10,FALSE),VLOOKUP(B376,I!$A:$D,4,FALSE))</f>
        <v>25.03</v>
      </c>
      <c r="J376" s="37">
        <f>TRUNC(H376*I376,2)</f>
        <v>25.03</v>
      </c>
      <c r="K376" s="38"/>
    </row>
    <row r="377" spans="1:13" ht="45" customHeight="1" x14ac:dyDescent="0.25">
      <c r="A377" s="16" t="s">
        <v>507</v>
      </c>
      <c r="B377" s="16">
        <v>95114</v>
      </c>
      <c r="C377" s="66" t="str">
        <f>VLOOKUP(B377,IF(A377="COMPOSICAO",S!$A:$D,I!$A:$D),2,FALSE)</f>
        <v>MARTELETE OU ROMPEDOR PNEUMÁTICO MANUAL, 28 KG, COM SILENCIADOR - DEPRECIAÇÃO. AF_07/2016</v>
      </c>
      <c r="D377" s="66"/>
      <c r="E377" s="66"/>
      <c r="F377" s="66"/>
      <c r="G377" s="16" t="str">
        <f>VLOOKUP(B377,IF(A377="COMPOSICAO",S!$A:$D,I!$A:$D),3,FALSE)</f>
        <v>H</v>
      </c>
      <c r="H377" s="26">
        <v>1</v>
      </c>
      <c r="I377" s="17">
        <f>IF(A377="COMPOSICAO",VLOOKUP("TOTAL - "&amp;B377,COMPOSICAO_AUX_2!$A:$J,10,FALSE),VLOOKUP(B377,I!$A:$D,4,FALSE))</f>
        <v>1.33</v>
      </c>
      <c r="J377" s="37">
        <f>TRUNC(H377*I377,2)</f>
        <v>1.33</v>
      </c>
      <c r="K377" s="38"/>
    </row>
    <row r="378" spans="1:13" ht="30" customHeight="1" x14ac:dyDescent="0.25">
      <c r="A378" s="16" t="s">
        <v>507</v>
      </c>
      <c r="B378" s="16">
        <v>95115</v>
      </c>
      <c r="C378" s="66" t="str">
        <f>VLOOKUP(B378,IF(A378="COMPOSICAO",S!$A:$D,I!$A:$D),2,FALSE)</f>
        <v>MARTELETE OU ROMPEDOR PNEUMÁTICO MANUAL, 28 KG, COM SILENCIADOR - JUROS. AF_07/2016</v>
      </c>
      <c r="D378" s="66"/>
      <c r="E378" s="66"/>
      <c r="F378" s="66"/>
      <c r="G378" s="16" t="str">
        <f>VLOOKUP(B378,IF(A378="COMPOSICAO",S!$A:$D,I!$A:$D),3,FALSE)</f>
        <v>H</v>
      </c>
      <c r="H378" s="26">
        <v>1</v>
      </c>
      <c r="I378" s="17">
        <f>IF(A378="COMPOSICAO",VLOOKUP("TOTAL - "&amp;B378,COMPOSICAO_AUX_2!$A:$J,10,FALSE),VLOOKUP(B378,I!$A:$D,4,FALSE))</f>
        <v>0.15</v>
      </c>
      <c r="J378" s="37">
        <f>TRUNC(H378*I378,2)</f>
        <v>0.15</v>
      </c>
      <c r="K378" s="38"/>
    </row>
    <row r="379" spans="1:13" ht="15" customHeight="1" x14ac:dyDescent="0.25">
      <c r="A379" s="22" t="s">
        <v>769</v>
      </c>
      <c r="B379" s="23"/>
      <c r="C379" s="23"/>
      <c r="D379" s="23"/>
      <c r="E379" s="23"/>
      <c r="F379" s="23"/>
      <c r="G379" s="24"/>
      <c r="H379" s="25"/>
      <c r="I379" s="18"/>
      <c r="J379" s="37">
        <f>SUM(J374:K378)</f>
        <v>28.17</v>
      </c>
      <c r="K379" s="38"/>
    </row>
    <row r="380" spans="1:13" ht="15" customHeight="1" x14ac:dyDescent="0.25">
      <c r="A380" s="3"/>
      <c r="B380" s="3"/>
      <c r="C380" s="3"/>
      <c r="D380" s="3"/>
      <c r="E380" s="3"/>
      <c r="F380" s="3"/>
      <c r="G380" s="3"/>
      <c r="H380" s="3"/>
      <c r="I380" s="3"/>
      <c r="J380" s="3"/>
      <c r="K380" s="3"/>
    </row>
    <row r="381" spans="1:13" ht="15" customHeight="1" x14ac:dyDescent="0.25">
      <c r="A381" s="10" t="s">
        <v>502</v>
      </c>
      <c r="B381" s="10" t="s">
        <v>32</v>
      </c>
      <c r="C381" s="70" t="s">
        <v>8</v>
      </c>
      <c r="D381" s="71"/>
      <c r="E381" s="71"/>
      <c r="F381" s="71"/>
      <c r="G381" s="6" t="s">
        <v>33</v>
      </c>
      <c r="H381" s="6" t="s">
        <v>503</v>
      </c>
      <c r="I381" s="6" t="s">
        <v>504</v>
      </c>
      <c r="J381" s="44" t="s">
        <v>10</v>
      </c>
      <c r="K381" s="45"/>
    </row>
    <row r="382" spans="1:13" ht="30" customHeight="1" x14ac:dyDescent="0.25">
      <c r="A382" s="6" t="s">
        <v>731</v>
      </c>
      <c r="B382" s="6">
        <v>5952</v>
      </c>
      <c r="C382" s="76" t="str">
        <f>VLOOKUP(B382,S!$A:$D,2,FALSE)</f>
        <v>MARTELETE OU ROMPEDOR PNEUMÁTICO MANUAL, 28 KG, COM SILENCIADOR - CHI DIURNO. AF_07/2016</v>
      </c>
      <c r="D382" s="76"/>
      <c r="E382" s="76"/>
      <c r="F382" s="77"/>
      <c r="G382" s="6" t="str">
        <f>VLOOKUP(B382,S!$A:$D,3,FALSE)</f>
        <v>CHI</v>
      </c>
      <c r="H382" s="20"/>
      <c r="I382" s="20">
        <f>J386</f>
        <v>26.509999999999998</v>
      </c>
      <c r="J382" s="64"/>
      <c r="K382" s="65"/>
      <c r="L382" s="20">
        <f>VLOOKUP(B382,S!$A:$D,4,FALSE)</f>
        <v>26.51</v>
      </c>
      <c r="M382" s="6" t="str">
        <f>IF(ROUND((L382-I382),2)=0,"OK, confere com a tabela.",IF(ROUND((L382-I382),2)&lt;0,"ACIMA ("&amp;TEXT(ROUND(I382*100/L382,4),"0,0000")&amp;" %) da tabela.","ABAIXO ("&amp;TEXT(ROUND(I382*100/L382,4),"0,0000")&amp;" %) da tabela."))</f>
        <v>OK, confere com a tabela.</v>
      </c>
    </row>
    <row r="383" spans="1:13" ht="30" customHeight="1" x14ac:dyDescent="0.25">
      <c r="A383" s="16" t="s">
        <v>507</v>
      </c>
      <c r="B383" s="16">
        <v>88298</v>
      </c>
      <c r="C383" s="66" t="str">
        <f>VLOOKUP(B383,IF(A383="COMPOSICAO",S!$A:$D,I!$A:$D),2,FALSE)</f>
        <v>OPERADOR DE MARTELETE OU MARTELETEIRO COM ENCARGOS COMPLEMENTARES</v>
      </c>
      <c r="D383" s="66"/>
      <c r="E383" s="66"/>
      <c r="F383" s="66"/>
      <c r="G383" s="16" t="str">
        <f>VLOOKUP(B383,IF(A383="COMPOSICAO",S!$A:$D,I!$A:$D),3,FALSE)</f>
        <v>H</v>
      </c>
      <c r="H383" s="26">
        <v>1</v>
      </c>
      <c r="I383" s="17">
        <f>IF(A383="COMPOSICAO",VLOOKUP("TOTAL - "&amp;B383,COMPOSICAO_AUX_2!$A:$J,10,FALSE),VLOOKUP(B383,I!$A:$D,4,FALSE))</f>
        <v>25.03</v>
      </c>
      <c r="J383" s="37">
        <f>TRUNC(H383*I383,2)</f>
        <v>25.03</v>
      </c>
      <c r="K383" s="38"/>
    </row>
    <row r="384" spans="1:13" ht="45" customHeight="1" x14ac:dyDescent="0.25">
      <c r="A384" s="16" t="s">
        <v>507</v>
      </c>
      <c r="B384" s="16">
        <v>95114</v>
      </c>
      <c r="C384" s="66" t="str">
        <f>VLOOKUP(B384,IF(A384="COMPOSICAO",S!$A:$D,I!$A:$D),2,FALSE)</f>
        <v>MARTELETE OU ROMPEDOR PNEUMÁTICO MANUAL, 28 KG, COM SILENCIADOR - DEPRECIAÇÃO. AF_07/2016</v>
      </c>
      <c r="D384" s="66"/>
      <c r="E384" s="66"/>
      <c r="F384" s="66"/>
      <c r="G384" s="16" t="str">
        <f>VLOOKUP(B384,IF(A384="COMPOSICAO",S!$A:$D,I!$A:$D),3,FALSE)</f>
        <v>H</v>
      </c>
      <c r="H384" s="26">
        <v>1</v>
      </c>
      <c r="I384" s="17">
        <f>IF(A384="COMPOSICAO",VLOOKUP("TOTAL - "&amp;B384,COMPOSICAO_AUX_2!$A:$J,10,FALSE),VLOOKUP(B384,I!$A:$D,4,FALSE))</f>
        <v>1.33</v>
      </c>
      <c r="J384" s="37">
        <f>TRUNC(H384*I384,2)</f>
        <v>1.33</v>
      </c>
      <c r="K384" s="38"/>
    </row>
    <row r="385" spans="1:13" ht="30" customHeight="1" x14ac:dyDescent="0.25">
      <c r="A385" s="16" t="s">
        <v>507</v>
      </c>
      <c r="B385" s="16">
        <v>95115</v>
      </c>
      <c r="C385" s="66" t="str">
        <f>VLOOKUP(B385,IF(A385="COMPOSICAO",S!$A:$D,I!$A:$D),2,FALSE)</f>
        <v>MARTELETE OU ROMPEDOR PNEUMÁTICO MANUAL, 28 KG, COM SILENCIADOR - JUROS. AF_07/2016</v>
      </c>
      <c r="D385" s="66"/>
      <c r="E385" s="66"/>
      <c r="F385" s="66"/>
      <c r="G385" s="16" t="str">
        <f>VLOOKUP(B385,IF(A385="COMPOSICAO",S!$A:$D,I!$A:$D),3,FALSE)</f>
        <v>H</v>
      </c>
      <c r="H385" s="26">
        <v>1</v>
      </c>
      <c r="I385" s="17">
        <f>IF(A385="COMPOSICAO",VLOOKUP("TOTAL - "&amp;B385,COMPOSICAO_AUX_2!$A:$J,10,FALSE),VLOOKUP(B385,I!$A:$D,4,FALSE))</f>
        <v>0.15</v>
      </c>
      <c r="J385" s="37">
        <f>TRUNC(H385*I385,2)</f>
        <v>0.15</v>
      </c>
      <c r="K385" s="38"/>
    </row>
    <row r="386" spans="1:13" ht="15" customHeight="1" x14ac:dyDescent="0.25">
      <c r="A386" s="22" t="s">
        <v>770</v>
      </c>
      <c r="B386" s="23"/>
      <c r="C386" s="23"/>
      <c r="D386" s="23"/>
      <c r="E386" s="23"/>
      <c r="F386" s="23"/>
      <c r="G386" s="24"/>
      <c r="H386" s="25"/>
      <c r="I386" s="18"/>
      <c r="J386" s="37">
        <f>SUM(J382:K385)</f>
        <v>26.509999999999998</v>
      </c>
      <c r="K386" s="38"/>
    </row>
    <row r="387" spans="1:13" ht="15" customHeight="1" x14ac:dyDescent="0.25">
      <c r="A387" s="3"/>
      <c r="B387" s="3"/>
      <c r="C387" s="3"/>
      <c r="D387" s="3"/>
      <c r="E387" s="3"/>
      <c r="F387" s="3"/>
      <c r="G387" s="3"/>
      <c r="H387" s="3"/>
      <c r="I387" s="3"/>
      <c r="J387" s="3"/>
      <c r="K387" s="3"/>
    </row>
    <row r="388" spans="1:13" ht="15" customHeight="1" x14ac:dyDescent="0.25">
      <c r="A388" s="10" t="s">
        <v>502</v>
      </c>
      <c r="B388" s="10" t="s">
        <v>32</v>
      </c>
      <c r="C388" s="70" t="s">
        <v>8</v>
      </c>
      <c r="D388" s="71"/>
      <c r="E388" s="71"/>
      <c r="F388" s="71"/>
      <c r="G388" s="6" t="s">
        <v>33</v>
      </c>
      <c r="H388" s="6" t="s">
        <v>503</v>
      </c>
      <c r="I388" s="6" t="s">
        <v>504</v>
      </c>
      <c r="J388" s="44" t="s">
        <v>10</v>
      </c>
      <c r="K388" s="45"/>
    </row>
    <row r="389" spans="1:13" ht="45" customHeight="1" x14ac:dyDescent="0.25">
      <c r="A389" s="6" t="s">
        <v>728</v>
      </c>
      <c r="B389" s="6">
        <v>88629</v>
      </c>
      <c r="C389" s="76" t="str">
        <f>VLOOKUP(B389,S!$A:$D,2,FALSE)</f>
        <v>ARGAMASSA TRAÇO 1:3 (EM VOLUME DE CIMENTO E AREIA MÉDIA ÚMIDA), PREPARO MANUAL. AF_08/2019</v>
      </c>
      <c r="D389" s="76"/>
      <c r="E389" s="76"/>
      <c r="F389" s="77"/>
      <c r="G389" s="6" t="str">
        <f>VLOOKUP(B389,S!$A:$D,3,FALSE)</f>
        <v>M3</v>
      </c>
      <c r="H389" s="20"/>
      <c r="I389" s="20">
        <f>J393</f>
        <v>603.83000000000004</v>
      </c>
      <c r="J389" s="64"/>
      <c r="K389" s="65"/>
      <c r="L389" s="20">
        <f>VLOOKUP(B389,S!$A:$D,4,FALSE)</f>
        <v>603.83000000000004</v>
      </c>
      <c r="M389" s="6" t="str">
        <f>IF(ROUND((L389-I389),2)=0,"OK, confere com a tabela.",IF(ROUND((L389-I389),2)&lt;0,"ACIMA ("&amp;TEXT(ROUND(I389*100/L389,4),"0,0000")&amp;" %) da tabela.","ABAIXO ("&amp;TEXT(ROUND(I389*100/L389,4),"0,0000")&amp;" %) da tabela."))</f>
        <v>OK, confere com a tabela.</v>
      </c>
    </row>
    <row r="390" spans="1:13" ht="30" customHeight="1" x14ac:dyDescent="0.25">
      <c r="A390" s="16" t="s">
        <v>506</v>
      </c>
      <c r="B390" s="16">
        <v>370</v>
      </c>
      <c r="C390" s="66" t="str">
        <f>VLOOKUP(B390,IF(A390="COMPOSICAO",S!$A:$D,I!$A:$D),2,FALSE)</f>
        <v>AREIA MEDIA - POSTO JAZIDA/FORNECEDOR (RETIRADO NA JAZIDA, SEM TRANSPORTE)</v>
      </c>
      <c r="D390" s="66"/>
      <c r="E390" s="66"/>
      <c r="F390" s="66"/>
      <c r="G390" s="16" t="str">
        <f>VLOOKUP(B390,IF(A390="COMPOSICAO",S!$A:$D,I!$A:$D),3,FALSE)</f>
        <v>M3</v>
      </c>
      <c r="H390" s="26">
        <v>1.07</v>
      </c>
      <c r="I390" s="17">
        <f>IF(A390="COMPOSICAO",VLOOKUP("TOTAL - "&amp;B390,COMPOSICAO_AUX_2!$A:$J,10,FALSE),VLOOKUP(B390,I!$A:$D,4,FALSE))</f>
        <v>95</v>
      </c>
      <c r="J390" s="37">
        <f>TRUNC(H390*I390,2)</f>
        <v>101.65</v>
      </c>
      <c r="K390" s="38"/>
    </row>
    <row r="391" spans="1:13" ht="15" customHeight="1" x14ac:dyDescent="0.25">
      <c r="A391" s="16" t="s">
        <v>506</v>
      </c>
      <c r="B391" s="16">
        <v>1379</v>
      </c>
      <c r="C391" s="66" t="str">
        <f>VLOOKUP(B391,IF(A391="COMPOSICAO",S!$A:$D,I!$A:$D),2,FALSE)</f>
        <v>CIMENTO PORTLAND COMPOSTO CP II-32</v>
      </c>
      <c r="D391" s="66"/>
      <c r="E391" s="66"/>
      <c r="F391" s="66"/>
      <c r="G391" s="16" t="str">
        <f>VLOOKUP(B391,IF(A391="COMPOSICAO",S!$A:$D,I!$A:$D),3,FALSE)</f>
        <v>KG</v>
      </c>
      <c r="H391" s="26">
        <v>482.96</v>
      </c>
      <c r="I391" s="17">
        <f>IF(A391="COMPOSICAO",VLOOKUP("TOTAL - "&amp;B391,COMPOSICAO_AUX_2!$A:$J,10,FALSE),VLOOKUP(B391,I!$A:$D,4,FALSE))</f>
        <v>0.7</v>
      </c>
      <c r="J391" s="37">
        <f>TRUNC(H391*I391,2)</f>
        <v>338.07</v>
      </c>
      <c r="K391" s="38"/>
    </row>
    <row r="392" spans="1:13" ht="15" customHeight="1" x14ac:dyDescent="0.25">
      <c r="A392" s="16" t="s">
        <v>507</v>
      </c>
      <c r="B392" s="16">
        <v>88316</v>
      </c>
      <c r="C392" s="66" t="str">
        <f>VLOOKUP(B392,IF(A392="COMPOSICAO",S!$A:$D,I!$A:$D),2,FALSE)</f>
        <v>SERVENTE COM ENCARGOS COMPLEMENTARES</v>
      </c>
      <c r="D392" s="66"/>
      <c r="E392" s="66"/>
      <c r="F392" s="66"/>
      <c r="G392" s="16" t="str">
        <f>VLOOKUP(B392,IF(A392="COMPOSICAO",S!$A:$D,I!$A:$D),3,FALSE)</f>
        <v>H</v>
      </c>
      <c r="H392" s="26">
        <v>8.57</v>
      </c>
      <c r="I392" s="17">
        <f>IF(A392="COMPOSICAO",VLOOKUP("TOTAL - "&amp;B392,COMPOSICAO_AUX_2!$A:$J,10,FALSE),VLOOKUP(B392,I!$A:$D,4,FALSE))</f>
        <v>19.150000000000002</v>
      </c>
      <c r="J392" s="37">
        <f>TRUNC(H392*I392,2)</f>
        <v>164.11</v>
      </c>
      <c r="K392" s="38"/>
    </row>
    <row r="393" spans="1:13" ht="15" customHeight="1" x14ac:dyDescent="0.25">
      <c r="A393" s="22" t="s">
        <v>771</v>
      </c>
      <c r="B393" s="23"/>
      <c r="C393" s="23"/>
      <c r="D393" s="23"/>
      <c r="E393" s="23"/>
      <c r="F393" s="23"/>
      <c r="G393" s="24"/>
      <c r="H393" s="25"/>
      <c r="I393" s="18"/>
      <c r="J393" s="37">
        <f>SUM(J389:K392)</f>
        <v>603.83000000000004</v>
      </c>
      <c r="K393" s="38"/>
    </row>
    <row r="394" spans="1:13" ht="15" customHeight="1" x14ac:dyDescent="0.25">
      <c r="A394" s="3"/>
      <c r="B394" s="3"/>
      <c r="C394" s="3"/>
      <c r="D394" s="3"/>
      <c r="E394" s="3"/>
      <c r="F394" s="3"/>
      <c r="G394" s="3"/>
      <c r="H394" s="3"/>
      <c r="I394" s="3"/>
      <c r="J394" s="3"/>
      <c r="K394" s="3"/>
    </row>
    <row r="395" spans="1:13" ht="15" customHeight="1" x14ac:dyDescent="0.25">
      <c r="A395" s="10" t="s">
        <v>502</v>
      </c>
      <c r="B395" s="10" t="s">
        <v>32</v>
      </c>
      <c r="C395" s="70" t="s">
        <v>8</v>
      </c>
      <c r="D395" s="71"/>
      <c r="E395" s="71"/>
      <c r="F395" s="71"/>
      <c r="G395" s="6" t="s">
        <v>33</v>
      </c>
      <c r="H395" s="6" t="s">
        <v>503</v>
      </c>
      <c r="I395" s="6" t="s">
        <v>504</v>
      </c>
      <c r="J395" s="44" t="s">
        <v>10</v>
      </c>
      <c r="K395" s="45"/>
    </row>
    <row r="396" spans="1:13" ht="90" customHeight="1" x14ac:dyDescent="0.25">
      <c r="A396" s="6" t="s">
        <v>731</v>
      </c>
      <c r="B396" s="6">
        <v>5678</v>
      </c>
      <c r="C396" s="76" t="str">
        <f>VLOOKUP(B396,S!$A:$D,2,FALSE)</f>
        <v>RETROESCAVADEIRA SOBRE RODAS COM CARREGADEIRA, TRAÇÃO 4X4, POTÊNCIA LÍQ. 88 HP, CAÇAMBA CARREG. CAP. MÍN. 1 M3, CAÇAMBA RETRO CAP. 0,26 M3, PESO OPERACIONAL MÍN. 6.674 KG, PROFUNDIDADE ESCAVAÇÃO MÁX. 4,37 M - CHP DIURNO. AF_06/2014</v>
      </c>
      <c r="D396" s="76"/>
      <c r="E396" s="76"/>
      <c r="F396" s="77"/>
      <c r="G396" s="6" t="str">
        <f>VLOOKUP(B396,S!$A:$D,3,FALSE)</f>
        <v>CHP</v>
      </c>
      <c r="H396" s="20"/>
      <c r="I396" s="20">
        <f>J402</f>
        <v>155.4</v>
      </c>
      <c r="J396" s="64"/>
      <c r="K396" s="65"/>
      <c r="L396" s="20">
        <f>VLOOKUP(B396,S!$A:$D,4,FALSE)</f>
        <v>155.4</v>
      </c>
      <c r="M396" s="6" t="str">
        <f>IF(ROUND((L396-I396),2)=0,"OK, confere com a tabela.",IF(ROUND((L396-I396),2)&lt;0,"ACIMA ("&amp;TEXT(ROUND(I396*100/L396,4),"0,0000")&amp;" %) da tabela.","ABAIXO ("&amp;TEXT(ROUND(I396*100/L396,4),"0,0000")&amp;" %) da tabela."))</f>
        <v>OK, confere com a tabela.</v>
      </c>
    </row>
    <row r="397" spans="1:13" ht="90" customHeight="1" x14ac:dyDescent="0.25">
      <c r="A397" s="16" t="s">
        <v>507</v>
      </c>
      <c r="B397" s="16">
        <v>5664</v>
      </c>
      <c r="C397" s="66" t="str">
        <f>VLOOKUP(B397,IF(A397="COMPOSICAO",S!$A:$D,I!$A:$D),2,FALSE)</f>
        <v>RETROESCAVADEIRA SOBRE RODAS COM CARREGADEIRA, TRAÇÃO 4X4, POTÊNCIA LÍQ. 88 HP, CAÇAMBA CARREG. CAP. MÍN. 1 M3, CAÇAMBA RETRO CAP. 0,26 M3, PESO OPERACIONAL MÍN. 6.674 KG, PROFUNDIDADE ESCAVAÇÃO MÁX. 4,37 M - MANUTENÇÃO. AF_06/2014</v>
      </c>
      <c r="D397" s="66"/>
      <c r="E397" s="66"/>
      <c r="F397" s="66"/>
      <c r="G397" s="16" t="str">
        <f>VLOOKUP(B397,IF(A397="COMPOSICAO",S!$A:$D,I!$A:$D),3,FALSE)</f>
        <v>H</v>
      </c>
      <c r="H397" s="26">
        <v>1</v>
      </c>
      <c r="I397" s="17">
        <f>IF(A397="COMPOSICAO",VLOOKUP("TOTAL - "&amp;B397,COMPOSICAO_AUX_2!$A:$J,10,FALSE),VLOOKUP(B397,I!$A:$D,4,FALSE))</f>
        <v>33.74</v>
      </c>
      <c r="J397" s="37">
        <f>TRUNC(H397*I397,2)</f>
        <v>33.74</v>
      </c>
      <c r="K397" s="38"/>
    </row>
    <row r="398" spans="1:13" ht="90" customHeight="1" x14ac:dyDescent="0.25">
      <c r="A398" s="16" t="s">
        <v>507</v>
      </c>
      <c r="B398" s="16">
        <v>53786</v>
      </c>
      <c r="C398" s="66" t="str">
        <f>VLOOKUP(B398,IF(A398="COMPOSICAO",S!$A:$D,I!$A:$D),2,FALSE)</f>
        <v>RETROESCAVADEIRA SOBRE RODAS COM CARREGADEIRA, TRAÇÃO 4X4, POTÊNCIA LÍQ. 88 HP, CAÇAMBA CARREG. CAP. MÍN. 1 M3, CAÇAMBA RETRO CAP. 0,26 M3, PESO OPERACIONAL MÍN. 6.674 KG, PROFUNDIDADE ESCAVAÇÃO MÁX. 4,37 M - MATERIAIS NA OPERAÇÃO. AF_06/2014</v>
      </c>
      <c r="D398" s="66"/>
      <c r="E398" s="66"/>
      <c r="F398" s="66"/>
      <c r="G398" s="16" t="str">
        <f>VLOOKUP(B398,IF(A398="COMPOSICAO",S!$A:$D,I!$A:$D),3,FALSE)</f>
        <v>H</v>
      </c>
      <c r="H398" s="26">
        <v>1</v>
      </c>
      <c r="I398" s="17">
        <f>IF(A398="COMPOSICAO",VLOOKUP("TOTAL - "&amp;B398,COMPOSICAO_AUX_2!$A:$J,10,FALSE),VLOOKUP(B398,I!$A:$D,4,FALSE))</f>
        <v>57.32</v>
      </c>
      <c r="J398" s="37">
        <f>TRUNC(H398*I398,2)</f>
        <v>57.32</v>
      </c>
      <c r="K398" s="38"/>
    </row>
    <row r="399" spans="1:13" ht="30" customHeight="1" x14ac:dyDescent="0.25">
      <c r="A399" s="16" t="s">
        <v>507</v>
      </c>
      <c r="B399" s="16">
        <v>88294</v>
      </c>
      <c r="C399" s="66" t="str">
        <f>VLOOKUP(B399,IF(A399="COMPOSICAO",S!$A:$D,I!$A:$D),2,FALSE)</f>
        <v>OPERADOR DE ESCAVADEIRA COM ENCARGOS COMPLEMENTARES</v>
      </c>
      <c r="D399" s="66"/>
      <c r="E399" s="66"/>
      <c r="F399" s="66"/>
      <c r="G399" s="16" t="str">
        <f>VLOOKUP(B399,IF(A399="COMPOSICAO",S!$A:$D,I!$A:$D),3,FALSE)</f>
        <v>H</v>
      </c>
      <c r="H399" s="26">
        <v>1</v>
      </c>
      <c r="I399" s="17">
        <f>IF(A399="COMPOSICAO",VLOOKUP("TOTAL - "&amp;B399,COMPOSICAO_AUX_2!$A:$J,10,FALSE),VLOOKUP(B399,I!$A:$D,4,FALSE))</f>
        <v>33.69</v>
      </c>
      <c r="J399" s="37">
        <f>TRUNC(H399*I399,2)</f>
        <v>33.69</v>
      </c>
      <c r="K399" s="38"/>
    </row>
    <row r="400" spans="1:13" ht="90" customHeight="1" x14ac:dyDescent="0.25">
      <c r="A400" s="16" t="s">
        <v>507</v>
      </c>
      <c r="B400" s="16">
        <v>88857</v>
      </c>
      <c r="C400" s="66" t="str">
        <f>VLOOKUP(B400,IF(A400="COMPOSICAO",S!$A:$D,I!$A:$D),2,FALSE)</f>
        <v>RETROESCAVADEIRA SOBRE RODAS COM CARREGADEIRA, TRAÇÃO 4X4, POTÊNCIA LÍQ. 88 HP, CAÇAMBA CARREG. CAP. MÍN. 1 M3, CAÇAMBA RETRO CAP. 0,26 M3, PESO OPERACIONAL MÍN. 6.674 KG, PROFUNDIDADE ESCAVAÇÃO MÁX. 4,37 M - DEPRECIAÇÃO. AF_06/2014</v>
      </c>
      <c r="D400" s="66"/>
      <c r="E400" s="66"/>
      <c r="F400" s="66"/>
      <c r="G400" s="16" t="str">
        <f>VLOOKUP(B400,IF(A400="COMPOSICAO",S!$A:$D,I!$A:$D),3,FALSE)</f>
        <v>H</v>
      </c>
      <c r="H400" s="26">
        <v>1</v>
      </c>
      <c r="I400" s="17">
        <f>IF(A400="COMPOSICAO",VLOOKUP("TOTAL - "&amp;B400,COMPOSICAO_AUX_2!$A:$J,10,FALSE),VLOOKUP(B400,I!$A:$D,4,FALSE))</f>
        <v>26.99</v>
      </c>
      <c r="J400" s="37">
        <f>TRUNC(H400*I400,2)</f>
        <v>26.99</v>
      </c>
      <c r="K400" s="38"/>
    </row>
    <row r="401" spans="1:13" ht="90" customHeight="1" x14ac:dyDescent="0.25">
      <c r="A401" s="16" t="s">
        <v>507</v>
      </c>
      <c r="B401" s="16">
        <v>88858</v>
      </c>
      <c r="C401" s="66" t="str">
        <f>VLOOKUP(B401,IF(A401="COMPOSICAO",S!$A:$D,I!$A:$D),2,FALSE)</f>
        <v>RETROESCAVADEIRA SOBRE RODAS COM CARREGADEIRA, TRAÇÃO 4X4, POTÊNCIA LÍQ. 88 HP, CAÇAMBA CARREG. CAP. MÍN. 1 M3, CAÇAMBA RETRO CAP. 0,26 M3, PESO OPERACIONAL MÍN. 6.674 KG, PROFUNDIDADE ESCAVAÇÃO MÁX. 4,37 M - JUROS. AF_06/2014</v>
      </c>
      <c r="D401" s="66"/>
      <c r="E401" s="66"/>
      <c r="F401" s="66"/>
      <c r="G401" s="16" t="str">
        <f>VLOOKUP(B401,IF(A401="COMPOSICAO",S!$A:$D,I!$A:$D),3,FALSE)</f>
        <v>H</v>
      </c>
      <c r="H401" s="26">
        <v>1</v>
      </c>
      <c r="I401" s="17">
        <f>IF(A401="COMPOSICAO",VLOOKUP("TOTAL - "&amp;B401,COMPOSICAO_AUX_2!$A:$J,10,FALSE),VLOOKUP(B401,I!$A:$D,4,FALSE))</f>
        <v>3.66</v>
      </c>
      <c r="J401" s="37">
        <f>TRUNC(H401*I401,2)</f>
        <v>3.66</v>
      </c>
      <c r="K401" s="38"/>
    </row>
    <row r="402" spans="1:13" ht="15" customHeight="1" x14ac:dyDescent="0.25">
      <c r="A402" s="22" t="s">
        <v>772</v>
      </c>
      <c r="B402" s="23"/>
      <c r="C402" s="23"/>
      <c r="D402" s="23"/>
      <c r="E402" s="23"/>
      <c r="F402" s="23"/>
      <c r="G402" s="24"/>
      <c r="H402" s="25"/>
      <c r="I402" s="18"/>
      <c r="J402" s="37">
        <f>SUM(J396:K401)</f>
        <v>155.4</v>
      </c>
      <c r="K402" s="38"/>
    </row>
    <row r="403" spans="1:13" ht="15" customHeight="1" x14ac:dyDescent="0.25">
      <c r="A403" s="3"/>
      <c r="B403" s="3"/>
      <c r="C403" s="3"/>
      <c r="D403" s="3"/>
      <c r="E403" s="3"/>
      <c r="F403" s="3"/>
      <c r="G403" s="3"/>
      <c r="H403" s="3"/>
      <c r="I403" s="3"/>
      <c r="J403" s="3"/>
      <c r="K403" s="3"/>
    </row>
    <row r="404" spans="1:13" ht="15" customHeight="1" x14ac:dyDescent="0.25">
      <c r="A404" s="10" t="s">
        <v>502</v>
      </c>
      <c r="B404" s="10" t="s">
        <v>32</v>
      </c>
      <c r="C404" s="70" t="s">
        <v>8</v>
      </c>
      <c r="D404" s="71"/>
      <c r="E404" s="71"/>
      <c r="F404" s="71"/>
      <c r="G404" s="6" t="s">
        <v>33</v>
      </c>
      <c r="H404" s="6" t="s">
        <v>503</v>
      </c>
      <c r="I404" s="6" t="s">
        <v>504</v>
      </c>
      <c r="J404" s="44" t="s">
        <v>10</v>
      </c>
      <c r="K404" s="45"/>
    </row>
    <row r="405" spans="1:13" ht="90" customHeight="1" x14ac:dyDescent="0.25">
      <c r="A405" s="6" t="s">
        <v>731</v>
      </c>
      <c r="B405" s="6">
        <v>5679</v>
      </c>
      <c r="C405" s="76" t="str">
        <f>VLOOKUP(B405,S!$A:$D,2,FALSE)</f>
        <v>RETROESCAVADEIRA SOBRE RODAS COM CARREGADEIRA, TRAÇÃO 4X4, POTÊNCIA LÍQ. 88 HP, CAÇAMBA CARREG. CAP. MÍN. 1 M3, CAÇAMBA RETRO CAP. 0,26 M3, PESO OPERACIONAL MÍN. 6.674 KG, PROFUNDIDADE ESCAVAÇÃO MÁX. 4,37 M - CHI DIURNO. AF_06/2014</v>
      </c>
      <c r="D405" s="76"/>
      <c r="E405" s="76"/>
      <c r="F405" s="77"/>
      <c r="G405" s="6" t="str">
        <f>VLOOKUP(B405,S!$A:$D,3,FALSE)</f>
        <v>CHI</v>
      </c>
      <c r="H405" s="20"/>
      <c r="I405" s="20">
        <f>J409</f>
        <v>64.339999999999989</v>
      </c>
      <c r="J405" s="64"/>
      <c r="K405" s="65"/>
      <c r="L405" s="20">
        <f>VLOOKUP(B405,S!$A:$D,4,FALSE)</f>
        <v>64.34</v>
      </c>
      <c r="M405" s="6" t="str">
        <f>IF(ROUND((L405-I405),2)=0,"OK, confere com a tabela.",IF(ROUND((L405-I405),2)&lt;0,"ACIMA ("&amp;TEXT(ROUND(I405*100/L405,4),"0,0000")&amp;" %) da tabela.","ABAIXO ("&amp;TEXT(ROUND(I405*100/L405,4),"0,0000")&amp;" %) da tabela."))</f>
        <v>OK, confere com a tabela.</v>
      </c>
    </row>
    <row r="406" spans="1:13" ht="30" customHeight="1" x14ac:dyDescent="0.25">
      <c r="A406" s="16" t="s">
        <v>507</v>
      </c>
      <c r="B406" s="16">
        <v>88294</v>
      </c>
      <c r="C406" s="66" t="str">
        <f>VLOOKUP(B406,IF(A406="COMPOSICAO",S!$A:$D,I!$A:$D),2,FALSE)</f>
        <v>OPERADOR DE ESCAVADEIRA COM ENCARGOS COMPLEMENTARES</v>
      </c>
      <c r="D406" s="66"/>
      <c r="E406" s="66"/>
      <c r="F406" s="66"/>
      <c r="G406" s="16" t="str">
        <f>VLOOKUP(B406,IF(A406="COMPOSICAO",S!$A:$D,I!$A:$D),3,FALSE)</f>
        <v>H</v>
      </c>
      <c r="H406" s="26">
        <v>1</v>
      </c>
      <c r="I406" s="17">
        <f>IF(A406="COMPOSICAO",VLOOKUP("TOTAL - "&amp;B406,COMPOSICAO_AUX_2!$A:$J,10,FALSE),VLOOKUP(B406,I!$A:$D,4,FALSE))</f>
        <v>33.69</v>
      </c>
      <c r="J406" s="37">
        <f>TRUNC(H406*I406,2)</f>
        <v>33.69</v>
      </c>
      <c r="K406" s="38"/>
    </row>
    <row r="407" spans="1:13" ht="90" customHeight="1" x14ac:dyDescent="0.25">
      <c r="A407" s="16" t="s">
        <v>507</v>
      </c>
      <c r="B407" s="16">
        <v>88857</v>
      </c>
      <c r="C407" s="66" t="str">
        <f>VLOOKUP(B407,IF(A407="COMPOSICAO",S!$A:$D,I!$A:$D),2,FALSE)</f>
        <v>RETROESCAVADEIRA SOBRE RODAS COM CARREGADEIRA, TRAÇÃO 4X4, POTÊNCIA LÍQ. 88 HP, CAÇAMBA CARREG. CAP. MÍN. 1 M3, CAÇAMBA RETRO CAP. 0,26 M3, PESO OPERACIONAL MÍN. 6.674 KG, PROFUNDIDADE ESCAVAÇÃO MÁX. 4,37 M - DEPRECIAÇÃO. AF_06/2014</v>
      </c>
      <c r="D407" s="66"/>
      <c r="E407" s="66"/>
      <c r="F407" s="66"/>
      <c r="G407" s="16" t="str">
        <f>VLOOKUP(B407,IF(A407="COMPOSICAO",S!$A:$D,I!$A:$D),3,FALSE)</f>
        <v>H</v>
      </c>
      <c r="H407" s="26">
        <v>1</v>
      </c>
      <c r="I407" s="17">
        <f>IF(A407="COMPOSICAO",VLOOKUP("TOTAL - "&amp;B407,COMPOSICAO_AUX_2!$A:$J,10,FALSE),VLOOKUP(B407,I!$A:$D,4,FALSE))</f>
        <v>26.99</v>
      </c>
      <c r="J407" s="37">
        <f>TRUNC(H407*I407,2)</f>
        <v>26.99</v>
      </c>
      <c r="K407" s="38"/>
    </row>
    <row r="408" spans="1:13" ht="90" customHeight="1" x14ac:dyDescent="0.25">
      <c r="A408" s="16" t="s">
        <v>507</v>
      </c>
      <c r="B408" s="16">
        <v>88858</v>
      </c>
      <c r="C408" s="66" t="str">
        <f>VLOOKUP(B408,IF(A408="COMPOSICAO",S!$A:$D,I!$A:$D),2,FALSE)</f>
        <v>RETROESCAVADEIRA SOBRE RODAS COM CARREGADEIRA, TRAÇÃO 4X4, POTÊNCIA LÍQ. 88 HP, CAÇAMBA CARREG. CAP. MÍN. 1 M3, CAÇAMBA RETRO CAP. 0,26 M3, PESO OPERACIONAL MÍN. 6.674 KG, PROFUNDIDADE ESCAVAÇÃO MÁX. 4,37 M - JUROS. AF_06/2014</v>
      </c>
      <c r="D408" s="66"/>
      <c r="E408" s="66"/>
      <c r="F408" s="66"/>
      <c r="G408" s="16" t="str">
        <f>VLOOKUP(B408,IF(A408="COMPOSICAO",S!$A:$D,I!$A:$D),3,FALSE)</f>
        <v>H</v>
      </c>
      <c r="H408" s="26">
        <v>1</v>
      </c>
      <c r="I408" s="17">
        <f>IF(A408="COMPOSICAO",VLOOKUP("TOTAL - "&amp;B408,COMPOSICAO_AUX_2!$A:$J,10,FALSE),VLOOKUP(B408,I!$A:$D,4,FALSE))</f>
        <v>3.66</v>
      </c>
      <c r="J408" s="37">
        <f>TRUNC(H408*I408,2)</f>
        <v>3.66</v>
      </c>
      <c r="K408" s="38"/>
    </row>
    <row r="409" spans="1:13" ht="15" customHeight="1" x14ac:dyDescent="0.25">
      <c r="A409" s="22" t="s">
        <v>773</v>
      </c>
      <c r="B409" s="23"/>
      <c r="C409" s="23"/>
      <c r="D409" s="23"/>
      <c r="E409" s="23"/>
      <c r="F409" s="23"/>
      <c r="G409" s="24"/>
      <c r="H409" s="25"/>
      <c r="I409" s="18"/>
      <c r="J409" s="37">
        <f>SUM(J405:K408)</f>
        <v>64.339999999999989</v>
      </c>
      <c r="K409" s="38"/>
    </row>
    <row r="410" spans="1:13" ht="15" customHeight="1" x14ac:dyDescent="0.25">
      <c r="A410" s="3"/>
      <c r="B410" s="3"/>
      <c r="C410" s="3"/>
      <c r="D410" s="3"/>
      <c r="E410" s="3"/>
      <c r="F410" s="3"/>
      <c r="G410" s="3"/>
      <c r="H410" s="3"/>
      <c r="I410" s="3"/>
      <c r="J410" s="3"/>
      <c r="K410" s="3"/>
    </row>
    <row r="411" spans="1:13" ht="15" customHeight="1" x14ac:dyDescent="0.25">
      <c r="A411" s="10" t="s">
        <v>502</v>
      </c>
      <c r="B411" s="10" t="s">
        <v>32</v>
      </c>
      <c r="C411" s="70" t="s">
        <v>8</v>
      </c>
      <c r="D411" s="71"/>
      <c r="E411" s="71"/>
      <c r="F411" s="71"/>
      <c r="G411" s="6" t="s">
        <v>33</v>
      </c>
      <c r="H411" s="6" t="s">
        <v>503</v>
      </c>
      <c r="I411" s="6" t="s">
        <v>504</v>
      </c>
      <c r="J411" s="44" t="s">
        <v>10</v>
      </c>
      <c r="K411" s="45"/>
    </row>
    <row r="412" spans="1:13" ht="60" customHeight="1" x14ac:dyDescent="0.25">
      <c r="A412" s="6" t="s">
        <v>728</v>
      </c>
      <c r="B412" s="6">
        <v>87316</v>
      </c>
      <c r="C412" s="76" t="str">
        <f>VLOOKUP(B412,S!$A:$D,2,FALSE)</f>
        <v>ARGAMASSA TRAÇO 1:4 (EM VOLUME DE CIMENTO E AREIA GROSSA ÚMIDA) PARA CHAPISCO CONVENCIONAL, PREPARO MECÂNICO COM BETONEIRA 400 L. AF_08/2019</v>
      </c>
      <c r="D412" s="76"/>
      <c r="E412" s="76"/>
      <c r="F412" s="77"/>
      <c r="G412" s="6" t="str">
        <f>VLOOKUP(B412,S!$A:$D,3,FALSE)</f>
        <v>M3</v>
      </c>
      <c r="H412" s="20"/>
      <c r="I412" s="20">
        <f>J418</f>
        <v>460.24000000000007</v>
      </c>
      <c r="J412" s="64"/>
      <c r="K412" s="65"/>
      <c r="L412" s="20">
        <f>VLOOKUP(B412,S!$A:$D,4,FALSE)</f>
        <v>460.24</v>
      </c>
      <c r="M412" s="6" t="str">
        <f>IF(ROUND((L412-I412),2)=0,"OK, confere com a tabela.",IF(ROUND((L412-I412),2)&lt;0,"ACIMA ("&amp;TEXT(ROUND(I412*100/L412,4),"0,0000")&amp;" %) da tabela.","ABAIXO ("&amp;TEXT(ROUND(I412*100/L412,4),"0,0000")&amp;" %) da tabela."))</f>
        <v>OK, confere com a tabela.</v>
      </c>
    </row>
    <row r="413" spans="1:13" ht="30" customHeight="1" x14ac:dyDescent="0.25">
      <c r="A413" s="16" t="s">
        <v>506</v>
      </c>
      <c r="B413" s="16">
        <v>367</v>
      </c>
      <c r="C413" s="66" t="str">
        <f>VLOOKUP(B413,IF(A413="COMPOSICAO",S!$A:$D,I!$A:$D),2,FALSE)</f>
        <v>AREIA GROSSA - POSTO JAZIDA/FORNECEDOR (RETIRADO NA JAZIDA, SEM TRANSPORTE)</v>
      </c>
      <c r="D413" s="66"/>
      <c r="E413" s="66"/>
      <c r="F413" s="66"/>
      <c r="G413" s="16" t="str">
        <f>VLOOKUP(B413,IF(A413="COMPOSICAO",S!$A:$D,I!$A:$D),3,FALSE)</f>
        <v>M3</v>
      </c>
      <c r="H413" s="26">
        <v>1.02</v>
      </c>
      <c r="I413" s="17">
        <f>IF(A413="COMPOSICAO",VLOOKUP("TOTAL - "&amp;B413,COMPOSICAO_AUX_2!$A:$J,10,FALSE),VLOOKUP(B413,I!$A:$D,4,FALSE))</f>
        <v>96.24</v>
      </c>
      <c r="J413" s="37">
        <f>TRUNC(H413*I413,2)</f>
        <v>98.16</v>
      </c>
      <c r="K413" s="38"/>
    </row>
    <row r="414" spans="1:13" ht="15" customHeight="1" x14ac:dyDescent="0.25">
      <c r="A414" s="16" t="s">
        <v>506</v>
      </c>
      <c r="B414" s="16">
        <v>1379</v>
      </c>
      <c r="C414" s="66" t="str">
        <f>VLOOKUP(B414,IF(A414="COMPOSICAO",S!$A:$D,I!$A:$D),2,FALSE)</f>
        <v>CIMENTO PORTLAND COMPOSTO CP II-32</v>
      </c>
      <c r="D414" s="66"/>
      <c r="E414" s="66"/>
      <c r="F414" s="66"/>
      <c r="G414" s="16" t="str">
        <f>VLOOKUP(B414,IF(A414="COMPOSICAO",S!$A:$D,I!$A:$D),3,FALSE)</f>
        <v>KG</v>
      </c>
      <c r="H414" s="26">
        <v>343.52</v>
      </c>
      <c r="I414" s="17">
        <f>IF(A414="COMPOSICAO",VLOOKUP("TOTAL - "&amp;B414,COMPOSICAO_AUX_2!$A:$J,10,FALSE),VLOOKUP(B414,I!$A:$D,4,FALSE))</f>
        <v>0.7</v>
      </c>
      <c r="J414" s="37">
        <f>TRUNC(H414*I414,2)</f>
        <v>240.46</v>
      </c>
      <c r="K414" s="38"/>
    </row>
    <row r="415" spans="1:13" ht="30" customHeight="1" x14ac:dyDescent="0.25">
      <c r="A415" s="16" t="s">
        <v>507</v>
      </c>
      <c r="B415" s="16">
        <v>88377</v>
      </c>
      <c r="C415" s="66" t="str">
        <f>VLOOKUP(B415,IF(A415="COMPOSICAO",S!$A:$D,I!$A:$D),2,FALSE)</f>
        <v>OPERADOR DE BETONEIRA ESTACIONÁRIA/MISTURADOR COM ENCARGOS COMPLEMENTARES</v>
      </c>
      <c r="D415" s="66"/>
      <c r="E415" s="66"/>
      <c r="F415" s="66"/>
      <c r="G415" s="16" t="str">
        <f>VLOOKUP(B415,IF(A415="COMPOSICAO",S!$A:$D,I!$A:$D),3,FALSE)</f>
        <v>H</v>
      </c>
      <c r="H415" s="26">
        <v>4.6399999999999997</v>
      </c>
      <c r="I415" s="17">
        <f>IF(A415="COMPOSICAO",VLOOKUP("TOTAL - "&amp;B415,COMPOSICAO_AUX_2!$A:$J,10,FALSE),VLOOKUP(B415,I!$A:$D,4,FALSE))</f>
        <v>25.480000000000004</v>
      </c>
      <c r="J415" s="37">
        <f>TRUNC(H415*I415,2)</f>
        <v>118.22</v>
      </c>
      <c r="K415" s="38"/>
    </row>
    <row r="416" spans="1:13" ht="60" customHeight="1" x14ac:dyDescent="0.25">
      <c r="A416" s="16" t="s">
        <v>507</v>
      </c>
      <c r="B416" s="16">
        <v>88830</v>
      </c>
      <c r="C416" s="66" t="str">
        <f>VLOOKUP(B416,IF(A416="COMPOSICAO",S!$A:$D,I!$A:$D),2,FALSE)</f>
        <v>BETONEIRA CAPACIDADE NOMINAL DE 400 L, CAPACIDADE DE MISTURA 280 L, MOTOR ELÉTRICO TRIFÁSICO POTÊNCIA DE 2 CV, SEM CARREGADOR - CHP DIURNO. AF_10/2014</v>
      </c>
      <c r="D416" s="66"/>
      <c r="E416" s="66"/>
      <c r="F416" s="66"/>
      <c r="G416" s="16" t="str">
        <f>VLOOKUP(B416,IF(A416="COMPOSICAO",S!$A:$D,I!$A:$D),3,FALSE)</f>
        <v>CHP</v>
      </c>
      <c r="H416" s="26">
        <v>1.08</v>
      </c>
      <c r="I416" s="17">
        <f>IF(A416="COMPOSICAO",VLOOKUP("TOTAL - "&amp;B416,COMPOSICAO_AUX_2!$A:$J,10,FALSE),VLOOKUP(B416,I!$A:$D,4,FALSE))</f>
        <v>1.84</v>
      </c>
      <c r="J416" s="37">
        <f>TRUNC(H416*I416,2)</f>
        <v>1.98</v>
      </c>
      <c r="K416" s="38"/>
    </row>
    <row r="417" spans="1:13" ht="60" customHeight="1" x14ac:dyDescent="0.25">
      <c r="A417" s="16" t="s">
        <v>507</v>
      </c>
      <c r="B417" s="16">
        <v>88831</v>
      </c>
      <c r="C417" s="66" t="str">
        <f>VLOOKUP(B417,IF(A417="COMPOSICAO",S!$A:$D,I!$A:$D),2,FALSE)</f>
        <v>BETONEIRA CAPACIDADE NOMINAL DE 400 L, CAPACIDADE DE MISTURA 280 L, MOTOR ELÉTRICO TRIFÁSICO POTÊNCIA DE 2 CV, SEM CARREGADOR - CHI DIURNO. AF_10/2014</v>
      </c>
      <c r="D417" s="66"/>
      <c r="E417" s="66"/>
      <c r="F417" s="66"/>
      <c r="G417" s="16" t="str">
        <f>VLOOKUP(B417,IF(A417="COMPOSICAO",S!$A:$D,I!$A:$D),3,FALSE)</f>
        <v>CHI</v>
      </c>
      <c r="H417" s="26">
        <v>3.56</v>
      </c>
      <c r="I417" s="17">
        <f>IF(A417="COMPOSICAO",VLOOKUP("TOTAL - "&amp;B417,COMPOSICAO_AUX_2!$A:$J,10,FALSE),VLOOKUP(B417,I!$A:$D,4,FALSE))</f>
        <v>0.39999999999999997</v>
      </c>
      <c r="J417" s="37">
        <f>TRUNC(H417*I417,2)</f>
        <v>1.42</v>
      </c>
      <c r="K417" s="38"/>
    </row>
    <row r="418" spans="1:13" ht="15" customHeight="1" x14ac:dyDescent="0.25">
      <c r="A418" s="22" t="s">
        <v>774</v>
      </c>
      <c r="B418" s="23"/>
      <c r="C418" s="23"/>
      <c r="D418" s="23"/>
      <c r="E418" s="23"/>
      <c r="F418" s="23"/>
      <c r="G418" s="24"/>
      <c r="H418" s="25"/>
      <c r="I418" s="18"/>
      <c r="J418" s="37">
        <f>SUM(J412:K417)</f>
        <v>460.24000000000007</v>
      </c>
      <c r="K418" s="38"/>
    </row>
    <row r="419" spans="1:13" ht="15" customHeight="1" x14ac:dyDescent="0.25">
      <c r="A419" s="3"/>
      <c r="B419" s="3"/>
      <c r="C419" s="3"/>
      <c r="D419" s="3"/>
      <c r="E419" s="3"/>
      <c r="F419" s="3"/>
      <c r="G419" s="3"/>
      <c r="H419" s="3"/>
      <c r="I419" s="3"/>
      <c r="J419" s="3"/>
      <c r="K419" s="3"/>
    </row>
    <row r="420" spans="1:13" ht="15" customHeight="1" x14ac:dyDescent="0.25">
      <c r="A420" s="10" t="s">
        <v>502</v>
      </c>
      <c r="B420" s="10" t="s">
        <v>32</v>
      </c>
      <c r="C420" s="70" t="s">
        <v>8</v>
      </c>
      <c r="D420" s="71"/>
      <c r="E420" s="71"/>
      <c r="F420" s="71"/>
      <c r="G420" s="6" t="s">
        <v>33</v>
      </c>
      <c r="H420" s="6" t="s">
        <v>503</v>
      </c>
      <c r="I420" s="6" t="s">
        <v>504</v>
      </c>
      <c r="J420" s="44" t="s">
        <v>10</v>
      </c>
      <c r="K420" s="45"/>
    </row>
    <row r="421" spans="1:13" ht="45" customHeight="1" x14ac:dyDescent="0.25">
      <c r="A421" s="6" t="s">
        <v>512</v>
      </c>
      <c r="B421" s="6">
        <v>97735</v>
      </c>
      <c r="C421" s="76" t="str">
        <f>VLOOKUP(B421,S!$A:$D,2,FALSE)</f>
        <v>PEÇA RETANGULAR PRÉ-MOLDADA, VOLUME DE CONCRETO DE 30 A 100 LITROS, TAXA DE AÇO APROXIMADA DE 30KG/M³. AF_01/2018</v>
      </c>
      <c r="D421" s="76"/>
      <c r="E421" s="76"/>
      <c r="F421" s="77"/>
      <c r="G421" s="6" t="str">
        <f>VLOOKUP(B421,S!$A:$D,3,FALSE)</f>
        <v>M3</v>
      </c>
      <c r="H421" s="20"/>
      <c r="I421" s="20">
        <f>J436</f>
        <v>2352.16</v>
      </c>
      <c r="J421" s="64"/>
      <c r="K421" s="65"/>
      <c r="L421" s="20">
        <f>VLOOKUP(B421,S!$A:$D,4,FALSE)</f>
        <v>2352.16</v>
      </c>
      <c r="M421" s="6" t="str">
        <f>IF(ROUND((L421-I421),2)=0,"OK, confere com a tabela.",IF(ROUND((L421-I421),2)&lt;0,"ACIMA ("&amp;TEXT(ROUND(I421*100/L421,4),"0,0000")&amp;" %) da tabela.","ABAIXO ("&amp;TEXT(ROUND(I421*100/L421,4),"0,0000")&amp;" %) da tabela."))</f>
        <v>OK, confere com a tabela.</v>
      </c>
    </row>
    <row r="422" spans="1:13" ht="45" customHeight="1" x14ac:dyDescent="0.25">
      <c r="A422" s="16" t="s">
        <v>506</v>
      </c>
      <c r="B422" s="16">
        <v>1358</v>
      </c>
      <c r="C422" s="66" t="str">
        <f>VLOOKUP(B422,IF(A422="COMPOSICAO",S!$A:$D,I!$A:$D),2,FALSE)</f>
        <v>CHAPA/PAINEL DE MADEIRA COMPENSADA RESINADA (MADEIRITE RESINADO ROSA) PARA FORMA DE CONCRETO, DE 2200 x 1100 MM, E = 17 MM</v>
      </c>
      <c r="D422" s="66"/>
      <c r="E422" s="66"/>
      <c r="F422" s="66"/>
      <c r="G422" s="16" t="str">
        <f>VLOOKUP(B422,IF(A422="COMPOSICAO",S!$A:$D,I!$A:$D),3,FALSE)</f>
        <v>M2</v>
      </c>
      <c r="H422" s="26">
        <v>1.3111999999999999</v>
      </c>
      <c r="I422" s="17">
        <f>IF(A422="COMPOSICAO",VLOOKUP("TOTAL - "&amp;B422,COMPOSICAO_AUX_2!$A:$J,10,FALSE),VLOOKUP(B422,I!$A:$D,4,FALSE))</f>
        <v>60.06</v>
      </c>
      <c r="J422" s="37">
        <f t="shared" ref="J422:J435" si="20">TRUNC(H422*I422,2)</f>
        <v>78.75</v>
      </c>
      <c r="K422" s="38"/>
    </row>
    <row r="423" spans="1:13" ht="30" customHeight="1" x14ac:dyDescent="0.25">
      <c r="A423" s="16" t="s">
        <v>506</v>
      </c>
      <c r="B423" s="16">
        <v>2692</v>
      </c>
      <c r="C423" s="66" t="str">
        <f>VLOOKUP(B423,IF(A423="COMPOSICAO",S!$A:$D,I!$A:$D),2,FALSE)</f>
        <v>DESMOLDANTE PROTETOR PARA FORMAS DE MADEIRA, DE BASE OLEOSA EMULSIONADA EM AGUA</v>
      </c>
      <c r="D423" s="66"/>
      <c r="E423" s="66"/>
      <c r="F423" s="66"/>
      <c r="G423" s="16" t="str">
        <f>VLOOKUP(B423,IF(A423="COMPOSICAO",S!$A:$D,I!$A:$D),3,FALSE)</f>
        <v>L</v>
      </c>
      <c r="H423" s="26">
        <v>5.67E-2</v>
      </c>
      <c r="I423" s="17">
        <f>IF(A423="COMPOSICAO",VLOOKUP("TOTAL - "&amp;B423,COMPOSICAO_AUX_2!$A:$J,10,FALSE),VLOOKUP(B423,I!$A:$D,4,FALSE))</f>
        <v>6.91</v>
      </c>
      <c r="J423" s="37">
        <f t="shared" si="20"/>
        <v>0.39</v>
      </c>
      <c r="K423" s="38"/>
    </row>
    <row r="424" spans="1:13" ht="30" customHeight="1" x14ac:dyDescent="0.25">
      <c r="A424" s="16" t="s">
        <v>506</v>
      </c>
      <c r="B424" s="16">
        <v>4517</v>
      </c>
      <c r="C424" s="66" t="str">
        <f>VLOOKUP(B424,IF(A424="COMPOSICAO",S!$A:$D,I!$A:$D),2,FALSE)</f>
        <v>SARRAFO *2,5 X 7,5* CM EM PINUS, MISTA OU EQUIVALENTE DA REGIAO - BRUTA</v>
      </c>
      <c r="D424" s="66"/>
      <c r="E424" s="66"/>
      <c r="F424" s="66"/>
      <c r="G424" s="16" t="str">
        <f>VLOOKUP(B424,IF(A424="COMPOSICAO",S!$A:$D,I!$A:$D),3,FALSE)</f>
        <v>M</v>
      </c>
      <c r="H424" s="26">
        <v>4.4770000000000003</v>
      </c>
      <c r="I424" s="17">
        <f>IF(A424="COMPOSICAO",VLOOKUP("TOTAL - "&amp;B424,COMPOSICAO_AUX_2!$A:$J,10,FALSE),VLOOKUP(B424,I!$A:$D,4,FALSE))</f>
        <v>5.0599999999999996</v>
      </c>
      <c r="J424" s="37">
        <f t="shared" si="20"/>
        <v>22.65</v>
      </c>
      <c r="K424" s="38"/>
    </row>
    <row r="425" spans="1:13" ht="30" customHeight="1" x14ac:dyDescent="0.25">
      <c r="A425" s="16" t="s">
        <v>506</v>
      </c>
      <c r="B425" s="16">
        <v>20247</v>
      </c>
      <c r="C425" s="66" t="str">
        <f>VLOOKUP(B425,IF(A425="COMPOSICAO",S!$A:$D,I!$A:$D),2,FALSE)</f>
        <v>PREGO DE ACO POLIDO COM CABECA 15 X 15 (1 1/4 X 13)</v>
      </c>
      <c r="D425" s="66"/>
      <c r="E425" s="66"/>
      <c r="F425" s="66"/>
      <c r="G425" s="16" t="str">
        <f>VLOOKUP(B425,IF(A425="COMPOSICAO",S!$A:$D,I!$A:$D),3,FALSE)</f>
        <v>KG</v>
      </c>
      <c r="H425" s="26">
        <v>0.26190000000000002</v>
      </c>
      <c r="I425" s="17">
        <f>IF(A425="COMPOSICAO",VLOOKUP("TOTAL - "&amp;B425,COMPOSICAO_AUX_2!$A:$J,10,FALSE),VLOOKUP(B425,I!$A:$D,4,FALSE))</f>
        <v>24.78</v>
      </c>
      <c r="J425" s="37">
        <f t="shared" si="20"/>
        <v>6.48</v>
      </c>
      <c r="K425" s="38"/>
    </row>
    <row r="426" spans="1:13" ht="30" customHeight="1" x14ac:dyDescent="0.25">
      <c r="A426" s="16" t="s">
        <v>507</v>
      </c>
      <c r="B426" s="16">
        <v>88239</v>
      </c>
      <c r="C426" s="66" t="str">
        <f>VLOOKUP(B426,IF(A426="COMPOSICAO",S!$A:$D,I!$A:$D),2,FALSE)</f>
        <v>AJUDANTE DE CARPINTEIRO COM ENCARGOS COMPLEMENTARES</v>
      </c>
      <c r="D426" s="66"/>
      <c r="E426" s="66"/>
      <c r="F426" s="66"/>
      <c r="G426" s="16" t="str">
        <f>VLOOKUP(B426,IF(A426="COMPOSICAO",S!$A:$D,I!$A:$D),3,FALSE)</f>
        <v>H</v>
      </c>
      <c r="H426" s="26">
        <v>0.73560000000000003</v>
      </c>
      <c r="I426" s="17">
        <f>IF(A426="COMPOSICAO",VLOOKUP("TOTAL - "&amp;B426,COMPOSICAO_AUX_2!$A:$J,10,FALSE),VLOOKUP(B426,I!$A:$D,4,FALSE))</f>
        <v>18.62</v>
      </c>
      <c r="J426" s="37">
        <f t="shared" si="20"/>
        <v>13.69</v>
      </c>
      <c r="K426" s="38"/>
    </row>
    <row r="427" spans="1:13" ht="30" customHeight="1" x14ac:dyDescent="0.25">
      <c r="A427" s="16" t="s">
        <v>507</v>
      </c>
      <c r="B427" s="16">
        <v>88261</v>
      </c>
      <c r="C427" s="66" t="str">
        <f>VLOOKUP(B427,IF(A427="COMPOSICAO",S!$A:$D,I!$A:$D),2,FALSE)</f>
        <v>CARPINTEIRO DE ESQUADRIA COM ENCARGOS COMPLEMENTARES</v>
      </c>
      <c r="D427" s="66"/>
      <c r="E427" s="66"/>
      <c r="F427" s="66"/>
      <c r="G427" s="16" t="str">
        <f>VLOOKUP(B427,IF(A427="COMPOSICAO",S!$A:$D,I!$A:$D),3,FALSE)</f>
        <v>H</v>
      </c>
      <c r="H427" s="26">
        <v>3.6779999999999999</v>
      </c>
      <c r="I427" s="17">
        <f>IF(A427="COMPOSICAO",VLOOKUP("TOTAL - "&amp;B427,COMPOSICAO_AUX_2!$A:$J,10,FALSE),VLOOKUP(B427,I!$A:$D,4,FALSE))</f>
        <v>21.699999999999996</v>
      </c>
      <c r="J427" s="37">
        <f t="shared" si="20"/>
        <v>79.81</v>
      </c>
      <c r="K427" s="38"/>
    </row>
    <row r="428" spans="1:13" ht="15" customHeight="1" x14ac:dyDescent="0.25">
      <c r="A428" s="16" t="s">
        <v>507</v>
      </c>
      <c r="B428" s="16">
        <v>88309</v>
      </c>
      <c r="C428" s="66" t="str">
        <f>VLOOKUP(B428,IF(A428="COMPOSICAO",S!$A:$D,I!$A:$D),2,FALSE)</f>
        <v>PEDREIRO COM ENCARGOS COMPLEMENTARES</v>
      </c>
      <c r="D428" s="66"/>
      <c r="E428" s="66"/>
      <c r="F428" s="66"/>
      <c r="G428" s="16" t="str">
        <f>VLOOKUP(B428,IF(A428="COMPOSICAO",S!$A:$D,I!$A:$D),3,FALSE)</f>
        <v>H</v>
      </c>
      <c r="H428" s="26">
        <v>22.888400000000001</v>
      </c>
      <c r="I428" s="17">
        <f>IF(A428="COMPOSICAO",VLOOKUP("TOTAL - "&amp;B428,COMPOSICAO_AUX_2!$A:$J,10,FALSE),VLOOKUP(B428,I!$A:$D,4,FALSE))</f>
        <v>23.539999999999996</v>
      </c>
      <c r="J428" s="37">
        <f t="shared" si="20"/>
        <v>538.79</v>
      </c>
      <c r="K428" s="38"/>
    </row>
    <row r="429" spans="1:13" ht="15" customHeight="1" x14ac:dyDescent="0.25">
      <c r="A429" s="16" t="s">
        <v>507</v>
      </c>
      <c r="B429" s="16">
        <v>88316</v>
      </c>
      <c r="C429" s="66" t="str">
        <f>VLOOKUP(B429,IF(A429="COMPOSICAO",S!$A:$D,I!$A:$D),2,FALSE)</f>
        <v>SERVENTE COM ENCARGOS COMPLEMENTARES</v>
      </c>
      <c r="D429" s="66"/>
      <c r="E429" s="66"/>
      <c r="F429" s="66"/>
      <c r="G429" s="16" t="str">
        <f>VLOOKUP(B429,IF(A429="COMPOSICAO",S!$A:$D,I!$A:$D),3,FALSE)</f>
        <v>H</v>
      </c>
      <c r="H429" s="26">
        <v>22.888400000000001</v>
      </c>
      <c r="I429" s="17">
        <f>IF(A429="COMPOSICAO",VLOOKUP("TOTAL - "&amp;B429,COMPOSICAO_AUX_2!$A:$J,10,FALSE),VLOOKUP(B429,I!$A:$D,4,FALSE))</f>
        <v>19.150000000000002</v>
      </c>
      <c r="J429" s="37">
        <f t="shared" si="20"/>
        <v>438.31</v>
      </c>
      <c r="K429" s="38"/>
    </row>
    <row r="430" spans="1:13" ht="45" customHeight="1" x14ac:dyDescent="0.25">
      <c r="A430" s="16" t="s">
        <v>507</v>
      </c>
      <c r="B430" s="16">
        <v>90586</v>
      </c>
      <c r="C430" s="66" t="str">
        <f>VLOOKUP(B430,IF(A430="COMPOSICAO",S!$A:$D,I!$A:$D),2,FALSE)</f>
        <v>VIBRADOR DE IMERSÃO, DIÂMETRO DE PONTEIRA 45MM, MOTOR ELÉTRICO TRIFÁSICO POTÊNCIA DE 2 CV - CHP DIURNO. AF_06/2015</v>
      </c>
      <c r="D430" s="66"/>
      <c r="E430" s="66"/>
      <c r="F430" s="66"/>
      <c r="G430" s="16" t="str">
        <f>VLOOKUP(B430,IF(A430="COMPOSICAO",S!$A:$D,I!$A:$D),3,FALSE)</f>
        <v>CHP</v>
      </c>
      <c r="H430" s="26">
        <v>4.7533000000000003</v>
      </c>
      <c r="I430" s="17">
        <f>IF(A430="COMPOSICAO",VLOOKUP("TOTAL - "&amp;B430,COMPOSICAO_AUX_2!$A:$J,10,FALSE),VLOOKUP(B430,I!$A:$D,4,FALSE))</f>
        <v>1.26</v>
      </c>
      <c r="J430" s="37">
        <f t="shared" si="20"/>
        <v>5.98</v>
      </c>
      <c r="K430" s="38"/>
    </row>
    <row r="431" spans="1:13" ht="45" customHeight="1" x14ac:dyDescent="0.25">
      <c r="A431" s="16" t="s">
        <v>507</v>
      </c>
      <c r="B431" s="16">
        <v>90587</v>
      </c>
      <c r="C431" s="66" t="str">
        <f>VLOOKUP(B431,IF(A431="COMPOSICAO",S!$A:$D,I!$A:$D),2,FALSE)</f>
        <v>VIBRADOR DE IMERSÃO, DIÂMETRO DE PONTEIRA 45MM, MOTOR ELÉTRICO TRIFÁSICO POTÊNCIA DE 2 CV - CHI DIURNO. AF_06/2015</v>
      </c>
      <c r="D431" s="66"/>
      <c r="E431" s="66"/>
      <c r="F431" s="66"/>
      <c r="G431" s="16" t="str">
        <f>VLOOKUP(B431,IF(A431="COMPOSICAO",S!$A:$D,I!$A:$D),3,FALSE)</f>
        <v>CHI</v>
      </c>
      <c r="H431" s="26">
        <v>13.0715</v>
      </c>
      <c r="I431" s="17">
        <f>IF(A431="COMPOSICAO",VLOOKUP("TOTAL - "&amp;B431,COMPOSICAO_AUX_2!$A:$J,10,FALSE),VLOOKUP(B431,I!$A:$D,4,FALSE))</f>
        <v>0.49</v>
      </c>
      <c r="J431" s="37">
        <f t="shared" si="20"/>
        <v>6.4</v>
      </c>
      <c r="K431" s="38"/>
    </row>
    <row r="432" spans="1:13" ht="45" customHeight="1" x14ac:dyDescent="0.25">
      <c r="A432" s="16" t="s">
        <v>507</v>
      </c>
      <c r="B432" s="16">
        <v>91692</v>
      </c>
      <c r="C432" s="66" t="str">
        <f>VLOOKUP(B432,IF(A432="COMPOSICAO",S!$A:$D,I!$A:$D),2,FALSE)</f>
        <v>SERRA CIRCULAR DE BANCADA COM MOTOR ELÉTRICO POTÊNCIA DE 5HP, COM COIFA PARA DISCO 10" - CHP DIURNO. AF_08/2015</v>
      </c>
      <c r="D432" s="66"/>
      <c r="E432" s="66"/>
      <c r="F432" s="66"/>
      <c r="G432" s="16" t="str">
        <f>VLOOKUP(B432,IF(A432="COMPOSICAO",S!$A:$D,I!$A:$D),3,FALSE)</f>
        <v>CHP</v>
      </c>
      <c r="H432" s="26">
        <v>0.313</v>
      </c>
      <c r="I432" s="17">
        <f>IF(A432="COMPOSICAO",VLOOKUP("TOTAL - "&amp;B432,COMPOSICAO_AUX_2!$A:$J,10,FALSE),VLOOKUP(B432,I!$A:$D,4,FALSE))</f>
        <v>30.66</v>
      </c>
      <c r="J432" s="37">
        <f t="shared" si="20"/>
        <v>9.59</v>
      </c>
      <c r="K432" s="38"/>
    </row>
    <row r="433" spans="1:13" ht="45" customHeight="1" x14ac:dyDescent="0.25">
      <c r="A433" s="16" t="s">
        <v>507</v>
      </c>
      <c r="B433" s="16">
        <v>91693</v>
      </c>
      <c r="C433" s="66" t="str">
        <f>VLOOKUP(B433,IF(A433="COMPOSICAO",S!$A:$D,I!$A:$D),2,FALSE)</f>
        <v>SERRA CIRCULAR DE BANCADA COM MOTOR ELÉTRICO POTÊNCIA DE 5HP, COM COIFA PARA DISCO 10" - CHI DIURNO. AF_08/2015</v>
      </c>
      <c r="D433" s="66"/>
      <c r="E433" s="66"/>
      <c r="F433" s="66"/>
      <c r="G433" s="16" t="str">
        <f>VLOOKUP(B433,IF(A433="COMPOSICAO",S!$A:$D,I!$A:$D),3,FALSE)</f>
        <v>CHI</v>
      </c>
      <c r="H433" s="26">
        <v>0.42259999999999998</v>
      </c>
      <c r="I433" s="17">
        <f>IF(A433="COMPOSICAO",VLOOKUP("TOTAL - "&amp;B433,COMPOSICAO_AUX_2!$A:$J,10,FALSE),VLOOKUP(B433,I!$A:$D,4,FALSE))</f>
        <v>29.46</v>
      </c>
      <c r="J433" s="37">
        <f t="shared" si="20"/>
        <v>12.44</v>
      </c>
      <c r="K433" s="38"/>
    </row>
    <row r="434" spans="1:13" ht="45" customHeight="1" x14ac:dyDescent="0.25">
      <c r="A434" s="16" t="s">
        <v>507</v>
      </c>
      <c r="B434" s="16">
        <v>92767</v>
      </c>
      <c r="C434" s="66" t="str">
        <f>VLOOKUP(B434,IF(A434="COMPOSICAO",S!$A:$D,I!$A:$D),2,FALSE)</f>
        <v>ARMAÇÃO DE LAJE DE ESTRUTURA CONVENCIONAL DE CONCRETO ARMADO UTILIZANDO AÇO CA-60 DE 4,2 MM - MONTAGEM. AF_06/2022</v>
      </c>
      <c r="D434" s="66"/>
      <c r="E434" s="66"/>
      <c r="F434" s="66"/>
      <c r="G434" s="16" t="str">
        <f>VLOOKUP(B434,IF(A434="COMPOSICAO",S!$A:$D,I!$A:$D),3,FALSE)</f>
        <v>KG</v>
      </c>
      <c r="H434" s="26">
        <v>28.936900000000001</v>
      </c>
      <c r="I434" s="17">
        <f>IF(A434="COMPOSICAO",VLOOKUP("TOTAL - "&amp;B434,COMPOSICAO_AUX_2!$A:$J,10,FALSE),VLOOKUP(B434,I!$A:$D,4,FALSE))</f>
        <v>17.990000000000002</v>
      </c>
      <c r="J434" s="37">
        <f t="shared" si="20"/>
        <v>520.57000000000005</v>
      </c>
      <c r="K434" s="38"/>
    </row>
    <row r="435" spans="1:13" ht="60" customHeight="1" x14ac:dyDescent="0.25">
      <c r="A435" s="16" t="s">
        <v>507</v>
      </c>
      <c r="B435" s="16">
        <v>94972</v>
      </c>
      <c r="C435" s="66" t="str">
        <f>VLOOKUP(B435,IF(A435="COMPOSICAO",S!$A:$D,I!$A:$D),2,FALSE)</f>
        <v>CONCRETO FCK = 30MPA, TRAÇO 1:2,1:2,5 (EM MASSA SECA DE CIMENTO/ AREIA MÉDIA/ BRITA 1) - PREPARO MECÂNICO COM BETONEIRA 600 L. AF_05/2021</v>
      </c>
      <c r="D435" s="66"/>
      <c r="E435" s="66"/>
      <c r="F435" s="66"/>
      <c r="G435" s="16" t="str">
        <f>VLOOKUP(B435,IF(A435="COMPOSICAO",S!$A:$D,I!$A:$D),3,FALSE)</f>
        <v>M3</v>
      </c>
      <c r="H435" s="26">
        <v>1.2</v>
      </c>
      <c r="I435" s="17">
        <f>IF(A435="COMPOSICAO",VLOOKUP("TOTAL - "&amp;B435,COMPOSICAO_AUX_2!$A:$J,10,FALSE),VLOOKUP(B435,I!$A:$D,4,FALSE))</f>
        <v>515.26</v>
      </c>
      <c r="J435" s="37">
        <f t="shared" si="20"/>
        <v>618.30999999999995</v>
      </c>
      <c r="K435" s="38"/>
    </row>
    <row r="436" spans="1:13" ht="15" customHeight="1" x14ac:dyDescent="0.25">
      <c r="A436" s="22" t="s">
        <v>775</v>
      </c>
      <c r="B436" s="23"/>
      <c r="C436" s="23"/>
      <c r="D436" s="23"/>
      <c r="E436" s="23"/>
      <c r="F436" s="23"/>
      <c r="G436" s="24"/>
      <c r="H436" s="25"/>
      <c r="I436" s="18"/>
      <c r="J436" s="37">
        <f>SUM(J421:K435)</f>
        <v>2352.16</v>
      </c>
      <c r="K436" s="38"/>
    </row>
    <row r="437" spans="1:13" ht="15" customHeight="1" x14ac:dyDescent="0.25">
      <c r="A437" s="3"/>
      <c r="B437" s="3"/>
      <c r="C437" s="3"/>
      <c r="D437" s="3"/>
      <c r="E437" s="3"/>
      <c r="F437" s="3"/>
      <c r="G437" s="3"/>
      <c r="H437" s="3"/>
      <c r="I437" s="3"/>
      <c r="J437" s="3"/>
      <c r="K437" s="3"/>
    </row>
    <row r="438" spans="1:13" ht="15" customHeight="1" x14ac:dyDescent="0.25">
      <c r="A438" s="10" t="s">
        <v>502</v>
      </c>
      <c r="B438" s="10" t="s">
        <v>32</v>
      </c>
      <c r="C438" s="70" t="s">
        <v>8</v>
      </c>
      <c r="D438" s="71"/>
      <c r="E438" s="71"/>
      <c r="F438" s="71"/>
      <c r="G438" s="6" t="s">
        <v>33</v>
      </c>
      <c r="H438" s="6" t="s">
        <v>503</v>
      </c>
      <c r="I438" s="6" t="s">
        <v>504</v>
      </c>
      <c r="J438" s="44" t="s">
        <v>10</v>
      </c>
      <c r="K438" s="45"/>
    </row>
    <row r="439" spans="1:13" ht="60" customHeight="1" x14ac:dyDescent="0.25">
      <c r="A439" s="6" t="s">
        <v>728</v>
      </c>
      <c r="B439" s="6">
        <v>100475</v>
      </c>
      <c r="C439" s="76" t="str">
        <f>VLOOKUP(B439,S!$A:$D,2,FALSE)</f>
        <v>ARGAMASSA TRAÇO 1:3 (EM VOLUME DE CIMENTO E AREIA MÉDIA ÚMIDA) COM ADIÇÃO DE IMPERMEABILIZANTE, PREPARO MECÂNICO COM BETONEIRA 400 L. AF_08/2019</v>
      </c>
      <c r="D439" s="76"/>
      <c r="E439" s="76"/>
      <c r="F439" s="77"/>
      <c r="G439" s="6" t="str">
        <f>VLOOKUP(B439,S!$A:$D,3,FALSE)</f>
        <v>M3</v>
      </c>
      <c r="H439" s="20"/>
      <c r="I439" s="20">
        <f>J446</f>
        <v>680.86999999999989</v>
      </c>
      <c r="J439" s="64"/>
      <c r="K439" s="65"/>
      <c r="L439" s="20">
        <f>VLOOKUP(B439,S!$A:$D,4,FALSE)</f>
        <v>680.87</v>
      </c>
      <c r="M439" s="6" t="str">
        <f>IF(ROUND((L439-I439),2)=0,"OK, confere com a tabela.",IF(ROUND((L439-I439),2)&lt;0,"ACIMA ("&amp;TEXT(ROUND(I439*100/L439,4),"0,0000")&amp;" %) da tabela.","ABAIXO ("&amp;TEXT(ROUND(I439*100/L439,4),"0,0000")&amp;" %) da tabela."))</f>
        <v>OK, confere com a tabela.</v>
      </c>
    </row>
    <row r="440" spans="1:13" ht="45" customHeight="1" x14ac:dyDescent="0.25">
      <c r="A440" s="16" t="s">
        <v>506</v>
      </c>
      <c r="B440" s="16">
        <v>123</v>
      </c>
      <c r="C440" s="66" t="str">
        <f>VLOOKUP(B440,IF(A440="COMPOSICAO",S!$A:$D,I!$A:$D),2,FALSE)</f>
        <v>ADITIVO IMPERMEABILIZANTE DE PEGA NORMAL PARA ARGAMASSAS E CONCRETOS SEM ARMACAO, LIQUIDO E ISENTO DE CLORETOS</v>
      </c>
      <c r="D440" s="66"/>
      <c r="E440" s="66"/>
      <c r="F440" s="66"/>
      <c r="G440" s="16" t="str">
        <f>VLOOKUP(B440,IF(A440="COMPOSICAO",S!$A:$D,I!$A:$D),3,FALSE)</f>
        <v>L</v>
      </c>
      <c r="H440" s="26">
        <v>19.440000000000001</v>
      </c>
      <c r="I440" s="17">
        <f>IF(A440="COMPOSICAO",VLOOKUP("TOTAL - "&amp;B440,COMPOSICAO_AUX_2!$A:$J,10,FALSE),VLOOKUP(B440,I!$A:$D,4,FALSE))</f>
        <v>7.19</v>
      </c>
      <c r="J440" s="37">
        <f t="shared" ref="J440:J445" si="21">TRUNC(H440*I440,2)</f>
        <v>139.77000000000001</v>
      </c>
      <c r="K440" s="38"/>
    </row>
    <row r="441" spans="1:13" ht="30" customHeight="1" x14ac:dyDescent="0.25">
      <c r="A441" s="16" t="s">
        <v>506</v>
      </c>
      <c r="B441" s="16">
        <v>370</v>
      </c>
      <c r="C441" s="66" t="str">
        <f>VLOOKUP(B441,IF(A441="COMPOSICAO",S!$A:$D,I!$A:$D),2,FALSE)</f>
        <v>AREIA MEDIA - POSTO JAZIDA/FORNECEDOR (RETIRADO NA JAZIDA, SEM TRANSPORTE)</v>
      </c>
      <c r="D441" s="66"/>
      <c r="E441" s="66"/>
      <c r="F441" s="66"/>
      <c r="G441" s="16" t="str">
        <f>VLOOKUP(B441,IF(A441="COMPOSICAO",S!$A:$D,I!$A:$D),3,FALSE)</f>
        <v>M3</v>
      </c>
      <c r="H441" s="26">
        <v>1.08</v>
      </c>
      <c r="I441" s="17">
        <f>IF(A441="COMPOSICAO",VLOOKUP("TOTAL - "&amp;B441,COMPOSICAO_AUX_2!$A:$J,10,FALSE),VLOOKUP(B441,I!$A:$D,4,FALSE))</f>
        <v>95</v>
      </c>
      <c r="J441" s="37">
        <f t="shared" si="21"/>
        <v>102.6</v>
      </c>
      <c r="K441" s="38"/>
    </row>
    <row r="442" spans="1:13" ht="15" customHeight="1" x14ac:dyDescent="0.25">
      <c r="A442" s="16" t="s">
        <v>506</v>
      </c>
      <c r="B442" s="16">
        <v>1379</v>
      </c>
      <c r="C442" s="66" t="str">
        <f>VLOOKUP(B442,IF(A442="COMPOSICAO",S!$A:$D,I!$A:$D),2,FALSE)</f>
        <v>CIMENTO PORTLAND COMPOSTO CP II-32</v>
      </c>
      <c r="D442" s="66"/>
      <c r="E442" s="66"/>
      <c r="F442" s="66"/>
      <c r="G442" s="16" t="str">
        <f>VLOOKUP(B442,IF(A442="COMPOSICAO",S!$A:$D,I!$A:$D),3,FALSE)</f>
        <v>KG</v>
      </c>
      <c r="H442" s="26">
        <v>486</v>
      </c>
      <c r="I442" s="17">
        <f>IF(A442="COMPOSICAO",VLOOKUP("TOTAL - "&amp;B442,COMPOSICAO_AUX_2!$A:$J,10,FALSE),VLOOKUP(B442,I!$A:$D,4,FALSE))</f>
        <v>0.7</v>
      </c>
      <c r="J442" s="37">
        <f t="shared" si="21"/>
        <v>340.2</v>
      </c>
      <c r="K442" s="38"/>
    </row>
    <row r="443" spans="1:13" ht="30" customHeight="1" x14ac:dyDescent="0.25">
      <c r="A443" s="16" t="s">
        <v>507</v>
      </c>
      <c r="B443" s="16">
        <v>88377</v>
      </c>
      <c r="C443" s="66" t="str">
        <f>VLOOKUP(B443,IF(A443="COMPOSICAO",S!$A:$D,I!$A:$D),2,FALSE)</f>
        <v>OPERADOR DE BETONEIRA ESTACIONÁRIA/MISTURADOR COM ENCARGOS COMPLEMENTARES</v>
      </c>
      <c r="D443" s="66"/>
      <c r="E443" s="66"/>
      <c r="F443" s="66"/>
      <c r="G443" s="16" t="str">
        <f>VLOOKUP(B443,IF(A443="COMPOSICAO",S!$A:$D,I!$A:$D),3,FALSE)</f>
        <v>H</v>
      </c>
      <c r="H443" s="26">
        <v>3.75</v>
      </c>
      <c r="I443" s="17">
        <f>IF(A443="COMPOSICAO",VLOOKUP("TOTAL - "&amp;B443,COMPOSICAO_AUX_2!$A:$J,10,FALSE),VLOOKUP(B443,I!$A:$D,4,FALSE))</f>
        <v>25.480000000000004</v>
      </c>
      <c r="J443" s="37">
        <f t="shared" si="21"/>
        <v>95.55</v>
      </c>
      <c r="K443" s="38"/>
    </row>
    <row r="444" spans="1:13" ht="60" customHeight="1" x14ac:dyDescent="0.25">
      <c r="A444" s="16" t="s">
        <v>507</v>
      </c>
      <c r="B444" s="16">
        <v>88830</v>
      </c>
      <c r="C444" s="66" t="str">
        <f>VLOOKUP(B444,IF(A444="COMPOSICAO",S!$A:$D,I!$A:$D),2,FALSE)</f>
        <v>BETONEIRA CAPACIDADE NOMINAL DE 400 L, CAPACIDADE DE MISTURA 280 L, MOTOR ELÉTRICO TRIFÁSICO POTÊNCIA DE 2 CV, SEM CARREGADOR - CHP DIURNO. AF_10/2014</v>
      </c>
      <c r="D444" s="66"/>
      <c r="E444" s="66"/>
      <c r="F444" s="66"/>
      <c r="G444" s="16" t="str">
        <f>VLOOKUP(B444,IF(A444="COMPOSICAO",S!$A:$D,I!$A:$D),3,FALSE)</f>
        <v>CHP</v>
      </c>
      <c r="H444" s="26">
        <v>0.87</v>
      </c>
      <c r="I444" s="17">
        <f>IF(A444="COMPOSICAO",VLOOKUP("TOTAL - "&amp;B444,COMPOSICAO_AUX_2!$A:$J,10,FALSE),VLOOKUP(B444,I!$A:$D,4,FALSE))</f>
        <v>1.84</v>
      </c>
      <c r="J444" s="37">
        <f t="shared" si="21"/>
        <v>1.6</v>
      </c>
      <c r="K444" s="38"/>
    </row>
    <row r="445" spans="1:13" ht="60" customHeight="1" x14ac:dyDescent="0.25">
      <c r="A445" s="16" t="s">
        <v>507</v>
      </c>
      <c r="B445" s="16">
        <v>88831</v>
      </c>
      <c r="C445" s="66" t="str">
        <f>VLOOKUP(B445,IF(A445="COMPOSICAO",S!$A:$D,I!$A:$D),2,FALSE)</f>
        <v>BETONEIRA CAPACIDADE NOMINAL DE 400 L, CAPACIDADE DE MISTURA 280 L, MOTOR ELÉTRICO TRIFÁSICO POTÊNCIA DE 2 CV, SEM CARREGADOR - CHI DIURNO. AF_10/2014</v>
      </c>
      <c r="D445" s="66"/>
      <c r="E445" s="66"/>
      <c r="F445" s="66"/>
      <c r="G445" s="16" t="str">
        <f>VLOOKUP(B445,IF(A445="COMPOSICAO",S!$A:$D,I!$A:$D),3,FALSE)</f>
        <v>CHI</v>
      </c>
      <c r="H445" s="26">
        <v>2.88</v>
      </c>
      <c r="I445" s="17">
        <f>IF(A445="COMPOSICAO",VLOOKUP("TOTAL - "&amp;B445,COMPOSICAO_AUX_2!$A:$J,10,FALSE),VLOOKUP(B445,I!$A:$D,4,FALSE))</f>
        <v>0.39999999999999997</v>
      </c>
      <c r="J445" s="37">
        <f t="shared" si="21"/>
        <v>1.1499999999999999</v>
      </c>
      <c r="K445" s="38"/>
    </row>
    <row r="446" spans="1:13" ht="15" customHeight="1" x14ac:dyDescent="0.25">
      <c r="A446" s="22" t="s">
        <v>776</v>
      </c>
      <c r="B446" s="23"/>
      <c r="C446" s="23"/>
      <c r="D446" s="23"/>
      <c r="E446" s="23"/>
      <c r="F446" s="23"/>
      <c r="G446" s="24"/>
      <c r="H446" s="25"/>
      <c r="I446" s="18"/>
      <c r="J446" s="37">
        <f>SUM(J439:K445)</f>
        <v>680.86999999999989</v>
      </c>
      <c r="K446" s="38"/>
    </row>
    <row r="447" spans="1:13" ht="15" customHeight="1" x14ac:dyDescent="0.25">
      <c r="A447" s="3"/>
      <c r="B447" s="3"/>
      <c r="C447" s="3"/>
      <c r="D447" s="3"/>
      <c r="E447" s="3"/>
      <c r="F447" s="3"/>
      <c r="G447" s="3"/>
      <c r="H447" s="3"/>
      <c r="I447" s="3"/>
      <c r="J447" s="3"/>
      <c r="K447" s="3"/>
    </row>
    <row r="448" spans="1:13" ht="15" customHeight="1" x14ac:dyDescent="0.25">
      <c r="A448" s="10" t="s">
        <v>502</v>
      </c>
      <c r="B448" s="10" t="s">
        <v>32</v>
      </c>
      <c r="C448" s="70" t="s">
        <v>8</v>
      </c>
      <c r="D448" s="71"/>
      <c r="E448" s="71"/>
      <c r="F448" s="71"/>
      <c r="G448" s="6" t="s">
        <v>33</v>
      </c>
      <c r="H448" s="6" t="s">
        <v>503</v>
      </c>
      <c r="I448" s="6" t="s">
        <v>504</v>
      </c>
      <c r="J448" s="44" t="s">
        <v>10</v>
      </c>
      <c r="K448" s="45"/>
    </row>
    <row r="449" spans="1:13" ht="30" customHeight="1" x14ac:dyDescent="0.25">
      <c r="A449" s="6" t="s">
        <v>518</v>
      </c>
      <c r="B449" s="6">
        <v>101616</v>
      </c>
      <c r="C449" s="76" t="str">
        <f>VLOOKUP(B449,S!$A:$D,2,FALSE)</f>
        <v>PREPARO DE FUNDO DE VALA COM LARGURA MENOR QUE 1,5 M (ACERTO DO SOLO NATURAL). AF_08/2020</v>
      </c>
      <c r="D449" s="76"/>
      <c r="E449" s="76"/>
      <c r="F449" s="77"/>
      <c r="G449" s="6" t="str">
        <f>VLOOKUP(B449,S!$A:$D,3,FALSE)</f>
        <v>M2</v>
      </c>
      <c r="H449" s="20"/>
      <c r="I449" s="20">
        <f>J454</f>
        <v>5.56</v>
      </c>
      <c r="J449" s="64"/>
      <c r="K449" s="65"/>
      <c r="L449" s="20">
        <f>VLOOKUP(B449,S!$A:$D,4,FALSE)</f>
        <v>5.56</v>
      </c>
      <c r="M449" s="6" t="str">
        <f>IF(ROUND((L449-I449),2)=0,"OK, confere com a tabela.",IF(ROUND((L449-I449),2)&lt;0,"ACIMA ("&amp;TEXT(ROUND(I449*100/L449,4),"0,0000")&amp;" %) da tabela.","ABAIXO ("&amp;TEXT(ROUND(I449*100/L449,4),"0,0000")&amp;" %) da tabela."))</f>
        <v>OK, confere com a tabela.</v>
      </c>
    </row>
    <row r="450" spans="1:13" ht="15" customHeight="1" x14ac:dyDescent="0.25">
      <c r="A450" s="16" t="s">
        <v>507</v>
      </c>
      <c r="B450" s="16">
        <v>88309</v>
      </c>
      <c r="C450" s="66" t="str">
        <f>VLOOKUP(B450,IF(A450="COMPOSICAO",S!$A:$D,I!$A:$D),2,FALSE)</f>
        <v>PEDREIRO COM ENCARGOS COMPLEMENTARES</v>
      </c>
      <c r="D450" s="66"/>
      <c r="E450" s="66"/>
      <c r="F450" s="66"/>
      <c r="G450" s="16" t="str">
        <f>VLOOKUP(B450,IF(A450="COMPOSICAO",S!$A:$D,I!$A:$D),3,FALSE)</f>
        <v>H</v>
      </c>
      <c r="H450" s="26">
        <v>0.10199999999999999</v>
      </c>
      <c r="I450" s="17">
        <f>IF(A450="COMPOSICAO",VLOOKUP("TOTAL - "&amp;B450,COMPOSICAO_AUX_2!$A:$J,10,FALSE),VLOOKUP(B450,I!$A:$D,4,FALSE))</f>
        <v>23.539999999999996</v>
      </c>
      <c r="J450" s="37">
        <f>TRUNC(H450*I450,2)</f>
        <v>2.4</v>
      </c>
      <c r="K450" s="38"/>
    </row>
    <row r="451" spans="1:13" ht="15" customHeight="1" x14ac:dyDescent="0.25">
      <c r="A451" s="16" t="s">
        <v>507</v>
      </c>
      <c r="B451" s="16">
        <v>88316</v>
      </c>
      <c r="C451" s="66" t="str">
        <f>VLOOKUP(B451,IF(A451="COMPOSICAO",S!$A:$D,I!$A:$D),2,FALSE)</f>
        <v>SERVENTE COM ENCARGOS COMPLEMENTARES</v>
      </c>
      <c r="D451" s="66"/>
      <c r="E451" s="66"/>
      <c r="F451" s="66"/>
      <c r="G451" s="16" t="str">
        <f>VLOOKUP(B451,IF(A451="COMPOSICAO",S!$A:$D,I!$A:$D),3,FALSE)</f>
        <v>H</v>
      </c>
      <c r="H451" s="26">
        <v>0.15310000000000001</v>
      </c>
      <c r="I451" s="17">
        <f>IF(A451="COMPOSICAO",VLOOKUP("TOTAL - "&amp;B451,COMPOSICAO_AUX_2!$A:$J,10,FALSE),VLOOKUP(B451,I!$A:$D,4,FALSE))</f>
        <v>19.150000000000002</v>
      </c>
      <c r="J451" s="37">
        <f>TRUNC(H451*I451,2)</f>
        <v>2.93</v>
      </c>
      <c r="K451" s="38"/>
    </row>
    <row r="452" spans="1:13" ht="45" customHeight="1" x14ac:dyDescent="0.25">
      <c r="A452" s="16" t="s">
        <v>507</v>
      </c>
      <c r="B452" s="16">
        <v>91533</v>
      </c>
      <c r="C452" s="66" t="str">
        <f>VLOOKUP(B452,IF(A452="COMPOSICAO",S!$A:$D,I!$A:$D),2,FALSE)</f>
        <v>COMPACTADOR DE SOLOS DE PERCUSSÃO (SOQUETE) COM MOTOR A GASOLINA 4 TEMPOS, POTÊNCIA 4 CV - CHP DIURNO. AF_08/2015</v>
      </c>
      <c r="D452" s="66"/>
      <c r="E452" s="66"/>
      <c r="F452" s="66"/>
      <c r="G452" s="16" t="str">
        <f>VLOOKUP(B452,IF(A452="COMPOSICAO",S!$A:$D,I!$A:$D),3,FALSE)</f>
        <v>CHP</v>
      </c>
      <c r="H452" s="26">
        <v>3.5999999999999999E-3</v>
      </c>
      <c r="I452" s="17">
        <f>IF(A452="COMPOSICAO",VLOOKUP("TOTAL - "&amp;B452,COMPOSICAO_AUX_2!$A:$J,10,FALSE),VLOOKUP(B452,I!$A:$D,4,FALSE))</f>
        <v>36.660000000000004</v>
      </c>
      <c r="J452" s="37">
        <f>TRUNC(H452*I452,2)</f>
        <v>0.13</v>
      </c>
      <c r="K452" s="38"/>
    </row>
    <row r="453" spans="1:13" ht="45" customHeight="1" x14ac:dyDescent="0.25">
      <c r="A453" s="16" t="s">
        <v>507</v>
      </c>
      <c r="B453" s="16">
        <v>91534</v>
      </c>
      <c r="C453" s="66" t="str">
        <f>VLOOKUP(B453,IF(A453="COMPOSICAO",S!$A:$D,I!$A:$D),2,FALSE)</f>
        <v>COMPACTADOR DE SOLOS DE PERCUSSÃO (SOQUETE) COM MOTOR A GASOLINA 4 TEMPOS, POTÊNCIA 4 CV - CHI DIURNO. AF_08/2015</v>
      </c>
      <c r="D453" s="66"/>
      <c r="E453" s="66"/>
      <c r="F453" s="66"/>
      <c r="G453" s="16" t="str">
        <f>VLOOKUP(B453,IF(A453="COMPOSICAO",S!$A:$D,I!$A:$D),3,FALSE)</f>
        <v>CHI</v>
      </c>
      <c r="H453" s="26">
        <v>3.5999999999999999E-3</v>
      </c>
      <c r="I453" s="17">
        <f>IF(A453="COMPOSICAO",VLOOKUP("TOTAL - "&amp;B453,COMPOSICAO_AUX_2!$A:$J,10,FALSE),VLOOKUP(B453,I!$A:$D,4,FALSE))</f>
        <v>30.230000000000004</v>
      </c>
      <c r="J453" s="37">
        <f>TRUNC(H453*I453,2)</f>
        <v>0.1</v>
      </c>
      <c r="K453" s="38"/>
    </row>
    <row r="454" spans="1:13" ht="15" customHeight="1" x14ac:dyDescent="0.25">
      <c r="A454" s="22" t="s">
        <v>777</v>
      </c>
      <c r="B454" s="23"/>
      <c r="C454" s="23"/>
      <c r="D454" s="23"/>
      <c r="E454" s="23"/>
      <c r="F454" s="23"/>
      <c r="G454" s="24"/>
      <c r="H454" s="25"/>
      <c r="I454" s="18"/>
      <c r="J454" s="37">
        <f>SUM(J449:K453)</f>
        <v>5.56</v>
      </c>
      <c r="K454" s="38"/>
    </row>
    <row r="455" spans="1:13" ht="15" customHeight="1" x14ac:dyDescent="0.25">
      <c r="A455" s="3"/>
      <c r="B455" s="3"/>
      <c r="C455" s="3"/>
      <c r="D455" s="3"/>
      <c r="E455" s="3"/>
      <c r="F455" s="3"/>
      <c r="G455" s="3"/>
      <c r="H455" s="3"/>
      <c r="I455" s="3"/>
      <c r="J455" s="3"/>
      <c r="K455" s="3"/>
    </row>
    <row r="456" spans="1:13" ht="15" customHeight="1" x14ac:dyDescent="0.25">
      <c r="A456" s="10" t="s">
        <v>502</v>
      </c>
      <c r="B456" s="10" t="s">
        <v>32</v>
      </c>
      <c r="C456" s="70" t="s">
        <v>8</v>
      </c>
      <c r="D456" s="71"/>
      <c r="E456" s="71"/>
      <c r="F456" s="71"/>
      <c r="G456" s="6" t="s">
        <v>33</v>
      </c>
      <c r="H456" s="6" t="s">
        <v>503</v>
      </c>
      <c r="I456" s="6" t="s">
        <v>504</v>
      </c>
      <c r="J456" s="44" t="s">
        <v>10</v>
      </c>
      <c r="K456" s="45"/>
    </row>
    <row r="457" spans="1:13" ht="30" customHeight="1" x14ac:dyDescent="0.25">
      <c r="A457" s="6" t="s">
        <v>728</v>
      </c>
      <c r="B457" s="6">
        <v>88247</v>
      </c>
      <c r="C457" s="76" t="str">
        <f>VLOOKUP(B457,S!$A:$D,2,FALSE)</f>
        <v>AUXILIAR DE ELETRICISTA COM ENCARGOS COMPLEMENTARES</v>
      </c>
      <c r="D457" s="76"/>
      <c r="E457" s="76"/>
      <c r="F457" s="77"/>
      <c r="G457" s="6" t="str">
        <f>VLOOKUP(B457,S!$A:$D,3,FALSE)</f>
        <v>H</v>
      </c>
      <c r="H457" s="20"/>
      <c r="I457" s="20">
        <f>J466</f>
        <v>21.669999999999998</v>
      </c>
      <c r="J457" s="64"/>
      <c r="K457" s="65"/>
      <c r="L457" s="20">
        <f>VLOOKUP(B457,S!$A:$D,4,FALSE)</f>
        <v>21.67</v>
      </c>
      <c r="M457" s="6" t="str">
        <f>IF(ROUND((L457-I457),2)=0,"OK, confere com a tabela.",IF(ROUND((L457-I457),2)&lt;0,"ACIMA ("&amp;TEXT(ROUND(I457*100/L457,4),"0,0000")&amp;" %) da tabela.","ABAIXO ("&amp;TEXT(ROUND(I457*100/L457,4),"0,0000")&amp;" %) da tabela."))</f>
        <v>OK, confere com a tabela.</v>
      </c>
    </row>
    <row r="458" spans="1:13" ht="15" customHeight="1" x14ac:dyDescent="0.25">
      <c r="A458" s="16" t="s">
        <v>506</v>
      </c>
      <c r="B458" s="16">
        <v>247</v>
      </c>
      <c r="C458" s="66" t="str">
        <f>VLOOKUP(B458,IF(A458="COMPOSICAO",S!$A:$D,I!$A:$D),2,FALSE)</f>
        <v>AJUDANTE DE ELETRICISTA (HORISTA)</v>
      </c>
      <c r="D458" s="66"/>
      <c r="E458" s="66"/>
      <c r="F458" s="66"/>
      <c r="G458" s="16" t="str">
        <f>VLOOKUP(B458,IF(A458="COMPOSICAO",S!$A:$D,I!$A:$D),3,FALSE)</f>
        <v>H</v>
      </c>
      <c r="H458" s="26">
        <v>1</v>
      </c>
      <c r="I458" s="17">
        <f>IF(A458="COMPOSICAO",VLOOKUP("TOTAL - "&amp;B458,COMPOSICAO_AUX_2!$A:$J,10,FALSE),VLOOKUP(B458,I!$A:$D,4,FALSE))</f>
        <v>14.8</v>
      </c>
      <c r="J458" s="37">
        <f t="shared" ref="J458:J465" si="22">TRUNC(H458*I458,2)</f>
        <v>14.8</v>
      </c>
      <c r="K458" s="38"/>
    </row>
    <row r="459" spans="1:13" ht="30" customHeight="1" x14ac:dyDescent="0.25">
      <c r="A459" s="16" t="s">
        <v>506</v>
      </c>
      <c r="B459" s="16">
        <v>37370</v>
      </c>
      <c r="C459" s="66" t="str">
        <f>VLOOKUP(B459,IF(A459="COMPOSICAO",S!$A:$D,I!$A:$D),2,FALSE)</f>
        <v>ALIMENTACAO - HORISTA (COLETADO CAIXA - ENCARGOS COMPLEMENTARES)</v>
      </c>
      <c r="D459" s="66"/>
      <c r="E459" s="66"/>
      <c r="F459" s="66"/>
      <c r="G459" s="16" t="str">
        <f>VLOOKUP(B459,IF(A459="COMPOSICAO",S!$A:$D,I!$A:$D),3,FALSE)</f>
        <v>H</v>
      </c>
      <c r="H459" s="26">
        <v>1</v>
      </c>
      <c r="I459" s="17">
        <f>IF(A459="COMPOSICAO",VLOOKUP("TOTAL - "&amp;B459,COMPOSICAO_AUX_2!$A:$J,10,FALSE),VLOOKUP(B459,I!$A:$D,4,FALSE))</f>
        <v>2.4700000000000002</v>
      </c>
      <c r="J459" s="37">
        <f t="shared" si="22"/>
        <v>2.4700000000000002</v>
      </c>
      <c r="K459" s="38"/>
    </row>
    <row r="460" spans="1:13" ht="30" customHeight="1" x14ac:dyDescent="0.25">
      <c r="A460" s="16" t="s">
        <v>506</v>
      </c>
      <c r="B460" s="16">
        <v>37371</v>
      </c>
      <c r="C460" s="66" t="str">
        <f>VLOOKUP(B460,IF(A460="COMPOSICAO",S!$A:$D,I!$A:$D),2,FALSE)</f>
        <v>TRANSPORTE - HORISTA (COLETADO CAIXA - ENCARGOS COMPLEMENTARES)</v>
      </c>
      <c r="D460" s="66"/>
      <c r="E460" s="66"/>
      <c r="F460" s="66"/>
      <c r="G460" s="16" t="str">
        <f>VLOOKUP(B460,IF(A460="COMPOSICAO",S!$A:$D,I!$A:$D),3,FALSE)</f>
        <v>H</v>
      </c>
      <c r="H460" s="26">
        <v>1</v>
      </c>
      <c r="I460" s="17">
        <f>IF(A460="COMPOSICAO",VLOOKUP("TOTAL - "&amp;B460,COMPOSICAO_AUX_2!$A:$J,10,FALSE),VLOOKUP(B460,I!$A:$D,4,FALSE))</f>
        <v>0.63</v>
      </c>
      <c r="J460" s="37">
        <f t="shared" si="22"/>
        <v>0.63</v>
      </c>
      <c r="K460" s="38"/>
    </row>
    <row r="461" spans="1:13" ht="30" customHeight="1" x14ac:dyDescent="0.25">
      <c r="A461" s="16" t="s">
        <v>506</v>
      </c>
      <c r="B461" s="16">
        <v>37372</v>
      </c>
      <c r="C461" s="66" t="str">
        <f>VLOOKUP(B461,IF(A461="COMPOSICAO",S!$A:$D,I!$A:$D),2,FALSE)</f>
        <v>EXAMES - HORISTA (COLETADO CAIXA - ENCARGOS COMPLEMENTARES)</v>
      </c>
      <c r="D461" s="66"/>
      <c r="E461" s="66"/>
      <c r="F461" s="66"/>
      <c r="G461" s="16" t="str">
        <f>VLOOKUP(B461,IF(A461="COMPOSICAO",S!$A:$D,I!$A:$D),3,FALSE)</f>
        <v>H</v>
      </c>
      <c r="H461" s="26">
        <v>1</v>
      </c>
      <c r="I461" s="17">
        <f>IF(A461="COMPOSICAO",VLOOKUP("TOTAL - "&amp;B461,COMPOSICAO_AUX_2!$A:$J,10,FALSE),VLOOKUP(B461,I!$A:$D,4,FALSE))</f>
        <v>1.1399999999999999</v>
      </c>
      <c r="J461" s="37">
        <f t="shared" si="22"/>
        <v>1.1399999999999999</v>
      </c>
      <c r="K461" s="38"/>
    </row>
    <row r="462" spans="1:13" ht="30" customHeight="1" x14ac:dyDescent="0.25">
      <c r="A462" s="16" t="s">
        <v>506</v>
      </c>
      <c r="B462" s="16">
        <v>37373</v>
      </c>
      <c r="C462" s="66" t="str">
        <f>VLOOKUP(B462,IF(A462="COMPOSICAO",S!$A:$D,I!$A:$D),2,FALSE)</f>
        <v>SEGURO - HORISTA (COLETADO CAIXA - ENCARGOS COMPLEMENTARES)</v>
      </c>
      <c r="D462" s="66"/>
      <c r="E462" s="66"/>
      <c r="F462" s="66"/>
      <c r="G462" s="16" t="str">
        <f>VLOOKUP(B462,IF(A462="COMPOSICAO",S!$A:$D,I!$A:$D),3,FALSE)</f>
        <v>H</v>
      </c>
      <c r="H462" s="26">
        <v>1</v>
      </c>
      <c r="I462" s="17">
        <f>IF(A462="COMPOSICAO",VLOOKUP("TOTAL - "&amp;B462,COMPOSICAO_AUX_2!$A:$J,10,FALSE),VLOOKUP(B462,I!$A:$D,4,FALSE))</f>
        <v>0.06</v>
      </c>
      <c r="J462" s="37">
        <f t="shared" si="22"/>
        <v>0.06</v>
      </c>
      <c r="K462" s="38"/>
    </row>
    <row r="463" spans="1:13" ht="30" customHeight="1" x14ac:dyDescent="0.25">
      <c r="A463" s="16" t="s">
        <v>506</v>
      </c>
      <c r="B463" s="16">
        <v>43460</v>
      </c>
      <c r="C463" s="66" t="str">
        <f>VLOOKUP(B463,IF(A463="COMPOSICAO",S!$A:$D,I!$A:$D),2,FALSE)</f>
        <v>FERRAMENTAS - FAMILIA ELETRICISTA - HORISTA (ENCARGOS COMPLEMENTARES - COLETADO CAIXA)</v>
      </c>
      <c r="D463" s="66"/>
      <c r="E463" s="66"/>
      <c r="F463" s="66"/>
      <c r="G463" s="16" t="str">
        <f>VLOOKUP(B463,IF(A463="COMPOSICAO",S!$A:$D,I!$A:$D),3,FALSE)</f>
        <v>H</v>
      </c>
      <c r="H463" s="26">
        <v>1</v>
      </c>
      <c r="I463" s="17">
        <f>IF(A463="COMPOSICAO",VLOOKUP("TOTAL - "&amp;B463,COMPOSICAO_AUX_2!$A:$J,10,FALSE),VLOOKUP(B463,I!$A:$D,4,FALSE))</f>
        <v>0.86</v>
      </c>
      <c r="J463" s="37">
        <f t="shared" si="22"/>
        <v>0.86</v>
      </c>
      <c r="K463" s="38"/>
    </row>
    <row r="464" spans="1:13" ht="30" customHeight="1" x14ac:dyDescent="0.25">
      <c r="A464" s="16" t="s">
        <v>506</v>
      </c>
      <c r="B464" s="16">
        <v>43484</v>
      </c>
      <c r="C464" s="66" t="str">
        <f>VLOOKUP(B464,IF(A464="COMPOSICAO",S!$A:$D,I!$A:$D),2,FALSE)</f>
        <v>EPI - FAMILIA ELETRICISTA - HORISTA (ENCARGOS COMPLEMENTARES - COLETADO CAIXA)</v>
      </c>
      <c r="D464" s="66"/>
      <c r="E464" s="66"/>
      <c r="F464" s="66"/>
      <c r="G464" s="16" t="str">
        <f>VLOOKUP(B464,IF(A464="COMPOSICAO",S!$A:$D,I!$A:$D),3,FALSE)</f>
        <v>H</v>
      </c>
      <c r="H464" s="26">
        <v>1</v>
      </c>
      <c r="I464" s="17">
        <f>IF(A464="COMPOSICAO",VLOOKUP("TOTAL - "&amp;B464,COMPOSICAO_AUX_2!$A:$J,10,FALSE),VLOOKUP(B464,I!$A:$D,4,FALSE))</f>
        <v>1.1399999999999999</v>
      </c>
      <c r="J464" s="37">
        <f t="shared" si="22"/>
        <v>1.1399999999999999</v>
      </c>
      <c r="K464" s="38"/>
    </row>
    <row r="465" spans="1:13" ht="30" customHeight="1" x14ac:dyDescent="0.25">
      <c r="A465" s="16" t="s">
        <v>507</v>
      </c>
      <c r="B465" s="16">
        <v>95316</v>
      </c>
      <c r="C465" s="66" t="str">
        <f>VLOOKUP(B465,IF(A465="COMPOSICAO",S!$A:$D,I!$A:$D),2,FALSE)</f>
        <v>CURSO DE CAPACITAÇÃO PARA AUXILIAR DE ELETRICISTA (ENCARGOS COMPLEMENTARES) - HORISTA</v>
      </c>
      <c r="D465" s="66"/>
      <c r="E465" s="66"/>
      <c r="F465" s="66"/>
      <c r="G465" s="16" t="str">
        <f>VLOOKUP(B465,IF(A465="COMPOSICAO",S!$A:$D,I!$A:$D),3,FALSE)</f>
        <v>H</v>
      </c>
      <c r="H465" s="26">
        <v>1</v>
      </c>
      <c r="I465" s="17">
        <f>IF(A465="COMPOSICAO",VLOOKUP("TOTAL - "&amp;B465,COMPOSICAO_AUX_2!$A:$J,10,FALSE),VLOOKUP(B465,I!$A:$D,4,FALSE))</f>
        <v>0.56999999999999995</v>
      </c>
      <c r="J465" s="37">
        <f t="shared" si="22"/>
        <v>0.56999999999999995</v>
      </c>
      <c r="K465" s="38"/>
    </row>
    <row r="466" spans="1:13" ht="15" customHeight="1" x14ac:dyDescent="0.25">
      <c r="A466" s="22" t="s">
        <v>778</v>
      </c>
      <c r="B466" s="23"/>
      <c r="C466" s="23"/>
      <c r="D466" s="23"/>
      <c r="E466" s="23"/>
      <c r="F466" s="23"/>
      <c r="G466" s="24"/>
      <c r="H466" s="25"/>
      <c r="I466" s="18"/>
      <c r="J466" s="37">
        <f>SUM(J457:K465)</f>
        <v>21.669999999999998</v>
      </c>
      <c r="K466" s="38"/>
    </row>
    <row r="467" spans="1:13" ht="15" customHeight="1" x14ac:dyDescent="0.25">
      <c r="A467" s="3"/>
      <c r="B467" s="3"/>
      <c r="C467" s="3"/>
      <c r="D467" s="3"/>
      <c r="E467" s="3"/>
      <c r="F467" s="3"/>
      <c r="G467" s="3"/>
      <c r="H467" s="3"/>
      <c r="I467" s="3"/>
      <c r="J467" s="3"/>
      <c r="K467" s="3"/>
    </row>
    <row r="468" spans="1:13" ht="15" customHeight="1" x14ac:dyDescent="0.25">
      <c r="A468" s="10" t="s">
        <v>502</v>
      </c>
      <c r="B468" s="10" t="s">
        <v>32</v>
      </c>
      <c r="C468" s="70" t="s">
        <v>8</v>
      </c>
      <c r="D468" s="71"/>
      <c r="E468" s="71"/>
      <c r="F468" s="71"/>
      <c r="G468" s="6" t="s">
        <v>33</v>
      </c>
      <c r="H468" s="6" t="s">
        <v>503</v>
      </c>
      <c r="I468" s="6" t="s">
        <v>504</v>
      </c>
      <c r="J468" s="44" t="s">
        <v>10</v>
      </c>
      <c r="K468" s="45"/>
    </row>
    <row r="469" spans="1:13" ht="15" customHeight="1" x14ac:dyDescent="0.25">
      <c r="A469" s="6" t="s">
        <v>728</v>
      </c>
      <c r="B469" s="6">
        <v>88264</v>
      </c>
      <c r="C469" s="76" t="str">
        <f>VLOOKUP(B469,S!$A:$D,2,FALSE)</f>
        <v>ELETRICISTA COM ENCARGOS COMPLEMENTARES</v>
      </c>
      <c r="D469" s="76"/>
      <c r="E469" s="76"/>
      <c r="F469" s="77"/>
      <c r="G469" s="6" t="str">
        <f>VLOOKUP(B469,S!$A:$D,3,FALSE)</f>
        <v>H</v>
      </c>
      <c r="H469" s="20"/>
      <c r="I469" s="20">
        <f>J478</f>
        <v>26.409999999999997</v>
      </c>
      <c r="J469" s="64"/>
      <c r="K469" s="65"/>
      <c r="L469" s="20">
        <f>VLOOKUP(B469,S!$A:$D,4,FALSE)</f>
        <v>26.41</v>
      </c>
      <c r="M469" s="6" t="str">
        <f>IF(ROUND((L469-I469),2)=0,"OK, confere com a tabela.",IF(ROUND((L469-I469),2)&lt;0,"ACIMA ("&amp;TEXT(ROUND(I469*100/L469,4),"0,0000")&amp;" %) da tabela.","ABAIXO ("&amp;TEXT(ROUND(I469*100/L469,4),"0,0000")&amp;" %) da tabela."))</f>
        <v>OK, confere com a tabela.</v>
      </c>
    </row>
    <row r="470" spans="1:13" ht="15" customHeight="1" x14ac:dyDescent="0.25">
      <c r="A470" s="16" t="s">
        <v>506</v>
      </c>
      <c r="B470" s="16">
        <v>2436</v>
      </c>
      <c r="C470" s="66" t="str">
        <f>VLOOKUP(B470,IF(A470="COMPOSICAO",S!$A:$D,I!$A:$D),2,FALSE)</f>
        <v>ELETRICISTA (HORISTA)</v>
      </c>
      <c r="D470" s="66"/>
      <c r="E470" s="66"/>
      <c r="F470" s="66"/>
      <c r="G470" s="16" t="str">
        <f>VLOOKUP(B470,IF(A470="COMPOSICAO",S!$A:$D,I!$A:$D),3,FALSE)</f>
        <v>H</v>
      </c>
      <c r="H470" s="26">
        <v>1</v>
      </c>
      <c r="I470" s="17">
        <f>IF(A470="COMPOSICAO",VLOOKUP("TOTAL - "&amp;B470,COMPOSICAO_AUX_2!$A:$J,10,FALSE),VLOOKUP(B470,I!$A:$D,4,FALSE))</f>
        <v>19.36</v>
      </c>
      <c r="J470" s="37">
        <f t="shared" ref="J470:J477" si="23">TRUNC(H470*I470,2)</f>
        <v>19.36</v>
      </c>
      <c r="K470" s="38"/>
    </row>
    <row r="471" spans="1:13" ht="30" customHeight="1" x14ac:dyDescent="0.25">
      <c r="A471" s="16" t="s">
        <v>506</v>
      </c>
      <c r="B471" s="16">
        <v>37370</v>
      </c>
      <c r="C471" s="66" t="str">
        <f>VLOOKUP(B471,IF(A471="COMPOSICAO",S!$A:$D,I!$A:$D),2,FALSE)</f>
        <v>ALIMENTACAO - HORISTA (COLETADO CAIXA - ENCARGOS COMPLEMENTARES)</v>
      </c>
      <c r="D471" s="66"/>
      <c r="E471" s="66"/>
      <c r="F471" s="66"/>
      <c r="G471" s="16" t="str">
        <f>VLOOKUP(B471,IF(A471="COMPOSICAO",S!$A:$D,I!$A:$D),3,FALSE)</f>
        <v>H</v>
      </c>
      <c r="H471" s="26">
        <v>1</v>
      </c>
      <c r="I471" s="17">
        <f>IF(A471="COMPOSICAO",VLOOKUP("TOTAL - "&amp;B471,COMPOSICAO_AUX_2!$A:$J,10,FALSE),VLOOKUP(B471,I!$A:$D,4,FALSE))</f>
        <v>2.4700000000000002</v>
      </c>
      <c r="J471" s="37">
        <f t="shared" si="23"/>
        <v>2.4700000000000002</v>
      </c>
      <c r="K471" s="38"/>
    </row>
    <row r="472" spans="1:13" ht="30" customHeight="1" x14ac:dyDescent="0.25">
      <c r="A472" s="16" t="s">
        <v>506</v>
      </c>
      <c r="B472" s="16">
        <v>37371</v>
      </c>
      <c r="C472" s="66" t="str">
        <f>VLOOKUP(B472,IF(A472="COMPOSICAO",S!$A:$D,I!$A:$D),2,FALSE)</f>
        <v>TRANSPORTE - HORISTA (COLETADO CAIXA - ENCARGOS COMPLEMENTARES)</v>
      </c>
      <c r="D472" s="66"/>
      <c r="E472" s="66"/>
      <c r="F472" s="66"/>
      <c r="G472" s="16" t="str">
        <f>VLOOKUP(B472,IF(A472="COMPOSICAO",S!$A:$D,I!$A:$D),3,FALSE)</f>
        <v>H</v>
      </c>
      <c r="H472" s="26">
        <v>1</v>
      </c>
      <c r="I472" s="17">
        <f>IF(A472="COMPOSICAO",VLOOKUP("TOTAL - "&amp;B472,COMPOSICAO_AUX_2!$A:$J,10,FALSE),VLOOKUP(B472,I!$A:$D,4,FALSE))</f>
        <v>0.63</v>
      </c>
      <c r="J472" s="37">
        <f t="shared" si="23"/>
        <v>0.63</v>
      </c>
      <c r="K472" s="38"/>
    </row>
    <row r="473" spans="1:13" ht="30" customHeight="1" x14ac:dyDescent="0.25">
      <c r="A473" s="16" t="s">
        <v>506</v>
      </c>
      <c r="B473" s="16">
        <v>37372</v>
      </c>
      <c r="C473" s="66" t="str">
        <f>VLOOKUP(B473,IF(A473="COMPOSICAO",S!$A:$D,I!$A:$D),2,FALSE)</f>
        <v>EXAMES - HORISTA (COLETADO CAIXA - ENCARGOS COMPLEMENTARES)</v>
      </c>
      <c r="D473" s="66"/>
      <c r="E473" s="66"/>
      <c r="F473" s="66"/>
      <c r="G473" s="16" t="str">
        <f>VLOOKUP(B473,IF(A473="COMPOSICAO",S!$A:$D,I!$A:$D),3,FALSE)</f>
        <v>H</v>
      </c>
      <c r="H473" s="26">
        <v>1</v>
      </c>
      <c r="I473" s="17">
        <f>IF(A473="COMPOSICAO",VLOOKUP("TOTAL - "&amp;B473,COMPOSICAO_AUX_2!$A:$J,10,FALSE),VLOOKUP(B473,I!$A:$D,4,FALSE))</f>
        <v>1.1399999999999999</v>
      </c>
      <c r="J473" s="37">
        <f t="shared" si="23"/>
        <v>1.1399999999999999</v>
      </c>
      <c r="K473" s="38"/>
    </row>
    <row r="474" spans="1:13" ht="30" customHeight="1" x14ac:dyDescent="0.25">
      <c r="A474" s="16" t="s">
        <v>506</v>
      </c>
      <c r="B474" s="16">
        <v>37373</v>
      </c>
      <c r="C474" s="66" t="str">
        <f>VLOOKUP(B474,IF(A474="COMPOSICAO",S!$A:$D,I!$A:$D),2,FALSE)</f>
        <v>SEGURO - HORISTA (COLETADO CAIXA - ENCARGOS COMPLEMENTARES)</v>
      </c>
      <c r="D474" s="66"/>
      <c r="E474" s="66"/>
      <c r="F474" s="66"/>
      <c r="G474" s="16" t="str">
        <f>VLOOKUP(B474,IF(A474="COMPOSICAO",S!$A:$D,I!$A:$D),3,FALSE)</f>
        <v>H</v>
      </c>
      <c r="H474" s="26">
        <v>1</v>
      </c>
      <c r="I474" s="17">
        <f>IF(A474="COMPOSICAO",VLOOKUP("TOTAL - "&amp;B474,COMPOSICAO_AUX_2!$A:$J,10,FALSE),VLOOKUP(B474,I!$A:$D,4,FALSE))</f>
        <v>0.06</v>
      </c>
      <c r="J474" s="37">
        <f t="shared" si="23"/>
        <v>0.06</v>
      </c>
      <c r="K474" s="38"/>
    </row>
    <row r="475" spans="1:13" ht="30" customHeight="1" x14ac:dyDescent="0.25">
      <c r="A475" s="16" t="s">
        <v>506</v>
      </c>
      <c r="B475" s="16">
        <v>43460</v>
      </c>
      <c r="C475" s="66" t="str">
        <f>VLOOKUP(B475,IF(A475="COMPOSICAO",S!$A:$D,I!$A:$D),2,FALSE)</f>
        <v>FERRAMENTAS - FAMILIA ELETRICISTA - HORISTA (ENCARGOS COMPLEMENTARES - COLETADO CAIXA)</v>
      </c>
      <c r="D475" s="66"/>
      <c r="E475" s="66"/>
      <c r="F475" s="66"/>
      <c r="G475" s="16" t="str">
        <f>VLOOKUP(B475,IF(A475="COMPOSICAO",S!$A:$D,I!$A:$D),3,FALSE)</f>
        <v>H</v>
      </c>
      <c r="H475" s="26">
        <v>1</v>
      </c>
      <c r="I475" s="17">
        <f>IF(A475="COMPOSICAO",VLOOKUP("TOTAL - "&amp;B475,COMPOSICAO_AUX_2!$A:$J,10,FALSE),VLOOKUP(B475,I!$A:$D,4,FALSE))</f>
        <v>0.86</v>
      </c>
      <c r="J475" s="37">
        <f t="shared" si="23"/>
        <v>0.86</v>
      </c>
      <c r="K475" s="38"/>
    </row>
    <row r="476" spans="1:13" ht="30" customHeight="1" x14ac:dyDescent="0.25">
      <c r="A476" s="16" t="s">
        <v>506</v>
      </c>
      <c r="B476" s="16">
        <v>43484</v>
      </c>
      <c r="C476" s="66" t="str">
        <f>VLOOKUP(B476,IF(A476="COMPOSICAO",S!$A:$D,I!$A:$D),2,FALSE)</f>
        <v>EPI - FAMILIA ELETRICISTA - HORISTA (ENCARGOS COMPLEMENTARES - COLETADO CAIXA)</v>
      </c>
      <c r="D476" s="66"/>
      <c r="E476" s="66"/>
      <c r="F476" s="66"/>
      <c r="G476" s="16" t="str">
        <f>VLOOKUP(B476,IF(A476="COMPOSICAO",S!$A:$D,I!$A:$D),3,FALSE)</f>
        <v>H</v>
      </c>
      <c r="H476" s="26">
        <v>1</v>
      </c>
      <c r="I476" s="17">
        <f>IF(A476="COMPOSICAO",VLOOKUP("TOTAL - "&amp;B476,COMPOSICAO_AUX_2!$A:$J,10,FALSE),VLOOKUP(B476,I!$A:$D,4,FALSE))</f>
        <v>1.1399999999999999</v>
      </c>
      <c r="J476" s="37">
        <f t="shared" si="23"/>
        <v>1.1399999999999999</v>
      </c>
      <c r="K476" s="38"/>
    </row>
    <row r="477" spans="1:13" ht="30" customHeight="1" x14ac:dyDescent="0.25">
      <c r="A477" s="16" t="s">
        <v>507</v>
      </c>
      <c r="B477" s="16">
        <v>95332</v>
      </c>
      <c r="C477" s="66" t="str">
        <f>VLOOKUP(B477,IF(A477="COMPOSICAO",S!$A:$D,I!$A:$D),2,FALSE)</f>
        <v>CURSO DE CAPACITAÇÃO PARA ELETRICISTA (ENCARGOS COMPLEMENTARES) - HORISTA</v>
      </c>
      <c r="D477" s="66"/>
      <c r="E477" s="66"/>
      <c r="F477" s="66"/>
      <c r="G477" s="16" t="str">
        <f>VLOOKUP(B477,IF(A477="COMPOSICAO",S!$A:$D,I!$A:$D),3,FALSE)</f>
        <v>H</v>
      </c>
      <c r="H477" s="26">
        <v>1</v>
      </c>
      <c r="I477" s="17">
        <f>IF(A477="COMPOSICAO",VLOOKUP("TOTAL - "&amp;B477,COMPOSICAO_AUX_2!$A:$J,10,FALSE),VLOOKUP(B477,I!$A:$D,4,FALSE))</f>
        <v>0.75</v>
      </c>
      <c r="J477" s="37">
        <f t="shared" si="23"/>
        <v>0.75</v>
      </c>
      <c r="K477" s="38"/>
    </row>
    <row r="478" spans="1:13" ht="15" customHeight="1" x14ac:dyDescent="0.25">
      <c r="A478" s="22" t="s">
        <v>779</v>
      </c>
      <c r="B478" s="23"/>
      <c r="C478" s="23"/>
      <c r="D478" s="23"/>
      <c r="E478" s="23"/>
      <c r="F478" s="23"/>
      <c r="G478" s="24"/>
      <c r="H478" s="25"/>
      <c r="I478" s="18"/>
      <c r="J478" s="37">
        <f>SUM(J469:K477)</f>
        <v>26.409999999999997</v>
      </c>
      <c r="K478" s="38"/>
    </row>
    <row r="479" spans="1:13" ht="15" customHeight="1" x14ac:dyDescent="0.25">
      <c r="A479" s="3"/>
      <c r="B479" s="3"/>
      <c r="C479" s="3"/>
      <c r="D479" s="3"/>
      <c r="E479" s="3"/>
      <c r="F479" s="3"/>
      <c r="G479" s="3"/>
      <c r="H479" s="3"/>
      <c r="I479" s="3"/>
      <c r="J479" s="3"/>
      <c r="K479" s="3"/>
    </row>
    <row r="480" spans="1:13" ht="15" customHeight="1" x14ac:dyDescent="0.25">
      <c r="A480" s="10" t="s">
        <v>502</v>
      </c>
      <c r="B480" s="10" t="s">
        <v>32</v>
      </c>
      <c r="C480" s="70" t="s">
        <v>8</v>
      </c>
      <c r="D480" s="71"/>
      <c r="E480" s="71"/>
      <c r="F480" s="71"/>
      <c r="G480" s="6" t="s">
        <v>33</v>
      </c>
      <c r="H480" s="6" t="s">
        <v>503</v>
      </c>
      <c r="I480" s="6" t="s">
        <v>504</v>
      </c>
      <c r="J480" s="44" t="s">
        <v>10</v>
      </c>
      <c r="K480" s="45"/>
    </row>
    <row r="481" spans="1:13" ht="75" customHeight="1" x14ac:dyDescent="0.25">
      <c r="A481" s="6" t="s">
        <v>538</v>
      </c>
      <c r="B481" s="6">
        <v>91170</v>
      </c>
      <c r="C481" s="76" t="str">
        <f>VLOOKUP(B481,S!$A:$D,2,FALSE)</f>
        <v>FIXAÇÃO DE TUBOS HORIZONTAIS DE PVC, CPVC OU COBRE DIÂMETROS MENORES OU IGUAIS A 40 MM OU ELETROCALHAS ATÉ 150MM DE LARGURA, COM ABRAÇADEIRA METÁLICA RÍGIDA TIPO D 1/2, FIXADA EM PERFILADO EM LAJE. AF_05/2015</v>
      </c>
      <c r="D481" s="76"/>
      <c r="E481" s="76"/>
      <c r="F481" s="77"/>
      <c r="G481" s="6" t="str">
        <f>VLOOKUP(B481,S!$A:$D,3,FALSE)</f>
        <v>M</v>
      </c>
      <c r="H481" s="20"/>
      <c r="I481" s="20">
        <f>J485</f>
        <v>3.23</v>
      </c>
      <c r="J481" s="64"/>
      <c r="K481" s="65"/>
      <c r="L481" s="20">
        <f>VLOOKUP(B481,S!$A:$D,4,FALSE)</f>
        <v>3.23</v>
      </c>
      <c r="M481" s="6" t="str">
        <f>IF(ROUND((L481-I481),2)=0,"OK, confere com a tabela.",IF(ROUND((L481-I481),2)&lt;0,"ACIMA ("&amp;TEXT(ROUND(I481*100/L481,4),"0,0000")&amp;" %) da tabela.","ABAIXO ("&amp;TEXT(ROUND(I481*100/L481,4),"0,0000")&amp;" %) da tabela."))</f>
        <v>OK, confere com a tabela.</v>
      </c>
    </row>
    <row r="482" spans="1:13" ht="30" customHeight="1" x14ac:dyDescent="0.25">
      <c r="A482" s="16" t="s">
        <v>506</v>
      </c>
      <c r="B482" s="16">
        <v>392</v>
      </c>
      <c r="C482" s="66" t="str">
        <f>VLOOKUP(B482,IF(A482="COMPOSICAO",S!$A:$D,I!$A:$D),2,FALSE)</f>
        <v>ABRACADEIRA EM ACO PARA AMARRACAO DE ELETRODUTOS, TIPO D, COM 1/2" E PARAFUSO DE FIXACAO</v>
      </c>
      <c r="D482" s="66"/>
      <c r="E482" s="66"/>
      <c r="F482" s="66"/>
      <c r="G482" s="16" t="str">
        <f>VLOOKUP(B482,IF(A482="COMPOSICAO",S!$A:$D,I!$A:$D),3,FALSE)</f>
        <v>UN</v>
      </c>
      <c r="H482" s="26">
        <v>0.65</v>
      </c>
      <c r="I482" s="17">
        <f>IF(A482="COMPOSICAO",VLOOKUP("TOTAL - "&amp;B482,COMPOSICAO_AUX_2!$A:$J,10,FALSE),VLOOKUP(B482,I!$A:$D,4,FALSE))</f>
        <v>2.36</v>
      </c>
      <c r="J482" s="37">
        <f>TRUNC(H482*I482,2)</f>
        <v>1.53</v>
      </c>
      <c r="K482" s="38"/>
    </row>
    <row r="483" spans="1:13" ht="30" customHeight="1" x14ac:dyDescent="0.25">
      <c r="A483" s="16" t="s">
        <v>507</v>
      </c>
      <c r="B483" s="16">
        <v>88248</v>
      </c>
      <c r="C483" s="66" t="str">
        <f>VLOOKUP(B483,IF(A483="COMPOSICAO",S!$A:$D,I!$A:$D),2,FALSE)</f>
        <v>AUXILIAR DE ENCANADOR OU BOMBEIRO HIDRÁULICO COM ENCARGOS COMPLEMENTARES</v>
      </c>
      <c r="D483" s="66"/>
      <c r="E483" s="66"/>
      <c r="F483" s="66"/>
      <c r="G483" s="16" t="str">
        <f>VLOOKUP(B483,IF(A483="COMPOSICAO",S!$A:$D,I!$A:$D),3,FALSE)</f>
        <v>H</v>
      </c>
      <c r="H483" s="26">
        <v>0.01</v>
      </c>
      <c r="I483" s="17">
        <f>IF(A483="COMPOSICAO",VLOOKUP("TOTAL - "&amp;B483,COMPOSICAO_AUX_2!$A:$J,10,FALSE),VLOOKUP(B483,I!$A:$D,4,FALSE))</f>
        <v>18.260000000000002</v>
      </c>
      <c r="J483" s="37">
        <f>TRUNC(H483*I483,2)</f>
        <v>0.18</v>
      </c>
      <c r="K483" s="38"/>
    </row>
    <row r="484" spans="1:13" ht="30" customHeight="1" x14ac:dyDescent="0.25">
      <c r="A484" s="16" t="s">
        <v>507</v>
      </c>
      <c r="B484" s="16">
        <v>88267</v>
      </c>
      <c r="C484" s="66" t="str">
        <f>VLOOKUP(B484,IF(A484="COMPOSICAO",S!$A:$D,I!$A:$D),2,FALSE)</f>
        <v>ENCANADOR OU BOMBEIRO HIDRÁULICO COM ENCARGOS COMPLEMENTARES</v>
      </c>
      <c r="D484" s="66"/>
      <c r="E484" s="66"/>
      <c r="F484" s="66"/>
      <c r="G484" s="16" t="str">
        <f>VLOOKUP(B484,IF(A484="COMPOSICAO",S!$A:$D,I!$A:$D),3,FALSE)</f>
        <v>H</v>
      </c>
      <c r="H484" s="26">
        <v>6.9000000000000006E-2</v>
      </c>
      <c r="I484" s="17">
        <f>IF(A484="COMPOSICAO",VLOOKUP("TOTAL - "&amp;B484,COMPOSICAO_AUX_2!$A:$J,10,FALSE),VLOOKUP(B484,I!$A:$D,4,FALSE))</f>
        <v>22.169999999999998</v>
      </c>
      <c r="J484" s="37">
        <f>TRUNC(H484*I484,2)</f>
        <v>1.52</v>
      </c>
      <c r="K484" s="38"/>
    </row>
    <row r="485" spans="1:13" ht="15" customHeight="1" x14ac:dyDescent="0.25">
      <c r="A485" s="22" t="s">
        <v>780</v>
      </c>
      <c r="B485" s="23"/>
      <c r="C485" s="23"/>
      <c r="D485" s="23"/>
      <c r="E485" s="23"/>
      <c r="F485" s="23"/>
      <c r="G485" s="24"/>
      <c r="H485" s="25"/>
      <c r="I485" s="18"/>
      <c r="J485" s="37">
        <f>SUM(J481:K484)</f>
        <v>3.23</v>
      </c>
      <c r="K485" s="38"/>
    </row>
    <row r="486" spans="1:13" ht="15" customHeight="1" x14ac:dyDescent="0.25">
      <c r="A486" s="3"/>
      <c r="B486" s="3"/>
      <c r="C486" s="3"/>
      <c r="D486" s="3"/>
      <c r="E486" s="3"/>
      <c r="F486" s="3"/>
      <c r="G486" s="3"/>
      <c r="H486" s="3"/>
      <c r="I486" s="3"/>
      <c r="J486" s="3"/>
      <c r="K486" s="3"/>
    </row>
    <row r="487" spans="1:13" ht="15" customHeight="1" x14ac:dyDescent="0.25">
      <c r="A487" s="10" t="s">
        <v>502</v>
      </c>
      <c r="B487" s="10" t="s">
        <v>32</v>
      </c>
      <c r="C487" s="70" t="s">
        <v>8</v>
      </c>
      <c r="D487" s="71"/>
      <c r="E487" s="71"/>
      <c r="F487" s="71"/>
      <c r="G487" s="6" t="s">
        <v>33</v>
      </c>
      <c r="H487" s="6" t="s">
        <v>503</v>
      </c>
      <c r="I487" s="6" t="s">
        <v>504</v>
      </c>
      <c r="J487" s="44" t="s">
        <v>10</v>
      </c>
      <c r="K487" s="45"/>
    </row>
    <row r="488" spans="1:13" ht="60" customHeight="1" x14ac:dyDescent="0.25">
      <c r="A488" s="6" t="s">
        <v>728</v>
      </c>
      <c r="B488" s="6">
        <v>87367</v>
      </c>
      <c r="C488" s="76" t="str">
        <f>VLOOKUP(B488,S!$A:$D,2,FALSE)</f>
        <v>ARGAMASSA TRAÇO 1:1:6 (EM VOLUME DE CIMENTO, CAL E AREIA MÉDIA ÚMIDA) PARA EMBOÇO/MASSA ÚNICA/ASSENTAMENTO DE ALVENARIA DE VEDAÇÃO, PREPARO MANUAL. AF_08/2019</v>
      </c>
      <c r="D488" s="76"/>
      <c r="E488" s="76"/>
      <c r="F488" s="77"/>
      <c r="G488" s="6" t="str">
        <f>VLOOKUP(B488,S!$A:$D,3,FALSE)</f>
        <v>M3</v>
      </c>
      <c r="H488" s="20"/>
      <c r="I488" s="20">
        <f>J493</f>
        <v>558.62</v>
      </c>
      <c r="J488" s="64"/>
      <c r="K488" s="65"/>
      <c r="L488" s="20">
        <f>VLOOKUP(B488,S!$A:$D,4,FALSE)</f>
        <v>558.62</v>
      </c>
      <c r="M488" s="6" t="str">
        <f>IF(ROUND((L488-I488),2)=0,"OK, confere com a tabela.",IF(ROUND((L488-I488),2)&lt;0,"ACIMA ("&amp;TEXT(ROUND(I488*100/L488,4),"0,0000")&amp;" %) da tabela.","ABAIXO ("&amp;TEXT(ROUND(I488*100/L488,4),"0,0000")&amp;" %) da tabela."))</f>
        <v>OK, confere com a tabela.</v>
      </c>
    </row>
    <row r="489" spans="1:13" ht="30" customHeight="1" x14ac:dyDescent="0.25">
      <c r="A489" s="16" t="s">
        <v>506</v>
      </c>
      <c r="B489" s="16">
        <v>370</v>
      </c>
      <c r="C489" s="66" t="str">
        <f>VLOOKUP(B489,IF(A489="COMPOSICAO",S!$A:$D,I!$A:$D),2,FALSE)</f>
        <v>AREIA MEDIA - POSTO JAZIDA/FORNECEDOR (RETIRADO NA JAZIDA, SEM TRANSPORTE)</v>
      </c>
      <c r="D489" s="66"/>
      <c r="E489" s="66"/>
      <c r="F489" s="66"/>
      <c r="G489" s="16" t="str">
        <f>VLOOKUP(B489,IF(A489="COMPOSICAO",S!$A:$D,I!$A:$D),3,FALSE)</f>
        <v>M3</v>
      </c>
      <c r="H489" s="26">
        <v>1.1599999999999999</v>
      </c>
      <c r="I489" s="17">
        <f>IF(A489="COMPOSICAO",VLOOKUP("TOTAL - "&amp;B489,COMPOSICAO_AUX_2!$A:$J,10,FALSE),VLOOKUP(B489,I!$A:$D,4,FALSE))</f>
        <v>95</v>
      </c>
      <c r="J489" s="37">
        <f>TRUNC(H489*I489,2)</f>
        <v>110.2</v>
      </c>
      <c r="K489" s="38"/>
    </row>
    <row r="490" spans="1:13" ht="15" customHeight="1" x14ac:dyDescent="0.25">
      <c r="A490" s="16" t="s">
        <v>506</v>
      </c>
      <c r="B490" s="16">
        <v>1106</v>
      </c>
      <c r="C490" s="66" t="str">
        <f>VLOOKUP(B490,IF(A490="COMPOSICAO",S!$A:$D,I!$A:$D),2,FALSE)</f>
        <v>CAL HIDRATADA CH-I PARA ARGAMASSAS</v>
      </c>
      <c r="D490" s="66"/>
      <c r="E490" s="66"/>
      <c r="F490" s="66"/>
      <c r="G490" s="16" t="str">
        <f>VLOOKUP(B490,IF(A490="COMPOSICAO",S!$A:$D,I!$A:$D),3,FALSE)</f>
        <v>KG</v>
      </c>
      <c r="H490" s="26">
        <v>116.4</v>
      </c>
      <c r="I490" s="17">
        <f>IF(A490="COMPOSICAO",VLOOKUP("TOTAL - "&amp;B490,COMPOSICAO_AUX_2!$A:$J,10,FALSE),VLOOKUP(B490,I!$A:$D,4,FALSE))</f>
        <v>0.43</v>
      </c>
      <c r="J490" s="37">
        <f>TRUNC(H490*I490,2)</f>
        <v>50.05</v>
      </c>
      <c r="K490" s="38"/>
    </row>
    <row r="491" spans="1:13" ht="15" customHeight="1" x14ac:dyDescent="0.25">
      <c r="A491" s="16" t="s">
        <v>506</v>
      </c>
      <c r="B491" s="16">
        <v>1379</v>
      </c>
      <c r="C491" s="66" t="str">
        <f>VLOOKUP(B491,IF(A491="COMPOSICAO",S!$A:$D,I!$A:$D),2,FALSE)</f>
        <v>CIMENTO PORTLAND COMPOSTO CP II-32</v>
      </c>
      <c r="D491" s="66"/>
      <c r="E491" s="66"/>
      <c r="F491" s="66"/>
      <c r="G491" s="16" t="str">
        <f>VLOOKUP(B491,IF(A491="COMPOSICAO",S!$A:$D,I!$A:$D),3,FALSE)</f>
        <v>KG</v>
      </c>
      <c r="H491" s="26">
        <v>261.89</v>
      </c>
      <c r="I491" s="17">
        <f>IF(A491="COMPOSICAO",VLOOKUP("TOTAL - "&amp;B491,COMPOSICAO_AUX_2!$A:$J,10,FALSE),VLOOKUP(B491,I!$A:$D,4,FALSE))</f>
        <v>0.7</v>
      </c>
      <c r="J491" s="37">
        <f>TRUNC(H491*I491,2)</f>
        <v>183.32</v>
      </c>
      <c r="K491" s="38"/>
    </row>
    <row r="492" spans="1:13" ht="15" customHeight="1" x14ac:dyDescent="0.25">
      <c r="A492" s="16" t="s">
        <v>507</v>
      </c>
      <c r="B492" s="16">
        <v>88316</v>
      </c>
      <c r="C492" s="66" t="str">
        <f>VLOOKUP(B492,IF(A492="COMPOSICAO",S!$A:$D,I!$A:$D),2,FALSE)</f>
        <v>SERVENTE COM ENCARGOS COMPLEMENTARES</v>
      </c>
      <c r="D492" s="66"/>
      <c r="E492" s="66"/>
      <c r="F492" s="66"/>
      <c r="G492" s="16" t="str">
        <f>VLOOKUP(B492,IF(A492="COMPOSICAO",S!$A:$D,I!$A:$D),3,FALSE)</f>
        <v>H</v>
      </c>
      <c r="H492" s="26">
        <v>11.23</v>
      </c>
      <c r="I492" s="17">
        <f>IF(A492="COMPOSICAO",VLOOKUP("TOTAL - "&amp;B492,COMPOSICAO_AUX_2!$A:$J,10,FALSE),VLOOKUP(B492,I!$A:$D,4,FALSE))</f>
        <v>19.150000000000002</v>
      </c>
      <c r="J492" s="37">
        <f>TRUNC(H492*I492,2)</f>
        <v>215.05</v>
      </c>
      <c r="K492" s="38"/>
    </row>
    <row r="493" spans="1:13" ht="15" customHeight="1" x14ac:dyDescent="0.25">
      <c r="A493" s="22" t="s">
        <v>781</v>
      </c>
      <c r="B493" s="23"/>
      <c r="C493" s="23"/>
      <c r="D493" s="23"/>
      <c r="E493" s="23"/>
      <c r="F493" s="23"/>
      <c r="G493" s="24"/>
      <c r="H493" s="25"/>
      <c r="I493" s="18"/>
      <c r="J493" s="37">
        <f>SUM(J488:K492)</f>
        <v>558.62</v>
      </c>
      <c r="K493" s="38"/>
    </row>
    <row r="494" spans="1:13" ht="15" customHeight="1" x14ac:dyDescent="0.25">
      <c r="A494" s="3"/>
      <c r="B494" s="3"/>
      <c r="C494" s="3"/>
      <c r="D494" s="3"/>
      <c r="E494" s="3"/>
      <c r="F494" s="3"/>
      <c r="G494" s="3"/>
      <c r="H494" s="3"/>
      <c r="I494" s="3"/>
      <c r="J494" s="3"/>
      <c r="K494" s="3"/>
    </row>
    <row r="495" spans="1:13" ht="15" customHeight="1" x14ac:dyDescent="0.25">
      <c r="A495" s="10" t="s">
        <v>502</v>
      </c>
      <c r="B495" s="10" t="s">
        <v>32</v>
      </c>
      <c r="C495" s="70" t="s">
        <v>8</v>
      </c>
      <c r="D495" s="71"/>
      <c r="E495" s="71"/>
      <c r="F495" s="71"/>
      <c r="G495" s="6" t="s">
        <v>33</v>
      </c>
      <c r="H495" s="6" t="s">
        <v>503</v>
      </c>
      <c r="I495" s="6" t="s">
        <v>504</v>
      </c>
      <c r="J495" s="44" t="s">
        <v>10</v>
      </c>
      <c r="K495" s="45"/>
    </row>
    <row r="496" spans="1:13" ht="45" customHeight="1" x14ac:dyDescent="0.25">
      <c r="A496" s="6" t="s">
        <v>617</v>
      </c>
      <c r="B496" s="6">
        <v>91946</v>
      </c>
      <c r="C496" s="76" t="str">
        <f>VLOOKUP(B496,S!$A:$D,2,FALSE)</f>
        <v>SUPORTE PARAFUSADO COM PLACA DE ENCAIXE 4" X 2" MÉDIO (1,30 M DO PISO) PARA PONTO ELÉTRICO - FORNECIMENTO E INSTALAÇÃO. AF_12/2015</v>
      </c>
      <c r="D496" s="76"/>
      <c r="E496" s="76"/>
      <c r="F496" s="77"/>
      <c r="G496" s="6" t="str">
        <f>VLOOKUP(B496,S!$A:$D,3,FALSE)</f>
        <v>UN</v>
      </c>
      <c r="H496" s="20"/>
      <c r="I496" s="20">
        <f>J500</f>
        <v>7.6400000000000006</v>
      </c>
      <c r="J496" s="64"/>
      <c r="K496" s="65"/>
      <c r="L496" s="20">
        <f>VLOOKUP(B496,S!$A:$D,4,FALSE)</f>
        <v>7.64</v>
      </c>
      <c r="M496" s="6" t="str">
        <f>IF(ROUND((L496-I496),2)=0,"OK, confere com a tabela.",IF(ROUND((L496-I496),2)&lt;0,"ACIMA ("&amp;TEXT(ROUND(I496*100/L496,4),"0,0000")&amp;" %) da tabela.","ABAIXO ("&amp;TEXT(ROUND(I496*100/L496,4),"0,0000")&amp;" %) da tabela."))</f>
        <v>OK, confere com a tabela.</v>
      </c>
    </row>
    <row r="497" spans="1:13" ht="30" customHeight="1" x14ac:dyDescent="0.25">
      <c r="A497" s="16" t="s">
        <v>506</v>
      </c>
      <c r="B497" s="16">
        <v>38094</v>
      </c>
      <c r="C497" s="66" t="str">
        <f>VLOOKUP(B497,IF(A497="COMPOSICAO",S!$A:$D,I!$A:$D),2,FALSE)</f>
        <v>ESPELHO / PLACA DE 3 POSTOS 4" X 2", PARA INSTALACAO DE TOMADAS E INTERRUPTORES</v>
      </c>
      <c r="D497" s="66"/>
      <c r="E497" s="66"/>
      <c r="F497" s="66"/>
      <c r="G497" s="16" t="str">
        <f>VLOOKUP(B497,IF(A497="COMPOSICAO",S!$A:$D,I!$A:$D),3,FALSE)</f>
        <v>UN</v>
      </c>
      <c r="H497" s="26">
        <v>1</v>
      </c>
      <c r="I497" s="17">
        <f>IF(A497="COMPOSICAO",VLOOKUP("TOTAL - "&amp;B497,COMPOSICAO_AUX_2!$A:$J,10,FALSE),VLOOKUP(B497,I!$A:$D,4,FALSE))</f>
        <v>2.88</v>
      </c>
      <c r="J497" s="37">
        <f>TRUNC(H497*I497,2)</f>
        <v>2.88</v>
      </c>
      <c r="K497" s="38"/>
    </row>
    <row r="498" spans="1:13" ht="45" customHeight="1" x14ac:dyDescent="0.25">
      <c r="A498" s="16" t="s">
        <v>506</v>
      </c>
      <c r="B498" s="16">
        <v>38099</v>
      </c>
      <c r="C498" s="66" t="str">
        <f>VLOOKUP(B498,IF(A498="COMPOSICAO",S!$A:$D,I!$A:$D),2,FALSE)</f>
        <v>SUPORTE DE FIXACAO PARA ESPELHO / PLACA 4" X 2", PARA 3 MODULOS, PARA INSTALACAO DE TOMADAS E INTERRUPTORES (SOMENTE SUPORTE)</v>
      </c>
      <c r="D498" s="66"/>
      <c r="E498" s="66"/>
      <c r="F498" s="66"/>
      <c r="G498" s="16" t="str">
        <f>VLOOKUP(B498,IF(A498="COMPOSICAO",S!$A:$D,I!$A:$D),3,FALSE)</f>
        <v>UN</v>
      </c>
      <c r="H498" s="26">
        <v>1</v>
      </c>
      <c r="I498" s="17">
        <f>IF(A498="COMPOSICAO",VLOOKUP("TOTAL - "&amp;B498,COMPOSICAO_AUX_2!$A:$J,10,FALSE),VLOOKUP(B498,I!$A:$D,4,FALSE))</f>
        <v>1.49</v>
      </c>
      <c r="J498" s="37">
        <f>TRUNC(H498*I498,2)</f>
        <v>1.49</v>
      </c>
      <c r="K498" s="38"/>
    </row>
    <row r="499" spans="1:13" ht="15" customHeight="1" x14ac:dyDescent="0.25">
      <c r="A499" s="16" t="s">
        <v>507</v>
      </c>
      <c r="B499" s="16">
        <v>88264</v>
      </c>
      <c r="C499" s="66" t="str">
        <f>VLOOKUP(B499,IF(A499="COMPOSICAO",S!$A:$D,I!$A:$D),2,FALSE)</f>
        <v>ELETRICISTA COM ENCARGOS COMPLEMENTARES</v>
      </c>
      <c r="D499" s="66"/>
      <c r="E499" s="66"/>
      <c r="F499" s="66"/>
      <c r="G499" s="16" t="str">
        <f>VLOOKUP(B499,IF(A499="COMPOSICAO",S!$A:$D,I!$A:$D),3,FALSE)</f>
        <v>H</v>
      </c>
      <c r="H499" s="26">
        <v>0.124</v>
      </c>
      <c r="I499" s="17">
        <f>IF(A499="COMPOSICAO",VLOOKUP("TOTAL - "&amp;B499,COMPOSICAO_AUX_2!$A:$J,10,FALSE),VLOOKUP(B499,I!$A:$D,4,FALSE))</f>
        <v>26.409999999999997</v>
      </c>
      <c r="J499" s="37">
        <f>TRUNC(H499*I499,2)</f>
        <v>3.27</v>
      </c>
      <c r="K499" s="38"/>
    </row>
    <row r="500" spans="1:13" ht="15" customHeight="1" x14ac:dyDescent="0.25">
      <c r="A500" s="22" t="s">
        <v>782</v>
      </c>
      <c r="B500" s="23"/>
      <c r="C500" s="23"/>
      <c r="D500" s="23"/>
      <c r="E500" s="23"/>
      <c r="F500" s="23"/>
      <c r="G500" s="24"/>
      <c r="H500" s="25"/>
      <c r="I500" s="18"/>
      <c r="J500" s="37">
        <f>SUM(J496:K499)</f>
        <v>7.6400000000000006</v>
      </c>
      <c r="K500" s="38"/>
    </row>
    <row r="501" spans="1:13" ht="15" customHeight="1" x14ac:dyDescent="0.25">
      <c r="A501" s="3"/>
      <c r="B501" s="3"/>
      <c r="C501" s="3"/>
      <c r="D501" s="3"/>
      <c r="E501" s="3"/>
      <c r="F501" s="3"/>
      <c r="G501" s="3"/>
      <c r="H501" s="3"/>
      <c r="I501" s="3"/>
      <c r="J501" s="3"/>
      <c r="K501" s="3"/>
    </row>
    <row r="502" spans="1:13" ht="15" customHeight="1" x14ac:dyDescent="0.25">
      <c r="A502" s="10" t="s">
        <v>502</v>
      </c>
      <c r="B502" s="10" t="s">
        <v>32</v>
      </c>
      <c r="C502" s="70" t="s">
        <v>8</v>
      </c>
      <c r="D502" s="71"/>
      <c r="E502" s="71"/>
      <c r="F502" s="71"/>
      <c r="G502" s="6" t="s">
        <v>33</v>
      </c>
      <c r="H502" s="6" t="s">
        <v>503</v>
      </c>
      <c r="I502" s="6" t="s">
        <v>504</v>
      </c>
      <c r="J502" s="44" t="s">
        <v>10</v>
      </c>
      <c r="K502" s="45"/>
    </row>
    <row r="503" spans="1:13" ht="45" customHeight="1" x14ac:dyDescent="0.25">
      <c r="A503" s="6" t="s">
        <v>617</v>
      </c>
      <c r="B503" s="6">
        <v>91952</v>
      </c>
      <c r="C503" s="76" t="str">
        <f>VLOOKUP(B503,S!$A:$D,2,FALSE)</f>
        <v>INTERRUPTOR SIMPLES (1 MÓDULO), 10A/250V, SEM SUPORTE E SEM PLACA - FORNECIMENTO E INSTALAÇÃO. AF_12/2015</v>
      </c>
      <c r="D503" s="76"/>
      <c r="E503" s="76"/>
      <c r="F503" s="77"/>
      <c r="G503" s="6" t="str">
        <f>VLOOKUP(B503,S!$A:$D,3,FALSE)</f>
        <v>UN</v>
      </c>
      <c r="H503" s="20"/>
      <c r="I503" s="20">
        <f>J507</f>
        <v>17.61</v>
      </c>
      <c r="J503" s="64"/>
      <c r="K503" s="65"/>
      <c r="L503" s="20">
        <f>VLOOKUP(B503,S!$A:$D,4,FALSE)</f>
        <v>17.61</v>
      </c>
      <c r="M503" s="6" t="str">
        <f>IF(ROUND((L503-I503),2)=0,"OK, confere com a tabela.",IF(ROUND((L503-I503),2)&lt;0,"ACIMA ("&amp;TEXT(ROUND(I503*100/L503,4),"0,0000")&amp;" %) da tabela.","ABAIXO ("&amp;TEXT(ROUND(I503*100/L503,4),"0,0000")&amp;" %) da tabela."))</f>
        <v>OK, confere com a tabela.</v>
      </c>
    </row>
    <row r="504" spans="1:13" ht="15" customHeight="1" x14ac:dyDescent="0.25">
      <c r="A504" s="16" t="s">
        <v>506</v>
      </c>
      <c r="B504" s="16">
        <v>38112</v>
      </c>
      <c r="C504" s="66" t="str">
        <f>VLOOKUP(B504,IF(A504="COMPOSICAO",S!$A:$D,I!$A:$D),2,FALSE)</f>
        <v>INTERRUPTOR SIMPLES 10A, 250V (APENAS MODULO)</v>
      </c>
      <c r="D504" s="66"/>
      <c r="E504" s="66"/>
      <c r="F504" s="66"/>
      <c r="G504" s="16" t="str">
        <f>VLOOKUP(B504,IF(A504="COMPOSICAO",S!$A:$D,I!$A:$D),3,FALSE)</f>
        <v>UN</v>
      </c>
      <c r="H504" s="26">
        <v>1</v>
      </c>
      <c r="I504" s="17">
        <f>IF(A504="COMPOSICAO",VLOOKUP("TOTAL - "&amp;B504,COMPOSICAO_AUX_2!$A:$J,10,FALSE),VLOOKUP(B504,I!$A:$D,4,FALSE))</f>
        <v>6.8</v>
      </c>
      <c r="J504" s="37">
        <f>TRUNC(H504*I504,2)</f>
        <v>6.8</v>
      </c>
      <c r="K504" s="38"/>
    </row>
    <row r="505" spans="1:13" ht="30" customHeight="1" x14ac:dyDescent="0.25">
      <c r="A505" s="16" t="s">
        <v>507</v>
      </c>
      <c r="B505" s="16">
        <v>88247</v>
      </c>
      <c r="C505" s="66" t="str">
        <f>VLOOKUP(B505,IF(A505="COMPOSICAO",S!$A:$D,I!$A:$D),2,FALSE)</f>
        <v>AUXILIAR DE ELETRICISTA COM ENCARGOS COMPLEMENTARES</v>
      </c>
      <c r="D505" s="66"/>
      <c r="E505" s="66"/>
      <c r="F505" s="66"/>
      <c r="G505" s="16" t="str">
        <f>VLOOKUP(B505,IF(A505="COMPOSICAO",S!$A:$D,I!$A:$D),3,FALSE)</f>
        <v>H</v>
      </c>
      <c r="H505" s="26">
        <v>0.22500000000000001</v>
      </c>
      <c r="I505" s="17">
        <f>IF(A505="COMPOSICAO",VLOOKUP("TOTAL - "&amp;B505,COMPOSICAO_AUX_2!$A:$J,10,FALSE),VLOOKUP(B505,I!$A:$D,4,FALSE))</f>
        <v>21.669999999999998</v>
      </c>
      <c r="J505" s="37">
        <f>TRUNC(H505*I505,2)</f>
        <v>4.87</v>
      </c>
      <c r="K505" s="38"/>
    </row>
    <row r="506" spans="1:13" ht="15" customHeight="1" x14ac:dyDescent="0.25">
      <c r="A506" s="16" t="s">
        <v>507</v>
      </c>
      <c r="B506" s="16">
        <v>88264</v>
      </c>
      <c r="C506" s="66" t="str">
        <f>VLOOKUP(B506,IF(A506="COMPOSICAO",S!$A:$D,I!$A:$D),2,FALSE)</f>
        <v>ELETRICISTA COM ENCARGOS COMPLEMENTARES</v>
      </c>
      <c r="D506" s="66"/>
      <c r="E506" s="66"/>
      <c r="F506" s="66"/>
      <c r="G506" s="16" t="str">
        <f>VLOOKUP(B506,IF(A506="COMPOSICAO",S!$A:$D,I!$A:$D),3,FALSE)</f>
        <v>H</v>
      </c>
      <c r="H506" s="26">
        <v>0.22500000000000001</v>
      </c>
      <c r="I506" s="17">
        <f>IF(A506="COMPOSICAO",VLOOKUP("TOTAL - "&amp;B506,COMPOSICAO_AUX_2!$A:$J,10,FALSE),VLOOKUP(B506,I!$A:$D,4,FALSE))</f>
        <v>26.409999999999997</v>
      </c>
      <c r="J506" s="37">
        <f>TRUNC(H506*I506,2)</f>
        <v>5.94</v>
      </c>
      <c r="K506" s="38"/>
    </row>
    <row r="507" spans="1:13" ht="15" customHeight="1" x14ac:dyDescent="0.25">
      <c r="A507" s="22" t="s">
        <v>783</v>
      </c>
      <c r="B507" s="23"/>
      <c r="C507" s="23"/>
      <c r="D507" s="23"/>
      <c r="E507" s="23"/>
      <c r="F507" s="23"/>
      <c r="G507" s="24"/>
      <c r="H507" s="25"/>
      <c r="I507" s="18"/>
      <c r="J507" s="37">
        <f>SUM(J503:K506)</f>
        <v>17.61</v>
      </c>
      <c r="K507" s="38"/>
    </row>
    <row r="508" spans="1:13" ht="15" customHeight="1" x14ac:dyDescent="0.25">
      <c r="A508" s="3"/>
      <c r="B508" s="3"/>
      <c r="C508" s="3"/>
      <c r="D508" s="3"/>
      <c r="E508" s="3"/>
      <c r="F508" s="3"/>
      <c r="G508" s="3"/>
      <c r="H508" s="3"/>
      <c r="I508" s="3"/>
      <c r="J508" s="3"/>
      <c r="K508" s="3"/>
    </row>
    <row r="509" spans="1:13" ht="15" customHeight="1" x14ac:dyDescent="0.25">
      <c r="A509" s="10" t="s">
        <v>502</v>
      </c>
      <c r="B509" s="10" t="s">
        <v>32</v>
      </c>
      <c r="C509" s="70" t="s">
        <v>8</v>
      </c>
      <c r="D509" s="71"/>
      <c r="E509" s="71"/>
      <c r="F509" s="71"/>
      <c r="G509" s="6" t="s">
        <v>33</v>
      </c>
      <c r="H509" s="6" t="s">
        <v>503</v>
      </c>
      <c r="I509" s="6" t="s">
        <v>504</v>
      </c>
      <c r="J509" s="44" t="s">
        <v>10</v>
      </c>
      <c r="K509" s="45"/>
    </row>
    <row r="510" spans="1:13" ht="45" customHeight="1" x14ac:dyDescent="0.25">
      <c r="A510" s="6" t="s">
        <v>617</v>
      </c>
      <c r="B510" s="6">
        <v>91954</v>
      </c>
      <c r="C510" s="76" t="str">
        <f>VLOOKUP(B510,S!$A:$D,2,FALSE)</f>
        <v>INTERRUPTOR PARALELO (1 MÓDULO), 10A/250V, SEM SUPORTE E SEM PLACA - FORNECIMENTO E INSTALAÇÃO. AF_12/2015</v>
      </c>
      <c r="D510" s="76"/>
      <c r="E510" s="76"/>
      <c r="F510" s="77"/>
      <c r="G510" s="6" t="str">
        <f>VLOOKUP(B510,S!$A:$D,3,FALSE)</f>
        <v>UN</v>
      </c>
      <c r="H510" s="20"/>
      <c r="I510" s="20">
        <f>J514</f>
        <v>23.66</v>
      </c>
      <c r="J510" s="64"/>
      <c r="K510" s="65"/>
      <c r="L510" s="20">
        <f>VLOOKUP(B510,S!$A:$D,4,FALSE)</f>
        <v>23.66</v>
      </c>
      <c r="M510" s="6" t="str">
        <f>IF(ROUND((L510-I510),2)=0,"OK, confere com a tabela.",IF(ROUND((L510-I510),2)&lt;0,"ACIMA ("&amp;TEXT(ROUND(I510*100/L510,4),"0,0000")&amp;" %) da tabela.","ABAIXO ("&amp;TEXT(ROUND(I510*100/L510,4),"0,0000")&amp;" %) da tabela."))</f>
        <v>OK, confere com a tabela.</v>
      </c>
    </row>
    <row r="511" spans="1:13" ht="30" customHeight="1" x14ac:dyDescent="0.25">
      <c r="A511" s="16" t="s">
        <v>506</v>
      </c>
      <c r="B511" s="16">
        <v>38113</v>
      </c>
      <c r="C511" s="66" t="str">
        <f>VLOOKUP(B511,IF(A511="COMPOSICAO",S!$A:$D,I!$A:$D),2,FALSE)</f>
        <v>INTERRUPTOR PARALELO 10A, 250V (APENAS MODULO)</v>
      </c>
      <c r="D511" s="66"/>
      <c r="E511" s="66"/>
      <c r="F511" s="66"/>
      <c r="G511" s="16" t="str">
        <f>VLOOKUP(B511,IF(A511="COMPOSICAO",S!$A:$D,I!$A:$D),3,FALSE)</f>
        <v>UN</v>
      </c>
      <c r="H511" s="26">
        <v>1</v>
      </c>
      <c r="I511" s="17">
        <f>IF(A511="COMPOSICAO",VLOOKUP("TOTAL - "&amp;B511,COMPOSICAO_AUX_2!$A:$J,10,FALSE),VLOOKUP(B511,I!$A:$D,4,FALSE))</f>
        <v>8.86</v>
      </c>
      <c r="J511" s="37">
        <f>TRUNC(H511*I511,2)</f>
        <v>8.86</v>
      </c>
      <c r="K511" s="38"/>
    </row>
    <row r="512" spans="1:13" ht="30" customHeight="1" x14ac:dyDescent="0.25">
      <c r="A512" s="16" t="s">
        <v>507</v>
      </c>
      <c r="B512" s="16">
        <v>88247</v>
      </c>
      <c r="C512" s="66" t="str">
        <f>VLOOKUP(B512,IF(A512="COMPOSICAO",S!$A:$D,I!$A:$D),2,FALSE)</f>
        <v>AUXILIAR DE ELETRICISTA COM ENCARGOS COMPLEMENTARES</v>
      </c>
      <c r="D512" s="66"/>
      <c r="E512" s="66"/>
      <c r="F512" s="66"/>
      <c r="G512" s="16" t="str">
        <f>VLOOKUP(B512,IF(A512="COMPOSICAO",S!$A:$D,I!$A:$D),3,FALSE)</f>
        <v>H</v>
      </c>
      <c r="H512" s="26">
        <v>0.308</v>
      </c>
      <c r="I512" s="17">
        <f>IF(A512="COMPOSICAO",VLOOKUP("TOTAL - "&amp;B512,COMPOSICAO_AUX_2!$A:$J,10,FALSE),VLOOKUP(B512,I!$A:$D,4,FALSE))</f>
        <v>21.669999999999998</v>
      </c>
      <c r="J512" s="37">
        <f>TRUNC(H512*I512,2)</f>
        <v>6.67</v>
      </c>
      <c r="K512" s="38"/>
    </row>
    <row r="513" spans="1:13" ht="15" customHeight="1" x14ac:dyDescent="0.25">
      <c r="A513" s="16" t="s">
        <v>507</v>
      </c>
      <c r="B513" s="16">
        <v>88264</v>
      </c>
      <c r="C513" s="66" t="str">
        <f>VLOOKUP(B513,IF(A513="COMPOSICAO",S!$A:$D,I!$A:$D),2,FALSE)</f>
        <v>ELETRICISTA COM ENCARGOS COMPLEMENTARES</v>
      </c>
      <c r="D513" s="66"/>
      <c r="E513" s="66"/>
      <c r="F513" s="66"/>
      <c r="G513" s="16" t="str">
        <f>VLOOKUP(B513,IF(A513="COMPOSICAO",S!$A:$D,I!$A:$D),3,FALSE)</f>
        <v>H</v>
      </c>
      <c r="H513" s="26">
        <v>0.308</v>
      </c>
      <c r="I513" s="17">
        <f>IF(A513="COMPOSICAO",VLOOKUP("TOTAL - "&amp;B513,COMPOSICAO_AUX_2!$A:$J,10,FALSE),VLOOKUP(B513,I!$A:$D,4,FALSE))</f>
        <v>26.409999999999997</v>
      </c>
      <c r="J513" s="37">
        <f>TRUNC(H513*I513,2)</f>
        <v>8.1300000000000008</v>
      </c>
      <c r="K513" s="38"/>
    </row>
    <row r="514" spans="1:13" ht="15" customHeight="1" x14ac:dyDescent="0.25">
      <c r="A514" s="22" t="s">
        <v>784</v>
      </c>
      <c r="B514" s="23"/>
      <c r="C514" s="23"/>
      <c r="D514" s="23"/>
      <c r="E514" s="23"/>
      <c r="F514" s="23"/>
      <c r="G514" s="24"/>
      <c r="H514" s="25"/>
      <c r="I514" s="18"/>
      <c r="J514" s="37">
        <f>SUM(J510:K513)</f>
        <v>23.66</v>
      </c>
      <c r="K514" s="38"/>
    </row>
    <row r="515" spans="1:13" ht="15" customHeight="1" x14ac:dyDescent="0.25">
      <c r="A515" s="3"/>
      <c r="B515" s="3"/>
      <c r="C515" s="3"/>
      <c r="D515" s="3"/>
      <c r="E515" s="3"/>
      <c r="F515" s="3"/>
      <c r="G515" s="3"/>
      <c r="H515" s="3"/>
      <c r="I515" s="3"/>
      <c r="J515" s="3"/>
      <c r="K515" s="3"/>
    </row>
    <row r="516" spans="1:13" ht="15" customHeight="1" x14ac:dyDescent="0.25">
      <c r="A516" s="10" t="s">
        <v>502</v>
      </c>
      <c r="B516" s="10" t="s">
        <v>32</v>
      </c>
      <c r="C516" s="70" t="s">
        <v>8</v>
      </c>
      <c r="D516" s="71"/>
      <c r="E516" s="71"/>
      <c r="F516" s="71"/>
      <c r="G516" s="6" t="s">
        <v>33</v>
      </c>
      <c r="H516" s="6" t="s">
        <v>503</v>
      </c>
      <c r="I516" s="6" t="s">
        <v>504</v>
      </c>
      <c r="J516" s="44" t="s">
        <v>10</v>
      </c>
      <c r="K516" s="45"/>
    </row>
    <row r="517" spans="1:13" ht="45" customHeight="1" x14ac:dyDescent="0.25">
      <c r="A517" s="6" t="s">
        <v>617</v>
      </c>
      <c r="B517" s="6">
        <v>91958</v>
      </c>
      <c r="C517" s="76" t="str">
        <f>VLOOKUP(B517,S!$A:$D,2,FALSE)</f>
        <v>INTERRUPTOR SIMPLES (2 MÓDULOS), 10A/250V, SEM SUPORTE E SEM PLACA - FORNECIMENTO E INSTALAÇÃO. AF_12/2015</v>
      </c>
      <c r="D517" s="76"/>
      <c r="E517" s="76"/>
      <c r="F517" s="77"/>
      <c r="G517" s="6" t="str">
        <f>VLOOKUP(B517,S!$A:$D,3,FALSE)</f>
        <v>UN</v>
      </c>
      <c r="H517" s="20"/>
      <c r="I517" s="20">
        <f>J521</f>
        <v>32.339999999999996</v>
      </c>
      <c r="J517" s="64"/>
      <c r="K517" s="65"/>
      <c r="L517" s="20">
        <f>VLOOKUP(B517,S!$A:$D,4,FALSE)</f>
        <v>32.340000000000003</v>
      </c>
      <c r="M517" s="6" t="str">
        <f>IF(ROUND((L517-I517),2)=0,"OK, confere com a tabela.",IF(ROUND((L517-I517),2)&lt;0,"ACIMA ("&amp;TEXT(ROUND(I517*100/L517,4),"0,0000")&amp;" %) da tabela.","ABAIXO ("&amp;TEXT(ROUND(I517*100/L517,4),"0,0000")&amp;" %) da tabela."))</f>
        <v>OK, confere com a tabela.</v>
      </c>
    </row>
    <row r="518" spans="1:13" ht="15" customHeight="1" x14ac:dyDescent="0.25">
      <c r="A518" s="16" t="s">
        <v>506</v>
      </c>
      <c r="B518" s="16">
        <v>38112</v>
      </c>
      <c r="C518" s="66" t="str">
        <f>VLOOKUP(B518,IF(A518="COMPOSICAO",S!$A:$D,I!$A:$D),2,FALSE)</f>
        <v>INTERRUPTOR SIMPLES 10A, 250V (APENAS MODULO)</v>
      </c>
      <c r="D518" s="66"/>
      <c r="E518" s="66"/>
      <c r="F518" s="66"/>
      <c r="G518" s="16" t="str">
        <f>VLOOKUP(B518,IF(A518="COMPOSICAO",S!$A:$D,I!$A:$D),3,FALSE)</f>
        <v>UN</v>
      </c>
      <c r="H518" s="26">
        <v>2</v>
      </c>
      <c r="I518" s="17">
        <f>IF(A518="COMPOSICAO",VLOOKUP("TOTAL - "&amp;B518,COMPOSICAO_AUX_2!$A:$J,10,FALSE),VLOOKUP(B518,I!$A:$D,4,FALSE))</f>
        <v>6.8</v>
      </c>
      <c r="J518" s="37">
        <f>TRUNC(H518*I518,2)</f>
        <v>13.6</v>
      </c>
      <c r="K518" s="38"/>
    </row>
    <row r="519" spans="1:13" ht="30" customHeight="1" x14ac:dyDescent="0.25">
      <c r="A519" s="16" t="s">
        <v>507</v>
      </c>
      <c r="B519" s="16">
        <v>88247</v>
      </c>
      <c r="C519" s="66" t="str">
        <f>VLOOKUP(B519,IF(A519="COMPOSICAO",S!$A:$D,I!$A:$D),2,FALSE)</f>
        <v>AUXILIAR DE ELETRICISTA COM ENCARGOS COMPLEMENTARES</v>
      </c>
      <c r="D519" s="66"/>
      <c r="E519" s="66"/>
      <c r="F519" s="66"/>
      <c r="G519" s="16" t="str">
        <f>VLOOKUP(B519,IF(A519="COMPOSICAO",S!$A:$D,I!$A:$D),3,FALSE)</f>
        <v>H</v>
      </c>
      <c r="H519" s="26">
        <v>0.39</v>
      </c>
      <c r="I519" s="17">
        <f>IF(A519="COMPOSICAO",VLOOKUP("TOTAL - "&amp;B519,COMPOSICAO_AUX_2!$A:$J,10,FALSE),VLOOKUP(B519,I!$A:$D,4,FALSE))</f>
        <v>21.669999999999998</v>
      </c>
      <c r="J519" s="37">
        <f>TRUNC(H519*I519,2)</f>
        <v>8.4499999999999993</v>
      </c>
      <c r="K519" s="38"/>
    </row>
    <row r="520" spans="1:13" ht="15" customHeight="1" x14ac:dyDescent="0.25">
      <c r="A520" s="16" t="s">
        <v>507</v>
      </c>
      <c r="B520" s="16">
        <v>88264</v>
      </c>
      <c r="C520" s="66" t="str">
        <f>VLOOKUP(B520,IF(A520="COMPOSICAO",S!$A:$D,I!$A:$D),2,FALSE)</f>
        <v>ELETRICISTA COM ENCARGOS COMPLEMENTARES</v>
      </c>
      <c r="D520" s="66"/>
      <c r="E520" s="66"/>
      <c r="F520" s="66"/>
      <c r="G520" s="16" t="str">
        <f>VLOOKUP(B520,IF(A520="COMPOSICAO",S!$A:$D,I!$A:$D),3,FALSE)</f>
        <v>H</v>
      </c>
      <c r="H520" s="26">
        <v>0.39</v>
      </c>
      <c r="I520" s="17">
        <f>IF(A520="COMPOSICAO",VLOOKUP("TOTAL - "&amp;B520,COMPOSICAO_AUX_2!$A:$J,10,FALSE),VLOOKUP(B520,I!$A:$D,4,FALSE))</f>
        <v>26.409999999999997</v>
      </c>
      <c r="J520" s="37">
        <f>TRUNC(H520*I520,2)</f>
        <v>10.29</v>
      </c>
      <c r="K520" s="38"/>
    </row>
    <row r="521" spans="1:13" ht="15" customHeight="1" x14ac:dyDescent="0.25">
      <c r="A521" s="22" t="s">
        <v>785</v>
      </c>
      <c r="B521" s="23"/>
      <c r="C521" s="23"/>
      <c r="D521" s="23"/>
      <c r="E521" s="23"/>
      <c r="F521" s="23"/>
      <c r="G521" s="24"/>
      <c r="H521" s="25"/>
      <c r="I521" s="18"/>
      <c r="J521" s="37">
        <f>SUM(J517:K520)</f>
        <v>32.339999999999996</v>
      </c>
      <c r="K521" s="38"/>
    </row>
    <row r="522" spans="1:13" ht="15" customHeight="1" x14ac:dyDescent="0.25">
      <c r="A522" s="3"/>
      <c r="B522" s="3"/>
      <c r="C522" s="3"/>
      <c r="D522" s="3"/>
      <c r="E522" s="3"/>
      <c r="F522" s="3"/>
      <c r="G522" s="3"/>
      <c r="H522" s="3"/>
      <c r="I522" s="3"/>
      <c r="J522" s="3"/>
      <c r="K522" s="3"/>
    </row>
    <row r="523" spans="1:13" ht="15" customHeight="1" x14ac:dyDescent="0.25">
      <c r="A523" s="10" t="s">
        <v>502</v>
      </c>
      <c r="B523" s="10" t="s">
        <v>32</v>
      </c>
      <c r="C523" s="70" t="s">
        <v>8</v>
      </c>
      <c r="D523" s="71"/>
      <c r="E523" s="71"/>
      <c r="F523" s="71"/>
      <c r="G523" s="6" t="s">
        <v>33</v>
      </c>
      <c r="H523" s="6" t="s">
        <v>503</v>
      </c>
      <c r="I523" s="6" t="s">
        <v>504</v>
      </c>
      <c r="J523" s="44" t="s">
        <v>10</v>
      </c>
      <c r="K523" s="45"/>
    </row>
    <row r="524" spans="1:13" ht="45" customHeight="1" x14ac:dyDescent="0.25">
      <c r="A524" s="6" t="s">
        <v>617</v>
      </c>
      <c r="B524" s="6">
        <v>91960</v>
      </c>
      <c r="C524" s="76" t="str">
        <f>VLOOKUP(B524,S!$A:$D,2,FALSE)</f>
        <v>INTERRUPTOR PARALELO (2 MÓDULOS), 10A/250V, SEM SUPORTE E SEM PLACA - FORNECIMENTO E INSTALAÇÃO. AF_12/2015</v>
      </c>
      <c r="D524" s="76"/>
      <c r="E524" s="76"/>
      <c r="F524" s="77"/>
      <c r="G524" s="6" t="str">
        <f>VLOOKUP(B524,S!$A:$D,3,FALSE)</f>
        <v>UN</v>
      </c>
      <c r="H524" s="20"/>
      <c r="I524" s="20">
        <f>J528</f>
        <v>44.39</v>
      </c>
      <c r="J524" s="64"/>
      <c r="K524" s="65"/>
      <c r="L524" s="20">
        <f>VLOOKUP(B524,S!$A:$D,4,FALSE)</f>
        <v>44.39</v>
      </c>
      <c r="M524" s="6" t="str">
        <f>IF(ROUND((L524-I524),2)=0,"OK, confere com a tabela.",IF(ROUND((L524-I524),2)&lt;0,"ACIMA ("&amp;TEXT(ROUND(I524*100/L524,4),"0,0000")&amp;" %) da tabela.","ABAIXO ("&amp;TEXT(ROUND(I524*100/L524,4),"0,0000")&amp;" %) da tabela."))</f>
        <v>OK, confere com a tabela.</v>
      </c>
    </row>
    <row r="525" spans="1:13" ht="30" customHeight="1" x14ac:dyDescent="0.25">
      <c r="A525" s="16" t="s">
        <v>506</v>
      </c>
      <c r="B525" s="16">
        <v>38113</v>
      </c>
      <c r="C525" s="66" t="str">
        <f>VLOOKUP(B525,IF(A525="COMPOSICAO",S!$A:$D,I!$A:$D),2,FALSE)</f>
        <v>INTERRUPTOR PARALELO 10A, 250V (APENAS MODULO)</v>
      </c>
      <c r="D525" s="66"/>
      <c r="E525" s="66"/>
      <c r="F525" s="66"/>
      <c r="G525" s="16" t="str">
        <f>VLOOKUP(B525,IF(A525="COMPOSICAO",S!$A:$D,I!$A:$D),3,FALSE)</f>
        <v>UN</v>
      </c>
      <c r="H525" s="26">
        <v>2</v>
      </c>
      <c r="I525" s="17">
        <f>IF(A525="COMPOSICAO",VLOOKUP("TOTAL - "&amp;B525,COMPOSICAO_AUX_2!$A:$J,10,FALSE),VLOOKUP(B525,I!$A:$D,4,FALSE))</f>
        <v>8.86</v>
      </c>
      <c r="J525" s="37">
        <f>TRUNC(H525*I525,2)</f>
        <v>17.72</v>
      </c>
      <c r="K525" s="38"/>
    </row>
    <row r="526" spans="1:13" ht="30" customHeight="1" x14ac:dyDescent="0.25">
      <c r="A526" s="16" t="s">
        <v>507</v>
      </c>
      <c r="B526" s="16">
        <v>88247</v>
      </c>
      <c r="C526" s="66" t="str">
        <f>VLOOKUP(B526,IF(A526="COMPOSICAO",S!$A:$D,I!$A:$D),2,FALSE)</f>
        <v>AUXILIAR DE ELETRICISTA COM ENCARGOS COMPLEMENTARES</v>
      </c>
      <c r="D526" s="66"/>
      <c r="E526" s="66"/>
      <c r="F526" s="66"/>
      <c r="G526" s="16" t="str">
        <f>VLOOKUP(B526,IF(A526="COMPOSICAO",S!$A:$D,I!$A:$D),3,FALSE)</f>
        <v>H</v>
      </c>
      <c r="H526" s="26">
        <v>0.55500000000000005</v>
      </c>
      <c r="I526" s="17">
        <f>IF(A526="COMPOSICAO",VLOOKUP("TOTAL - "&amp;B526,COMPOSICAO_AUX_2!$A:$J,10,FALSE),VLOOKUP(B526,I!$A:$D,4,FALSE))</f>
        <v>21.669999999999998</v>
      </c>
      <c r="J526" s="37">
        <f>TRUNC(H526*I526,2)</f>
        <v>12.02</v>
      </c>
      <c r="K526" s="38"/>
    </row>
    <row r="527" spans="1:13" ht="15" customHeight="1" x14ac:dyDescent="0.25">
      <c r="A527" s="16" t="s">
        <v>507</v>
      </c>
      <c r="B527" s="16">
        <v>88264</v>
      </c>
      <c r="C527" s="66" t="str">
        <f>VLOOKUP(B527,IF(A527="COMPOSICAO",S!$A:$D,I!$A:$D),2,FALSE)</f>
        <v>ELETRICISTA COM ENCARGOS COMPLEMENTARES</v>
      </c>
      <c r="D527" s="66"/>
      <c r="E527" s="66"/>
      <c r="F527" s="66"/>
      <c r="G527" s="16" t="str">
        <f>VLOOKUP(B527,IF(A527="COMPOSICAO",S!$A:$D,I!$A:$D),3,FALSE)</f>
        <v>H</v>
      </c>
      <c r="H527" s="26">
        <v>0.55500000000000005</v>
      </c>
      <c r="I527" s="17">
        <f>IF(A527="COMPOSICAO",VLOOKUP("TOTAL - "&amp;B527,COMPOSICAO_AUX_2!$A:$J,10,FALSE),VLOOKUP(B527,I!$A:$D,4,FALSE))</f>
        <v>26.409999999999997</v>
      </c>
      <c r="J527" s="37">
        <f>TRUNC(H527*I527,2)</f>
        <v>14.65</v>
      </c>
      <c r="K527" s="38"/>
    </row>
    <row r="528" spans="1:13" ht="15" customHeight="1" x14ac:dyDescent="0.25">
      <c r="A528" s="22" t="s">
        <v>786</v>
      </c>
      <c r="B528" s="23"/>
      <c r="C528" s="23"/>
      <c r="D528" s="23"/>
      <c r="E528" s="23"/>
      <c r="F528" s="23"/>
      <c r="G528" s="24"/>
      <c r="H528" s="25"/>
      <c r="I528" s="18"/>
      <c r="J528" s="37">
        <f>SUM(J524:K527)</f>
        <v>44.39</v>
      </c>
      <c r="K528" s="38"/>
    </row>
    <row r="529" spans="1:13" ht="15" customHeight="1" x14ac:dyDescent="0.25">
      <c r="A529" s="3"/>
      <c r="B529" s="3"/>
      <c r="C529" s="3"/>
      <c r="D529" s="3"/>
      <c r="E529" s="3"/>
      <c r="F529" s="3"/>
      <c r="G529" s="3"/>
      <c r="H529" s="3"/>
      <c r="I529" s="3"/>
      <c r="J529" s="3"/>
      <c r="K529" s="3"/>
    </row>
    <row r="530" spans="1:13" ht="15" customHeight="1" x14ac:dyDescent="0.25">
      <c r="A530" s="10" t="s">
        <v>502</v>
      </c>
      <c r="B530" s="10" t="s">
        <v>32</v>
      </c>
      <c r="C530" s="70" t="s">
        <v>8</v>
      </c>
      <c r="D530" s="71"/>
      <c r="E530" s="71"/>
      <c r="F530" s="71"/>
      <c r="G530" s="6" t="s">
        <v>33</v>
      </c>
      <c r="H530" s="6" t="s">
        <v>503</v>
      </c>
      <c r="I530" s="6" t="s">
        <v>504</v>
      </c>
      <c r="J530" s="44" t="s">
        <v>10</v>
      </c>
      <c r="K530" s="45"/>
    </row>
    <row r="531" spans="1:13" ht="45" customHeight="1" x14ac:dyDescent="0.25">
      <c r="A531" s="6" t="s">
        <v>617</v>
      </c>
      <c r="B531" s="6">
        <v>91991</v>
      </c>
      <c r="C531" s="76" t="str">
        <f>VLOOKUP(B531,S!$A:$D,2,FALSE)</f>
        <v>TOMADA ALTA DE EMBUTIR (1 MÓDULO), 2P+T 20 A, SEM SUPORTE E SEM PLACA - FORNECIMENTO E INSTALAÇÃO. AF_12/2015</v>
      </c>
      <c r="D531" s="76"/>
      <c r="E531" s="76"/>
      <c r="F531" s="77"/>
      <c r="G531" s="6" t="str">
        <f>VLOOKUP(B531,S!$A:$D,3,FALSE)</f>
        <v>UN</v>
      </c>
      <c r="H531" s="20"/>
      <c r="I531" s="20">
        <f>J535</f>
        <v>33.739999999999995</v>
      </c>
      <c r="J531" s="64"/>
      <c r="K531" s="65"/>
      <c r="L531" s="20">
        <f>VLOOKUP(B531,S!$A:$D,4,FALSE)</f>
        <v>33.74</v>
      </c>
      <c r="M531" s="6" t="str">
        <f>IF(ROUND((L531-I531),2)=0,"OK, confere com a tabela.",IF(ROUND((L531-I531),2)&lt;0,"ACIMA ("&amp;TEXT(ROUND(I531*100/L531,4),"0,0000")&amp;" %) da tabela.","ABAIXO ("&amp;TEXT(ROUND(I531*100/L531,4),"0,0000")&amp;" %) da tabela."))</f>
        <v>OK, confere com a tabela.</v>
      </c>
    </row>
    <row r="532" spans="1:13" ht="15" customHeight="1" x14ac:dyDescent="0.25">
      <c r="A532" s="16" t="s">
        <v>506</v>
      </c>
      <c r="B532" s="16">
        <v>38102</v>
      </c>
      <c r="C532" s="66" t="str">
        <f>VLOOKUP(B532,IF(A532="COMPOSICAO",S!$A:$D,I!$A:$D),2,FALSE)</f>
        <v>TOMADA 2P+T 20A, 250V  (APENAS MODULO)</v>
      </c>
      <c r="D532" s="66"/>
      <c r="E532" s="66"/>
      <c r="F532" s="66"/>
      <c r="G532" s="16" t="str">
        <f>VLOOKUP(B532,IF(A532="COMPOSICAO",S!$A:$D,I!$A:$D),3,FALSE)</f>
        <v>UN</v>
      </c>
      <c r="H532" s="26">
        <v>1</v>
      </c>
      <c r="I532" s="17">
        <f>IF(A532="COMPOSICAO",VLOOKUP("TOTAL - "&amp;B532,COMPOSICAO_AUX_2!$A:$J,10,FALSE),VLOOKUP(B532,I!$A:$D,4,FALSE))</f>
        <v>9.91</v>
      </c>
      <c r="J532" s="37">
        <f>TRUNC(H532*I532,2)</f>
        <v>9.91</v>
      </c>
      <c r="K532" s="38"/>
    </row>
    <row r="533" spans="1:13" ht="30" customHeight="1" x14ac:dyDescent="0.25">
      <c r="A533" s="16" t="s">
        <v>507</v>
      </c>
      <c r="B533" s="16">
        <v>88247</v>
      </c>
      <c r="C533" s="66" t="str">
        <f>VLOOKUP(B533,IF(A533="COMPOSICAO",S!$A:$D,I!$A:$D),2,FALSE)</f>
        <v>AUXILIAR DE ELETRICISTA COM ENCARGOS COMPLEMENTARES</v>
      </c>
      <c r="D533" s="66"/>
      <c r="E533" s="66"/>
      <c r="F533" s="66"/>
      <c r="G533" s="16" t="str">
        <f>VLOOKUP(B533,IF(A533="COMPOSICAO",S!$A:$D,I!$A:$D),3,FALSE)</f>
        <v>H</v>
      </c>
      <c r="H533" s="26">
        <v>0.496</v>
      </c>
      <c r="I533" s="17">
        <f>IF(A533="COMPOSICAO",VLOOKUP("TOTAL - "&amp;B533,COMPOSICAO_AUX_2!$A:$J,10,FALSE),VLOOKUP(B533,I!$A:$D,4,FALSE))</f>
        <v>21.669999999999998</v>
      </c>
      <c r="J533" s="37">
        <f>TRUNC(H533*I533,2)</f>
        <v>10.74</v>
      </c>
      <c r="K533" s="38"/>
    </row>
    <row r="534" spans="1:13" ht="15" customHeight="1" x14ac:dyDescent="0.25">
      <c r="A534" s="16" t="s">
        <v>507</v>
      </c>
      <c r="B534" s="16">
        <v>88264</v>
      </c>
      <c r="C534" s="66" t="str">
        <f>VLOOKUP(B534,IF(A534="COMPOSICAO",S!$A:$D,I!$A:$D),2,FALSE)</f>
        <v>ELETRICISTA COM ENCARGOS COMPLEMENTARES</v>
      </c>
      <c r="D534" s="66"/>
      <c r="E534" s="66"/>
      <c r="F534" s="66"/>
      <c r="G534" s="16" t="str">
        <f>VLOOKUP(B534,IF(A534="COMPOSICAO",S!$A:$D,I!$A:$D),3,FALSE)</f>
        <v>H</v>
      </c>
      <c r="H534" s="26">
        <v>0.496</v>
      </c>
      <c r="I534" s="17">
        <f>IF(A534="COMPOSICAO",VLOOKUP("TOTAL - "&amp;B534,COMPOSICAO_AUX_2!$A:$J,10,FALSE),VLOOKUP(B534,I!$A:$D,4,FALSE))</f>
        <v>26.409999999999997</v>
      </c>
      <c r="J534" s="37">
        <f>TRUNC(H534*I534,2)</f>
        <v>13.09</v>
      </c>
      <c r="K534" s="38"/>
    </row>
    <row r="535" spans="1:13" ht="15" customHeight="1" x14ac:dyDescent="0.25">
      <c r="A535" s="22" t="s">
        <v>787</v>
      </c>
      <c r="B535" s="23"/>
      <c r="C535" s="23"/>
      <c r="D535" s="23"/>
      <c r="E535" s="23"/>
      <c r="F535" s="23"/>
      <c r="G535" s="24"/>
      <c r="H535" s="25"/>
      <c r="I535" s="18"/>
      <c r="J535" s="37">
        <f>SUM(J531:K534)</f>
        <v>33.739999999999995</v>
      </c>
      <c r="K535" s="38"/>
    </row>
    <row r="536" spans="1:13" ht="15" customHeight="1" x14ac:dyDescent="0.25">
      <c r="A536" s="3"/>
      <c r="B536" s="3"/>
      <c r="C536" s="3"/>
      <c r="D536" s="3"/>
      <c r="E536" s="3"/>
      <c r="F536" s="3"/>
      <c r="G536" s="3"/>
      <c r="H536" s="3"/>
      <c r="I536" s="3"/>
      <c r="J536" s="3"/>
      <c r="K536" s="3"/>
    </row>
    <row r="537" spans="1:13" ht="15" customHeight="1" x14ac:dyDescent="0.25">
      <c r="A537" s="10" t="s">
        <v>502</v>
      </c>
      <c r="B537" s="10" t="s">
        <v>32</v>
      </c>
      <c r="C537" s="70" t="s">
        <v>8</v>
      </c>
      <c r="D537" s="71"/>
      <c r="E537" s="71"/>
      <c r="F537" s="71"/>
      <c r="G537" s="6" t="s">
        <v>33</v>
      </c>
      <c r="H537" s="6" t="s">
        <v>503</v>
      </c>
      <c r="I537" s="6" t="s">
        <v>504</v>
      </c>
      <c r="J537" s="44" t="s">
        <v>10</v>
      </c>
      <c r="K537" s="45"/>
    </row>
    <row r="538" spans="1:13" ht="45" customHeight="1" x14ac:dyDescent="0.25">
      <c r="A538" s="6" t="s">
        <v>617</v>
      </c>
      <c r="B538" s="6">
        <v>91994</v>
      </c>
      <c r="C538" s="76" t="str">
        <f>VLOOKUP(B538,S!$A:$D,2,FALSE)</f>
        <v>TOMADA MÉDIA DE EMBUTIR (1 MÓDULO), 2P+T 10 A, SEM SUPORTE E SEM PLACA - FORNECIMENTO E INSTALAÇÃO. AF_12/2015</v>
      </c>
      <c r="D538" s="76"/>
      <c r="E538" s="76"/>
      <c r="F538" s="77"/>
      <c r="G538" s="6" t="str">
        <f>VLOOKUP(B538,S!$A:$D,3,FALSE)</f>
        <v>UN</v>
      </c>
      <c r="H538" s="20"/>
      <c r="I538" s="20">
        <f>J542</f>
        <v>22.54</v>
      </c>
      <c r="J538" s="64"/>
      <c r="K538" s="65"/>
      <c r="L538" s="20">
        <f>VLOOKUP(B538,S!$A:$D,4,FALSE)</f>
        <v>22.54</v>
      </c>
      <c r="M538" s="6" t="str">
        <f>IF(ROUND((L538-I538),2)=0,"OK, confere com a tabela.",IF(ROUND((L538-I538),2)&lt;0,"ACIMA ("&amp;TEXT(ROUND(I538*100/L538,4),"0,0000")&amp;" %) da tabela.","ABAIXO ("&amp;TEXT(ROUND(I538*100/L538,4),"0,0000")&amp;" %) da tabela."))</f>
        <v>OK, confere com a tabela.</v>
      </c>
    </row>
    <row r="539" spans="1:13" ht="15" customHeight="1" x14ac:dyDescent="0.25">
      <c r="A539" s="16" t="s">
        <v>506</v>
      </c>
      <c r="B539" s="16">
        <v>38101</v>
      </c>
      <c r="C539" s="66" t="str">
        <f>VLOOKUP(B539,IF(A539="COMPOSICAO",S!$A:$D,I!$A:$D),2,FALSE)</f>
        <v>TOMADA 2P+T 10A, 250V  (APENAS MODULO)</v>
      </c>
      <c r="D539" s="66"/>
      <c r="E539" s="66"/>
      <c r="F539" s="66"/>
      <c r="G539" s="16" t="str">
        <f>VLOOKUP(B539,IF(A539="COMPOSICAO",S!$A:$D,I!$A:$D),3,FALSE)</f>
        <v>UN</v>
      </c>
      <c r="H539" s="26">
        <v>1</v>
      </c>
      <c r="I539" s="17">
        <f>IF(A539="COMPOSICAO",VLOOKUP("TOTAL - "&amp;B539,COMPOSICAO_AUX_2!$A:$J,10,FALSE),VLOOKUP(B539,I!$A:$D,4,FALSE))</f>
        <v>7.74</v>
      </c>
      <c r="J539" s="37">
        <f>TRUNC(H539*I539,2)</f>
        <v>7.74</v>
      </c>
      <c r="K539" s="38"/>
    </row>
    <row r="540" spans="1:13" ht="30" customHeight="1" x14ac:dyDescent="0.25">
      <c r="A540" s="16" t="s">
        <v>507</v>
      </c>
      <c r="B540" s="16">
        <v>88247</v>
      </c>
      <c r="C540" s="66" t="str">
        <f>VLOOKUP(B540,IF(A540="COMPOSICAO",S!$A:$D,I!$A:$D),2,FALSE)</f>
        <v>AUXILIAR DE ELETRICISTA COM ENCARGOS COMPLEMENTARES</v>
      </c>
      <c r="D540" s="66"/>
      <c r="E540" s="66"/>
      <c r="F540" s="66"/>
      <c r="G540" s="16" t="str">
        <f>VLOOKUP(B540,IF(A540="COMPOSICAO",S!$A:$D,I!$A:$D),3,FALSE)</f>
        <v>H</v>
      </c>
      <c r="H540" s="26">
        <v>0.308</v>
      </c>
      <c r="I540" s="17">
        <f>IF(A540="COMPOSICAO",VLOOKUP("TOTAL - "&amp;B540,COMPOSICAO_AUX_2!$A:$J,10,FALSE),VLOOKUP(B540,I!$A:$D,4,FALSE))</f>
        <v>21.669999999999998</v>
      </c>
      <c r="J540" s="37">
        <f>TRUNC(H540*I540,2)</f>
        <v>6.67</v>
      </c>
      <c r="K540" s="38"/>
    </row>
    <row r="541" spans="1:13" ht="15" customHeight="1" x14ac:dyDescent="0.25">
      <c r="A541" s="16" t="s">
        <v>507</v>
      </c>
      <c r="B541" s="16">
        <v>88264</v>
      </c>
      <c r="C541" s="66" t="str">
        <f>VLOOKUP(B541,IF(A541="COMPOSICAO",S!$A:$D,I!$A:$D),2,FALSE)</f>
        <v>ELETRICISTA COM ENCARGOS COMPLEMENTARES</v>
      </c>
      <c r="D541" s="66"/>
      <c r="E541" s="66"/>
      <c r="F541" s="66"/>
      <c r="G541" s="16" t="str">
        <f>VLOOKUP(B541,IF(A541="COMPOSICAO",S!$A:$D,I!$A:$D),3,FALSE)</f>
        <v>H</v>
      </c>
      <c r="H541" s="26">
        <v>0.308</v>
      </c>
      <c r="I541" s="17">
        <f>IF(A541="COMPOSICAO",VLOOKUP("TOTAL - "&amp;B541,COMPOSICAO_AUX_2!$A:$J,10,FALSE),VLOOKUP(B541,I!$A:$D,4,FALSE))</f>
        <v>26.409999999999997</v>
      </c>
      <c r="J541" s="37">
        <f>TRUNC(H541*I541,2)</f>
        <v>8.1300000000000008</v>
      </c>
      <c r="K541" s="38"/>
    </row>
    <row r="542" spans="1:13" ht="15" customHeight="1" x14ac:dyDescent="0.25">
      <c r="A542" s="22" t="s">
        <v>788</v>
      </c>
      <c r="B542" s="23"/>
      <c r="C542" s="23"/>
      <c r="D542" s="23"/>
      <c r="E542" s="23"/>
      <c r="F542" s="23"/>
      <c r="G542" s="24"/>
      <c r="H542" s="25"/>
      <c r="I542" s="18"/>
      <c r="J542" s="37">
        <f>SUM(J538:K541)</f>
        <v>22.54</v>
      </c>
      <c r="K542" s="38"/>
    </row>
    <row r="543" spans="1:13" ht="15" customHeight="1" x14ac:dyDescent="0.25">
      <c r="A543" s="3"/>
      <c r="B543" s="3"/>
      <c r="C543" s="3"/>
      <c r="D543" s="3"/>
      <c r="E543" s="3"/>
      <c r="F543" s="3"/>
      <c r="G543" s="3"/>
      <c r="H543" s="3"/>
      <c r="I543" s="3"/>
      <c r="J543" s="3"/>
      <c r="K543" s="3"/>
    </row>
    <row r="544" spans="1:13" ht="15" customHeight="1" x14ac:dyDescent="0.25">
      <c r="A544" s="10" t="s">
        <v>502</v>
      </c>
      <c r="B544" s="10" t="s">
        <v>32</v>
      </c>
      <c r="C544" s="70" t="s">
        <v>8</v>
      </c>
      <c r="D544" s="71"/>
      <c r="E544" s="71"/>
      <c r="F544" s="71"/>
      <c r="G544" s="6" t="s">
        <v>33</v>
      </c>
      <c r="H544" s="6" t="s">
        <v>503</v>
      </c>
      <c r="I544" s="6" t="s">
        <v>504</v>
      </c>
      <c r="J544" s="44" t="s">
        <v>10</v>
      </c>
      <c r="K544" s="45"/>
    </row>
    <row r="545" spans="1:13" ht="45" customHeight="1" x14ac:dyDescent="0.25">
      <c r="A545" s="6" t="s">
        <v>617</v>
      </c>
      <c r="B545" s="6">
        <v>91998</v>
      </c>
      <c r="C545" s="76" t="str">
        <f>VLOOKUP(B545,S!$A:$D,2,FALSE)</f>
        <v>TOMADA BAIXA DE EMBUTIR (1 MÓDULO), 2P+T 10 A, SEM SUPORTE E SEM PLACA - FORNECIMENTO E INSTALAÇÃO. AF_12/2015</v>
      </c>
      <c r="D545" s="76"/>
      <c r="E545" s="76"/>
      <c r="F545" s="77"/>
      <c r="G545" s="6" t="str">
        <f>VLOOKUP(B545,S!$A:$D,3,FALSE)</f>
        <v>UN</v>
      </c>
      <c r="H545" s="20"/>
      <c r="I545" s="20">
        <f>J549</f>
        <v>19.03</v>
      </c>
      <c r="J545" s="64"/>
      <c r="K545" s="65"/>
      <c r="L545" s="20">
        <f>VLOOKUP(B545,S!$A:$D,4,FALSE)</f>
        <v>19.03</v>
      </c>
      <c r="M545" s="6" t="str">
        <f>IF(ROUND((L545-I545),2)=0,"OK, confere com a tabela.",IF(ROUND((L545-I545),2)&lt;0,"ACIMA ("&amp;TEXT(ROUND(I545*100/L545,4),"0,0000")&amp;" %) da tabela.","ABAIXO ("&amp;TEXT(ROUND(I545*100/L545,4),"0,0000")&amp;" %) da tabela."))</f>
        <v>OK, confere com a tabela.</v>
      </c>
    </row>
    <row r="546" spans="1:13" ht="15" customHeight="1" x14ac:dyDescent="0.25">
      <c r="A546" s="16" t="s">
        <v>506</v>
      </c>
      <c r="B546" s="16">
        <v>38101</v>
      </c>
      <c r="C546" s="66" t="str">
        <f>VLOOKUP(B546,IF(A546="COMPOSICAO",S!$A:$D,I!$A:$D),2,FALSE)</f>
        <v>TOMADA 2P+T 10A, 250V  (APENAS MODULO)</v>
      </c>
      <c r="D546" s="66"/>
      <c r="E546" s="66"/>
      <c r="F546" s="66"/>
      <c r="G546" s="16" t="str">
        <f>VLOOKUP(B546,IF(A546="COMPOSICAO",S!$A:$D,I!$A:$D),3,FALSE)</f>
        <v>UN</v>
      </c>
      <c r="H546" s="26">
        <v>1</v>
      </c>
      <c r="I546" s="17">
        <f>IF(A546="COMPOSICAO",VLOOKUP("TOTAL - "&amp;B546,COMPOSICAO_AUX_2!$A:$J,10,FALSE),VLOOKUP(B546,I!$A:$D,4,FALSE))</f>
        <v>7.74</v>
      </c>
      <c r="J546" s="37">
        <f>TRUNC(H546*I546,2)</f>
        <v>7.74</v>
      </c>
      <c r="K546" s="38"/>
    </row>
    <row r="547" spans="1:13" ht="30" customHeight="1" x14ac:dyDescent="0.25">
      <c r="A547" s="16" t="s">
        <v>507</v>
      </c>
      <c r="B547" s="16">
        <v>88247</v>
      </c>
      <c r="C547" s="66" t="str">
        <f>VLOOKUP(B547,IF(A547="COMPOSICAO",S!$A:$D,I!$A:$D),2,FALSE)</f>
        <v>AUXILIAR DE ELETRICISTA COM ENCARGOS COMPLEMENTARES</v>
      </c>
      <c r="D547" s="66"/>
      <c r="E547" s="66"/>
      <c r="F547" s="66"/>
      <c r="G547" s="16" t="str">
        <f>VLOOKUP(B547,IF(A547="COMPOSICAO",S!$A:$D,I!$A:$D),3,FALSE)</f>
        <v>H</v>
      </c>
      <c r="H547" s="26">
        <v>0.23499999999999999</v>
      </c>
      <c r="I547" s="17">
        <f>IF(A547="COMPOSICAO",VLOOKUP("TOTAL - "&amp;B547,COMPOSICAO_AUX_2!$A:$J,10,FALSE),VLOOKUP(B547,I!$A:$D,4,FALSE))</f>
        <v>21.669999999999998</v>
      </c>
      <c r="J547" s="37">
        <f>TRUNC(H547*I547,2)</f>
        <v>5.09</v>
      </c>
      <c r="K547" s="38"/>
    </row>
    <row r="548" spans="1:13" ht="15" customHeight="1" x14ac:dyDescent="0.25">
      <c r="A548" s="16" t="s">
        <v>507</v>
      </c>
      <c r="B548" s="16">
        <v>88264</v>
      </c>
      <c r="C548" s="66" t="str">
        <f>VLOOKUP(B548,IF(A548="COMPOSICAO",S!$A:$D,I!$A:$D),2,FALSE)</f>
        <v>ELETRICISTA COM ENCARGOS COMPLEMENTARES</v>
      </c>
      <c r="D548" s="66"/>
      <c r="E548" s="66"/>
      <c r="F548" s="66"/>
      <c r="G548" s="16" t="str">
        <f>VLOOKUP(B548,IF(A548="COMPOSICAO",S!$A:$D,I!$A:$D),3,FALSE)</f>
        <v>H</v>
      </c>
      <c r="H548" s="26">
        <v>0.23499999999999999</v>
      </c>
      <c r="I548" s="17">
        <f>IF(A548="COMPOSICAO",VLOOKUP("TOTAL - "&amp;B548,COMPOSICAO_AUX_2!$A:$J,10,FALSE),VLOOKUP(B548,I!$A:$D,4,FALSE))</f>
        <v>26.409999999999997</v>
      </c>
      <c r="J548" s="37">
        <f>TRUNC(H548*I548,2)</f>
        <v>6.2</v>
      </c>
      <c r="K548" s="38"/>
    </row>
    <row r="549" spans="1:13" ht="15" customHeight="1" x14ac:dyDescent="0.25">
      <c r="A549" s="22" t="s">
        <v>789</v>
      </c>
      <c r="B549" s="23"/>
      <c r="C549" s="23"/>
      <c r="D549" s="23"/>
      <c r="E549" s="23"/>
      <c r="F549" s="23"/>
      <c r="G549" s="24"/>
      <c r="H549" s="25"/>
      <c r="I549" s="18"/>
      <c r="J549" s="37">
        <f>SUM(J545:K548)</f>
        <v>19.03</v>
      </c>
      <c r="K549" s="38"/>
    </row>
    <row r="550" spans="1:13" ht="15" customHeight="1" x14ac:dyDescent="0.25">
      <c r="A550" s="3"/>
      <c r="B550" s="3"/>
      <c r="C550" s="3"/>
      <c r="D550" s="3"/>
      <c r="E550" s="3"/>
      <c r="F550" s="3"/>
      <c r="G550" s="3"/>
      <c r="H550" s="3"/>
      <c r="I550" s="3"/>
      <c r="J550" s="3"/>
      <c r="K550" s="3"/>
    </row>
    <row r="551" spans="1:13" ht="15" customHeight="1" x14ac:dyDescent="0.25">
      <c r="A551" s="10" t="s">
        <v>502</v>
      </c>
      <c r="B551" s="10" t="s">
        <v>32</v>
      </c>
      <c r="C551" s="70" t="s">
        <v>8</v>
      </c>
      <c r="D551" s="71"/>
      <c r="E551" s="71"/>
      <c r="F551" s="71"/>
      <c r="G551" s="6" t="s">
        <v>33</v>
      </c>
      <c r="H551" s="6" t="s">
        <v>503</v>
      </c>
      <c r="I551" s="6" t="s">
        <v>504</v>
      </c>
      <c r="J551" s="44" t="s">
        <v>10</v>
      </c>
      <c r="K551" s="45"/>
    </row>
    <row r="552" spans="1:13" ht="45" customHeight="1" x14ac:dyDescent="0.25">
      <c r="A552" s="6" t="s">
        <v>617</v>
      </c>
      <c r="B552" s="6">
        <v>92022</v>
      </c>
      <c r="C552" s="76" t="str">
        <f>VLOOKUP(B552,S!$A:$D,2,FALSE)</f>
        <v>INTERRUPTOR SIMPLES (1 MÓDULO) COM 1 TOMADA DE EMBUTIR 2P+T 10 A,  SEM SUPORTE E SEM PLACA - FORNECIMENTO E INSTALAÇÃO. AF_12/2015</v>
      </c>
      <c r="D552" s="76"/>
      <c r="E552" s="76"/>
      <c r="F552" s="77"/>
      <c r="G552" s="6" t="str">
        <f>VLOOKUP(B552,S!$A:$D,3,FALSE)</f>
        <v>UN</v>
      </c>
      <c r="H552" s="20"/>
      <c r="I552" s="20">
        <f>J557</f>
        <v>37.22</v>
      </c>
      <c r="J552" s="64"/>
      <c r="K552" s="65"/>
      <c r="L552" s="20">
        <f>VLOOKUP(B552,S!$A:$D,4,FALSE)</f>
        <v>37.22</v>
      </c>
      <c r="M552" s="6" t="str">
        <f>IF(ROUND((L552-I552),2)=0,"OK, confere com a tabela.",IF(ROUND((L552-I552),2)&lt;0,"ACIMA ("&amp;TEXT(ROUND(I552*100/L552,4),"0,0000")&amp;" %) da tabela.","ABAIXO ("&amp;TEXT(ROUND(I552*100/L552,4),"0,0000")&amp;" %) da tabela."))</f>
        <v>OK, confere com a tabela.</v>
      </c>
    </row>
    <row r="553" spans="1:13" ht="15" customHeight="1" x14ac:dyDescent="0.25">
      <c r="A553" s="16" t="s">
        <v>506</v>
      </c>
      <c r="B553" s="16">
        <v>38101</v>
      </c>
      <c r="C553" s="66" t="str">
        <f>VLOOKUP(B553,IF(A553="COMPOSICAO",S!$A:$D,I!$A:$D),2,FALSE)</f>
        <v>TOMADA 2P+T 10A, 250V  (APENAS MODULO)</v>
      </c>
      <c r="D553" s="66"/>
      <c r="E553" s="66"/>
      <c r="F553" s="66"/>
      <c r="G553" s="16" t="str">
        <f>VLOOKUP(B553,IF(A553="COMPOSICAO",S!$A:$D,I!$A:$D),3,FALSE)</f>
        <v>UN</v>
      </c>
      <c r="H553" s="26">
        <v>1</v>
      </c>
      <c r="I553" s="17">
        <f>IF(A553="COMPOSICAO",VLOOKUP("TOTAL - "&amp;B553,COMPOSICAO_AUX_2!$A:$J,10,FALSE),VLOOKUP(B553,I!$A:$D,4,FALSE))</f>
        <v>7.74</v>
      </c>
      <c r="J553" s="37">
        <f>TRUNC(H553*I553,2)</f>
        <v>7.74</v>
      </c>
      <c r="K553" s="38"/>
    </row>
    <row r="554" spans="1:13" ht="15" customHeight="1" x14ac:dyDescent="0.25">
      <c r="A554" s="16" t="s">
        <v>506</v>
      </c>
      <c r="B554" s="16">
        <v>38112</v>
      </c>
      <c r="C554" s="66" t="str">
        <f>VLOOKUP(B554,IF(A554="COMPOSICAO",S!$A:$D,I!$A:$D),2,FALSE)</f>
        <v>INTERRUPTOR SIMPLES 10A, 250V (APENAS MODULO)</v>
      </c>
      <c r="D554" s="66"/>
      <c r="E554" s="66"/>
      <c r="F554" s="66"/>
      <c r="G554" s="16" t="str">
        <f>VLOOKUP(B554,IF(A554="COMPOSICAO",S!$A:$D,I!$A:$D),3,FALSE)</f>
        <v>UN</v>
      </c>
      <c r="H554" s="26">
        <v>1</v>
      </c>
      <c r="I554" s="17">
        <f>IF(A554="COMPOSICAO",VLOOKUP("TOTAL - "&amp;B554,COMPOSICAO_AUX_2!$A:$J,10,FALSE),VLOOKUP(B554,I!$A:$D,4,FALSE))</f>
        <v>6.8</v>
      </c>
      <c r="J554" s="37">
        <f>TRUNC(H554*I554,2)</f>
        <v>6.8</v>
      </c>
      <c r="K554" s="38"/>
    </row>
    <row r="555" spans="1:13" ht="30" customHeight="1" x14ac:dyDescent="0.25">
      <c r="A555" s="16" t="s">
        <v>507</v>
      </c>
      <c r="B555" s="16">
        <v>88247</v>
      </c>
      <c r="C555" s="66" t="str">
        <f>VLOOKUP(B555,IF(A555="COMPOSICAO",S!$A:$D,I!$A:$D),2,FALSE)</f>
        <v>AUXILIAR DE ELETRICISTA COM ENCARGOS COMPLEMENTARES</v>
      </c>
      <c r="D555" s="66"/>
      <c r="E555" s="66"/>
      <c r="F555" s="66"/>
      <c r="G555" s="16" t="str">
        <f>VLOOKUP(B555,IF(A555="COMPOSICAO",S!$A:$D,I!$A:$D),3,FALSE)</f>
        <v>H</v>
      </c>
      <c r="H555" s="26">
        <v>0.47199999999999998</v>
      </c>
      <c r="I555" s="17">
        <f>IF(A555="COMPOSICAO",VLOOKUP("TOTAL - "&amp;B555,COMPOSICAO_AUX_2!$A:$J,10,FALSE),VLOOKUP(B555,I!$A:$D,4,FALSE))</f>
        <v>21.669999999999998</v>
      </c>
      <c r="J555" s="37">
        <f>TRUNC(H555*I555,2)</f>
        <v>10.220000000000001</v>
      </c>
      <c r="K555" s="38"/>
    </row>
    <row r="556" spans="1:13" ht="15" customHeight="1" x14ac:dyDescent="0.25">
      <c r="A556" s="16" t="s">
        <v>507</v>
      </c>
      <c r="B556" s="16">
        <v>88264</v>
      </c>
      <c r="C556" s="66" t="str">
        <f>VLOOKUP(B556,IF(A556="COMPOSICAO",S!$A:$D,I!$A:$D),2,FALSE)</f>
        <v>ELETRICISTA COM ENCARGOS COMPLEMENTARES</v>
      </c>
      <c r="D556" s="66"/>
      <c r="E556" s="66"/>
      <c r="F556" s="66"/>
      <c r="G556" s="16" t="str">
        <f>VLOOKUP(B556,IF(A556="COMPOSICAO",S!$A:$D,I!$A:$D),3,FALSE)</f>
        <v>H</v>
      </c>
      <c r="H556" s="26">
        <v>0.47199999999999998</v>
      </c>
      <c r="I556" s="17">
        <f>IF(A556="COMPOSICAO",VLOOKUP("TOTAL - "&amp;B556,COMPOSICAO_AUX_2!$A:$J,10,FALSE),VLOOKUP(B556,I!$A:$D,4,FALSE))</f>
        <v>26.409999999999997</v>
      </c>
      <c r="J556" s="37">
        <f>TRUNC(H556*I556,2)</f>
        <v>12.46</v>
      </c>
      <c r="K556" s="38"/>
    </row>
    <row r="557" spans="1:13" ht="15" customHeight="1" x14ac:dyDescent="0.25">
      <c r="A557" s="22" t="s">
        <v>790</v>
      </c>
      <c r="B557" s="23"/>
      <c r="C557" s="23"/>
      <c r="D557" s="23"/>
      <c r="E557" s="23"/>
      <c r="F557" s="23"/>
      <c r="G557" s="24"/>
      <c r="H557" s="25"/>
      <c r="I557" s="18"/>
      <c r="J557" s="37">
        <f>SUM(J552:K556)</f>
        <v>37.22</v>
      </c>
      <c r="K557" s="38"/>
    </row>
    <row r="558" spans="1:13" ht="15" customHeight="1" x14ac:dyDescent="0.25">
      <c r="A558" s="3"/>
      <c r="B558" s="3"/>
      <c r="C558" s="3"/>
      <c r="D558" s="3"/>
      <c r="E558" s="3"/>
      <c r="F558" s="3"/>
      <c r="G558" s="3"/>
      <c r="H558" s="3"/>
      <c r="I558" s="3"/>
      <c r="J558" s="3"/>
      <c r="K558" s="3"/>
    </row>
    <row r="559" spans="1:13" ht="15" customHeight="1" x14ac:dyDescent="0.25">
      <c r="A559" s="10" t="s">
        <v>502</v>
      </c>
      <c r="B559" s="10" t="s">
        <v>32</v>
      </c>
      <c r="C559" s="70" t="s">
        <v>8</v>
      </c>
      <c r="D559" s="71"/>
      <c r="E559" s="71"/>
      <c r="F559" s="71"/>
      <c r="G559" s="6" t="s">
        <v>33</v>
      </c>
      <c r="H559" s="6" t="s">
        <v>503</v>
      </c>
      <c r="I559" s="6" t="s">
        <v>504</v>
      </c>
      <c r="J559" s="44" t="s">
        <v>10</v>
      </c>
      <c r="K559" s="45"/>
    </row>
    <row r="560" spans="1:13" ht="45" customHeight="1" x14ac:dyDescent="0.25">
      <c r="A560" s="6" t="s">
        <v>728</v>
      </c>
      <c r="B560" s="6">
        <v>88628</v>
      </c>
      <c r="C560" s="76" t="str">
        <f>VLOOKUP(B560,S!$A:$D,2,FALSE)</f>
        <v>ARGAMASSA TRAÇO 1:3 (EM VOLUME DE CIMENTO E AREIA MÉDIA ÚMIDA), PREPARO MECÂNICO COM BETONEIRA 400 L. AF_08/2019</v>
      </c>
      <c r="D560" s="76"/>
      <c r="E560" s="76"/>
      <c r="F560" s="77"/>
      <c r="G560" s="6" t="str">
        <f>VLOOKUP(B560,S!$A:$D,3,FALSE)</f>
        <v>M3</v>
      </c>
      <c r="H560" s="20"/>
      <c r="I560" s="20">
        <f>J566</f>
        <v>529.89</v>
      </c>
      <c r="J560" s="64"/>
      <c r="K560" s="65"/>
      <c r="L560" s="20">
        <f>VLOOKUP(B560,S!$A:$D,4,FALSE)</f>
        <v>529.89</v>
      </c>
      <c r="M560" s="6" t="str">
        <f>IF(ROUND((L560-I560),2)=0,"OK, confere com a tabela.",IF(ROUND((L560-I560),2)&lt;0,"ACIMA ("&amp;TEXT(ROUND(I560*100/L560,4),"0,0000")&amp;" %) da tabela.","ABAIXO ("&amp;TEXT(ROUND(I560*100/L560,4),"0,0000")&amp;" %) da tabela."))</f>
        <v>OK, confere com a tabela.</v>
      </c>
    </row>
    <row r="561" spans="1:13" ht="30" customHeight="1" x14ac:dyDescent="0.25">
      <c r="A561" s="16" t="s">
        <v>506</v>
      </c>
      <c r="B561" s="16">
        <v>370</v>
      </c>
      <c r="C561" s="66" t="str">
        <f>VLOOKUP(B561,IF(A561="COMPOSICAO",S!$A:$D,I!$A:$D),2,FALSE)</f>
        <v>AREIA MEDIA - POSTO JAZIDA/FORNECEDOR (RETIRADO NA JAZIDA, SEM TRANSPORTE)</v>
      </c>
      <c r="D561" s="66"/>
      <c r="E561" s="66"/>
      <c r="F561" s="66"/>
      <c r="G561" s="16" t="str">
        <f>VLOOKUP(B561,IF(A561="COMPOSICAO",S!$A:$D,I!$A:$D),3,FALSE)</f>
        <v>M3</v>
      </c>
      <c r="H561" s="26">
        <v>1.07</v>
      </c>
      <c r="I561" s="17">
        <f>IF(A561="COMPOSICAO",VLOOKUP("TOTAL - "&amp;B561,COMPOSICAO_AUX_2!$A:$J,10,FALSE),VLOOKUP(B561,I!$A:$D,4,FALSE))</f>
        <v>95</v>
      </c>
      <c r="J561" s="37">
        <f>TRUNC(H561*I561,2)</f>
        <v>101.65</v>
      </c>
      <c r="K561" s="38"/>
    </row>
    <row r="562" spans="1:13" ht="15" customHeight="1" x14ac:dyDescent="0.25">
      <c r="A562" s="16" t="s">
        <v>506</v>
      </c>
      <c r="B562" s="16">
        <v>1379</v>
      </c>
      <c r="C562" s="66" t="str">
        <f>VLOOKUP(B562,IF(A562="COMPOSICAO",S!$A:$D,I!$A:$D),2,FALSE)</f>
        <v>CIMENTO PORTLAND COMPOSTO CP II-32</v>
      </c>
      <c r="D562" s="66"/>
      <c r="E562" s="66"/>
      <c r="F562" s="66"/>
      <c r="G562" s="16" t="str">
        <f>VLOOKUP(B562,IF(A562="COMPOSICAO",S!$A:$D,I!$A:$D),3,FALSE)</f>
        <v>KG</v>
      </c>
      <c r="H562" s="26">
        <v>483.7</v>
      </c>
      <c r="I562" s="17">
        <f>IF(A562="COMPOSICAO",VLOOKUP("TOTAL - "&amp;B562,COMPOSICAO_AUX_2!$A:$J,10,FALSE),VLOOKUP(B562,I!$A:$D,4,FALSE))</f>
        <v>0.7</v>
      </c>
      <c r="J562" s="37">
        <f>TRUNC(H562*I562,2)</f>
        <v>338.59</v>
      </c>
      <c r="K562" s="38"/>
    </row>
    <row r="563" spans="1:13" ht="30" customHeight="1" x14ac:dyDescent="0.25">
      <c r="A563" s="16" t="s">
        <v>507</v>
      </c>
      <c r="B563" s="16">
        <v>88377</v>
      </c>
      <c r="C563" s="66" t="str">
        <f>VLOOKUP(B563,IF(A563="COMPOSICAO",S!$A:$D,I!$A:$D),2,FALSE)</f>
        <v>OPERADOR DE BETONEIRA ESTACIONÁRIA/MISTURADOR COM ENCARGOS COMPLEMENTARES</v>
      </c>
      <c r="D563" s="66"/>
      <c r="E563" s="66"/>
      <c r="F563" s="66"/>
      <c r="G563" s="16" t="str">
        <f>VLOOKUP(B563,IF(A563="COMPOSICAO",S!$A:$D,I!$A:$D),3,FALSE)</f>
        <v>H</v>
      </c>
      <c r="H563" s="26">
        <v>3.42</v>
      </c>
      <c r="I563" s="17">
        <f>IF(A563="COMPOSICAO",VLOOKUP("TOTAL - "&amp;B563,COMPOSICAO_AUX_2!$A:$J,10,FALSE),VLOOKUP(B563,I!$A:$D,4,FALSE))</f>
        <v>25.480000000000004</v>
      </c>
      <c r="J563" s="37">
        <f>TRUNC(H563*I563,2)</f>
        <v>87.14</v>
      </c>
      <c r="K563" s="38"/>
    </row>
    <row r="564" spans="1:13" ht="60" customHeight="1" x14ac:dyDescent="0.25">
      <c r="A564" s="16" t="s">
        <v>507</v>
      </c>
      <c r="B564" s="16">
        <v>88830</v>
      </c>
      <c r="C564" s="66" t="str">
        <f>VLOOKUP(B564,IF(A564="COMPOSICAO",S!$A:$D,I!$A:$D),2,FALSE)</f>
        <v>BETONEIRA CAPACIDADE NOMINAL DE 400 L, CAPACIDADE DE MISTURA 280 L, MOTOR ELÉTRICO TRIFÁSICO POTÊNCIA DE 2 CV, SEM CARREGADOR - CHP DIURNO. AF_10/2014</v>
      </c>
      <c r="D564" s="66"/>
      <c r="E564" s="66"/>
      <c r="F564" s="66"/>
      <c r="G564" s="16" t="str">
        <f>VLOOKUP(B564,IF(A564="COMPOSICAO",S!$A:$D,I!$A:$D),3,FALSE)</f>
        <v>CHP</v>
      </c>
      <c r="H564" s="26">
        <v>0.8</v>
      </c>
      <c r="I564" s="17">
        <f>IF(A564="COMPOSICAO",VLOOKUP("TOTAL - "&amp;B564,COMPOSICAO_AUX_2!$A:$J,10,FALSE),VLOOKUP(B564,I!$A:$D,4,FALSE))</f>
        <v>1.84</v>
      </c>
      <c r="J564" s="37">
        <f>TRUNC(H564*I564,2)</f>
        <v>1.47</v>
      </c>
      <c r="K564" s="38"/>
    </row>
    <row r="565" spans="1:13" ht="60" customHeight="1" x14ac:dyDescent="0.25">
      <c r="A565" s="16" t="s">
        <v>507</v>
      </c>
      <c r="B565" s="16">
        <v>88831</v>
      </c>
      <c r="C565" s="66" t="str">
        <f>VLOOKUP(B565,IF(A565="COMPOSICAO",S!$A:$D,I!$A:$D),2,FALSE)</f>
        <v>BETONEIRA CAPACIDADE NOMINAL DE 400 L, CAPACIDADE DE MISTURA 280 L, MOTOR ELÉTRICO TRIFÁSICO POTÊNCIA DE 2 CV, SEM CARREGADOR - CHI DIURNO. AF_10/2014</v>
      </c>
      <c r="D565" s="66"/>
      <c r="E565" s="66"/>
      <c r="F565" s="66"/>
      <c r="G565" s="16" t="str">
        <f>VLOOKUP(B565,IF(A565="COMPOSICAO",S!$A:$D,I!$A:$D),3,FALSE)</f>
        <v>CHI</v>
      </c>
      <c r="H565" s="26">
        <v>2.62</v>
      </c>
      <c r="I565" s="17">
        <f>IF(A565="COMPOSICAO",VLOOKUP("TOTAL - "&amp;B565,COMPOSICAO_AUX_2!$A:$J,10,FALSE),VLOOKUP(B565,I!$A:$D,4,FALSE))</f>
        <v>0.39999999999999997</v>
      </c>
      <c r="J565" s="37">
        <f>TRUNC(H565*I565,2)</f>
        <v>1.04</v>
      </c>
      <c r="K565" s="38"/>
    </row>
    <row r="566" spans="1:13" ht="15" customHeight="1" x14ac:dyDescent="0.25">
      <c r="A566" s="22" t="s">
        <v>791</v>
      </c>
      <c r="B566" s="23"/>
      <c r="C566" s="23"/>
      <c r="D566" s="23"/>
      <c r="E566" s="23"/>
      <c r="F566" s="23"/>
      <c r="G566" s="24"/>
      <c r="H566" s="25"/>
      <c r="I566" s="18"/>
      <c r="J566" s="37">
        <f>SUM(J560:K565)</f>
        <v>529.89</v>
      </c>
      <c r="K566" s="38"/>
    </row>
    <row r="567" spans="1:13" ht="15" customHeight="1" x14ac:dyDescent="0.25">
      <c r="A567" s="3"/>
      <c r="B567" s="3"/>
      <c r="C567" s="3"/>
      <c r="D567" s="3"/>
      <c r="E567" s="3"/>
      <c r="F567" s="3"/>
      <c r="G567" s="3"/>
      <c r="H567" s="3"/>
      <c r="I567" s="3"/>
      <c r="J567" s="3"/>
      <c r="K567" s="3"/>
    </row>
    <row r="568" spans="1:13" ht="15" customHeight="1" x14ac:dyDescent="0.25">
      <c r="A568" s="10" t="s">
        <v>502</v>
      </c>
      <c r="B568" s="10" t="s">
        <v>32</v>
      </c>
      <c r="C568" s="70" t="s">
        <v>8</v>
      </c>
      <c r="D568" s="71"/>
      <c r="E568" s="71"/>
      <c r="F568" s="71"/>
      <c r="G568" s="6" t="s">
        <v>33</v>
      </c>
      <c r="H568" s="6" t="s">
        <v>503</v>
      </c>
      <c r="I568" s="6" t="s">
        <v>504</v>
      </c>
      <c r="J568" s="44" t="s">
        <v>10</v>
      </c>
      <c r="K568" s="45"/>
    </row>
    <row r="569" spans="1:13" ht="30" customHeight="1" x14ac:dyDescent="0.25">
      <c r="A569" s="6" t="s">
        <v>512</v>
      </c>
      <c r="B569" s="6">
        <v>89995</v>
      </c>
      <c r="C569" s="76" t="str">
        <f>VLOOKUP(B569,S!$A:$D,2,FALSE)</f>
        <v>GRAUTEAMENTO DE CINTA SUPERIOR OU DE VERGA EM ALVENARIA ESTRUTURAL. AF_09/2021</v>
      </c>
      <c r="D569" s="76"/>
      <c r="E569" s="76"/>
      <c r="F569" s="77"/>
      <c r="G569" s="6" t="str">
        <f>VLOOKUP(B569,S!$A:$D,3,FALSE)</f>
        <v>M3</v>
      </c>
      <c r="H569" s="20"/>
      <c r="I569" s="20">
        <f>J573</f>
        <v>952.57999999999993</v>
      </c>
      <c r="J569" s="64"/>
      <c r="K569" s="65"/>
      <c r="L569" s="20">
        <f>VLOOKUP(B569,S!$A:$D,4,FALSE)</f>
        <v>952.58</v>
      </c>
      <c r="M569" s="6" t="str">
        <f>IF(ROUND((L569-I569),2)=0,"OK, confere com a tabela.",IF(ROUND((L569-I569),2)&lt;0,"ACIMA ("&amp;TEXT(ROUND(I569*100/L569,4),"0,0000")&amp;" %) da tabela.","ABAIXO ("&amp;TEXT(ROUND(I569*100/L569,4),"0,0000")&amp;" %) da tabela."))</f>
        <v>OK, confere com a tabela.</v>
      </c>
    </row>
    <row r="570" spans="1:13" ht="15" customHeight="1" x14ac:dyDescent="0.25">
      <c r="A570" s="16" t="s">
        <v>507</v>
      </c>
      <c r="B570" s="16">
        <v>88309</v>
      </c>
      <c r="C570" s="66" t="str">
        <f>VLOOKUP(B570,IF(A570="COMPOSICAO",S!$A:$D,I!$A:$D),2,FALSE)</f>
        <v>PEDREIRO COM ENCARGOS COMPLEMENTARES</v>
      </c>
      <c r="D570" s="66"/>
      <c r="E570" s="66"/>
      <c r="F570" s="66"/>
      <c r="G570" s="16" t="str">
        <f>VLOOKUP(B570,IF(A570="COMPOSICAO",S!$A:$D,I!$A:$D),3,FALSE)</f>
        <v>H</v>
      </c>
      <c r="H570" s="26">
        <v>7.4147999999999996</v>
      </c>
      <c r="I570" s="17">
        <f>IF(A570="COMPOSICAO",VLOOKUP("TOTAL - "&amp;B570,COMPOSICAO_AUX_2!$A:$J,10,FALSE),VLOOKUP(B570,I!$A:$D,4,FALSE))</f>
        <v>23.539999999999996</v>
      </c>
      <c r="J570" s="37">
        <f>TRUNC(H570*I570,2)</f>
        <v>174.54</v>
      </c>
      <c r="K570" s="38"/>
    </row>
    <row r="571" spans="1:13" ht="15" customHeight="1" x14ac:dyDescent="0.25">
      <c r="A571" s="16" t="s">
        <v>507</v>
      </c>
      <c r="B571" s="16">
        <v>88316</v>
      </c>
      <c r="C571" s="66" t="str">
        <f>VLOOKUP(B571,IF(A571="COMPOSICAO",S!$A:$D,I!$A:$D),2,FALSE)</f>
        <v>SERVENTE COM ENCARGOS COMPLEMENTARES</v>
      </c>
      <c r="D571" s="66"/>
      <c r="E571" s="66"/>
      <c r="F571" s="66"/>
      <c r="G571" s="16" t="str">
        <f>VLOOKUP(B571,IF(A571="COMPOSICAO",S!$A:$D,I!$A:$D),3,FALSE)</f>
        <v>H</v>
      </c>
      <c r="H571" s="26">
        <v>4.9432</v>
      </c>
      <c r="I571" s="17">
        <f>IF(A571="COMPOSICAO",VLOOKUP("TOTAL - "&amp;B571,COMPOSICAO_AUX_2!$A:$J,10,FALSE),VLOOKUP(B571,I!$A:$D,4,FALSE))</f>
        <v>19.150000000000002</v>
      </c>
      <c r="J571" s="37">
        <f>TRUNC(H571*I571,2)</f>
        <v>94.66</v>
      </c>
      <c r="K571" s="38"/>
    </row>
    <row r="572" spans="1:13" ht="60" customHeight="1" x14ac:dyDescent="0.25">
      <c r="A572" s="16" t="s">
        <v>507</v>
      </c>
      <c r="B572" s="16">
        <v>90279</v>
      </c>
      <c r="C572" s="66" t="str">
        <f>VLOOKUP(B572,IF(A572="COMPOSICAO",S!$A:$D,I!$A:$D),2,FALSE)</f>
        <v>GRAUTE FGK=20 MPA; TRAÇO 1:0,04:1,8:2,1 (EM MASSA SECA DE CIMENTO/ CAL/ AREIA GROSSA/ BRITA 0) - PREPARO MECÂNICO COM BETONEIRA 400 L. AF_09/2021</v>
      </c>
      <c r="D572" s="66"/>
      <c r="E572" s="66"/>
      <c r="F572" s="66"/>
      <c r="G572" s="16" t="str">
        <f>VLOOKUP(B572,IF(A572="COMPOSICAO",S!$A:$D,I!$A:$D),3,FALSE)</f>
        <v>M3</v>
      </c>
      <c r="H572" s="26">
        <v>1.2030000000000001</v>
      </c>
      <c r="I572" s="17">
        <f>IF(A572="COMPOSICAO",VLOOKUP("TOTAL - "&amp;B572,COMPOSICAO_AUX_2!$A:$J,10,FALSE),VLOOKUP(B572,I!$A:$D,4,FALSE))</f>
        <v>568.07000000000016</v>
      </c>
      <c r="J572" s="37">
        <f>TRUNC(H572*I572,2)</f>
        <v>683.38</v>
      </c>
      <c r="K572" s="38"/>
    </row>
    <row r="573" spans="1:13" ht="15" customHeight="1" x14ac:dyDescent="0.25">
      <c r="A573" s="22" t="s">
        <v>792</v>
      </c>
      <c r="B573" s="23"/>
      <c r="C573" s="23"/>
      <c r="D573" s="23"/>
      <c r="E573" s="23"/>
      <c r="F573" s="23"/>
      <c r="G573" s="24"/>
      <c r="H573" s="25"/>
      <c r="I573" s="18"/>
      <c r="J573" s="37">
        <f>SUM(J569:K572)</f>
        <v>952.57999999999993</v>
      </c>
      <c r="K573" s="38"/>
    </row>
    <row r="574" spans="1:13" ht="15" customHeight="1" x14ac:dyDescent="0.25">
      <c r="A574" s="3"/>
      <c r="B574" s="3"/>
      <c r="C574" s="3"/>
      <c r="D574" s="3"/>
      <c r="E574" s="3"/>
      <c r="F574" s="3"/>
      <c r="G574" s="3"/>
      <c r="H574" s="3"/>
      <c r="I574" s="3"/>
      <c r="J574" s="3"/>
      <c r="K574" s="3"/>
    </row>
    <row r="575" spans="1:13" ht="15" customHeight="1" x14ac:dyDescent="0.25">
      <c r="A575" s="10" t="s">
        <v>502</v>
      </c>
      <c r="B575" s="10" t="s">
        <v>32</v>
      </c>
      <c r="C575" s="70" t="s">
        <v>8</v>
      </c>
      <c r="D575" s="71"/>
      <c r="E575" s="71"/>
      <c r="F575" s="71"/>
      <c r="G575" s="6" t="s">
        <v>33</v>
      </c>
      <c r="H575" s="6" t="s">
        <v>503</v>
      </c>
      <c r="I575" s="6" t="s">
        <v>504</v>
      </c>
      <c r="J575" s="44" t="s">
        <v>10</v>
      </c>
      <c r="K575" s="45"/>
    </row>
    <row r="576" spans="1:13" ht="30" customHeight="1" x14ac:dyDescent="0.25">
      <c r="A576" s="6" t="s">
        <v>512</v>
      </c>
      <c r="B576" s="6">
        <v>89998</v>
      </c>
      <c r="C576" s="76" t="str">
        <f>VLOOKUP(B576,S!$A:$D,2,FALSE)</f>
        <v>ARMAÇÃO DE CINTA DE ALVENARIA ESTRUTURAL; DIÂMETRO DE 10,0 MM. AF_09/2021</v>
      </c>
      <c r="D576" s="76"/>
      <c r="E576" s="76"/>
      <c r="F576" s="77"/>
      <c r="G576" s="6" t="str">
        <f>VLOOKUP(B576,S!$A:$D,3,FALSE)</f>
        <v>KG</v>
      </c>
      <c r="H576" s="20"/>
      <c r="I576" s="20">
        <f>J580</f>
        <v>12.8</v>
      </c>
      <c r="J576" s="64"/>
      <c r="K576" s="65"/>
      <c r="L576" s="20">
        <f>VLOOKUP(B576,S!$A:$D,4,FALSE)</f>
        <v>12.8</v>
      </c>
      <c r="M576" s="6" t="str">
        <f>IF(ROUND((L576-I576),2)=0,"OK, confere com a tabela.",IF(ROUND((L576-I576),2)&lt;0,"ACIMA ("&amp;TEXT(ROUND(I576*100/L576,4),"0,0000")&amp;" %) da tabela.","ABAIXO ("&amp;TEXT(ROUND(I576*100/L576,4),"0,0000")&amp;" %) da tabela."))</f>
        <v>OK, confere com a tabela.</v>
      </c>
    </row>
    <row r="577" spans="1:13" ht="15" customHeight="1" x14ac:dyDescent="0.25">
      <c r="A577" s="16" t="s">
        <v>506</v>
      </c>
      <c r="B577" s="16">
        <v>34</v>
      </c>
      <c r="C577" s="66" t="str">
        <f>VLOOKUP(B577,IF(A577="COMPOSICAO",S!$A:$D,I!$A:$D),2,FALSE)</f>
        <v>ACO CA-50, 10,0 MM, VERGALHAO</v>
      </c>
      <c r="D577" s="66"/>
      <c r="E577" s="66"/>
      <c r="F577" s="66"/>
      <c r="G577" s="16" t="str">
        <f>VLOOKUP(B577,IF(A577="COMPOSICAO",S!$A:$D,I!$A:$D),3,FALSE)</f>
        <v>KG</v>
      </c>
      <c r="H577" s="26">
        <v>1</v>
      </c>
      <c r="I577" s="17">
        <f>IF(A577="COMPOSICAO",VLOOKUP("TOTAL - "&amp;B577,COMPOSICAO_AUX_2!$A:$J,10,FALSE),VLOOKUP(B577,I!$A:$D,4,FALSE))</f>
        <v>10.96</v>
      </c>
      <c r="J577" s="37">
        <f>TRUNC(H577*I577,2)</f>
        <v>10.96</v>
      </c>
      <c r="K577" s="38"/>
    </row>
    <row r="578" spans="1:13" ht="30" customHeight="1" x14ac:dyDescent="0.25">
      <c r="A578" s="16" t="s">
        <v>507</v>
      </c>
      <c r="B578" s="16">
        <v>88238</v>
      </c>
      <c r="C578" s="66" t="str">
        <f>VLOOKUP(B578,IF(A578="COMPOSICAO",S!$A:$D,I!$A:$D),2,FALSE)</f>
        <v>AJUDANTE DE ARMADOR COM ENCARGOS COMPLEMENTARES</v>
      </c>
      <c r="D578" s="66"/>
      <c r="E578" s="66"/>
      <c r="F578" s="66"/>
      <c r="G578" s="16" t="str">
        <f>VLOOKUP(B578,IF(A578="COMPOSICAO",S!$A:$D,I!$A:$D),3,FALSE)</f>
        <v>H</v>
      </c>
      <c r="H578" s="26">
        <v>3.2500000000000001E-2</v>
      </c>
      <c r="I578" s="17">
        <f>IF(A578="COMPOSICAO",VLOOKUP("TOTAL - "&amp;B578,COMPOSICAO_AUX_2!$A:$J,10,FALSE),VLOOKUP(B578,I!$A:$D,4,FALSE))</f>
        <v>19.100000000000001</v>
      </c>
      <c r="J578" s="37">
        <f>TRUNC(H578*I578,2)</f>
        <v>0.62</v>
      </c>
      <c r="K578" s="38"/>
    </row>
    <row r="579" spans="1:13" ht="15" customHeight="1" x14ac:dyDescent="0.25">
      <c r="A579" s="16" t="s">
        <v>507</v>
      </c>
      <c r="B579" s="16">
        <v>88245</v>
      </c>
      <c r="C579" s="66" t="str">
        <f>VLOOKUP(B579,IF(A579="COMPOSICAO",S!$A:$D,I!$A:$D),2,FALSE)</f>
        <v>ARMADOR COM ENCARGOS COMPLEMENTARES</v>
      </c>
      <c r="D579" s="66"/>
      <c r="E579" s="66"/>
      <c r="F579" s="66"/>
      <c r="G579" s="16" t="str">
        <f>VLOOKUP(B579,IF(A579="COMPOSICAO",S!$A:$D,I!$A:$D),3,FALSE)</f>
        <v>H</v>
      </c>
      <c r="H579" s="26">
        <v>4.8800000000000003E-2</v>
      </c>
      <c r="I579" s="17">
        <f>IF(A579="COMPOSICAO",VLOOKUP("TOTAL - "&amp;B579,COMPOSICAO_AUX_2!$A:$J,10,FALSE),VLOOKUP(B579,I!$A:$D,4,FALSE))</f>
        <v>25.049999999999997</v>
      </c>
      <c r="J579" s="37">
        <f>TRUNC(H579*I579,2)</f>
        <v>1.22</v>
      </c>
      <c r="K579" s="38"/>
    </row>
    <row r="580" spans="1:13" ht="15" customHeight="1" x14ac:dyDescent="0.25">
      <c r="A580" s="22" t="s">
        <v>793</v>
      </c>
      <c r="B580" s="23"/>
      <c r="C580" s="23"/>
      <c r="D580" s="23"/>
      <c r="E580" s="23"/>
      <c r="F580" s="23"/>
      <c r="G580" s="24"/>
      <c r="H580" s="25"/>
      <c r="I580" s="18"/>
      <c r="J580" s="37">
        <f>SUM(J576:K579)</f>
        <v>12.8</v>
      </c>
      <c r="K580" s="38"/>
    </row>
    <row r="581" spans="1:13" ht="15" customHeight="1" x14ac:dyDescent="0.25">
      <c r="A581" s="3"/>
      <c r="B581" s="3"/>
      <c r="C581" s="3"/>
      <c r="D581" s="3"/>
      <c r="E581" s="3"/>
      <c r="F581" s="3"/>
      <c r="G581" s="3"/>
      <c r="H581" s="3"/>
      <c r="I581" s="3"/>
      <c r="J581" s="3"/>
      <c r="K581" s="3"/>
    </row>
    <row r="582" spans="1:13" ht="15" customHeight="1" x14ac:dyDescent="0.25">
      <c r="A582" s="10" t="s">
        <v>502</v>
      </c>
      <c r="B582" s="10" t="s">
        <v>32</v>
      </c>
      <c r="C582" s="70" t="s">
        <v>8</v>
      </c>
      <c r="D582" s="71"/>
      <c r="E582" s="71"/>
      <c r="F582" s="71"/>
      <c r="G582" s="6" t="s">
        <v>33</v>
      </c>
      <c r="H582" s="6" t="s">
        <v>503</v>
      </c>
      <c r="I582" s="6" t="s">
        <v>504</v>
      </c>
      <c r="J582" s="44" t="s">
        <v>10</v>
      </c>
      <c r="K582" s="45"/>
    </row>
    <row r="583" spans="1:13" ht="45" customHeight="1" x14ac:dyDescent="0.25">
      <c r="A583" s="6" t="s">
        <v>617</v>
      </c>
      <c r="B583" s="6">
        <v>91984</v>
      </c>
      <c r="C583" s="76" t="str">
        <f>VLOOKUP(B583,S!$A:$D,2,FALSE)</f>
        <v>INTERRUPTOR PULSADOR CAMPAINHA (1 MÓDULO), 10A/250V, SEM SUPORTE E SEM PLACA - FORNECIMENTO E INSTALAÇÃO. AF_09/2017</v>
      </c>
      <c r="D583" s="76"/>
      <c r="E583" s="76"/>
      <c r="F583" s="77"/>
      <c r="G583" s="6" t="str">
        <f>VLOOKUP(B583,S!$A:$D,3,FALSE)</f>
        <v>UN</v>
      </c>
      <c r="H583" s="20"/>
      <c r="I583" s="20">
        <f>J587</f>
        <v>16.510000000000002</v>
      </c>
      <c r="J583" s="64"/>
      <c r="K583" s="65"/>
      <c r="L583" s="20">
        <f>VLOOKUP(B583,S!$A:$D,4,FALSE)</f>
        <v>16.510000000000002</v>
      </c>
      <c r="M583" s="6" t="str">
        <f>IF(ROUND((L583-I583),2)=0,"OK, confere com a tabela.",IF(ROUND((L583-I583),2)&lt;0,"ACIMA ("&amp;TEXT(ROUND(I583*100/L583,4),"0,0000")&amp;" %) da tabela.","ABAIXO ("&amp;TEXT(ROUND(I583*100/L583,4),"0,0000")&amp;" %) da tabela."))</f>
        <v>OK, confere com a tabela.</v>
      </c>
    </row>
    <row r="584" spans="1:13" ht="15" customHeight="1" x14ac:dyDescent="0.25">
      <c r="A584" s="16" t="s">
        <v>506</v>
      </c>
      <c r="B584" s="16">
        <v>38116</v>
      </c>
      <c r="C584" s="66" t="str">
        <f>VLOOKUP(B584,IF(A584="COMPOSICAO",S!$A:$D,I!$A:$D),2,FALSE)</f>
        <v>PULSADOR CAMPAINHA 10A, 250V (APENAS MODULO)</v>
      </c>
      <c r="D584" s="66"/>
      <c r="E584" s="66"/>
      <c r="F584" s="66"/>
      <c r="G584" s="16" t="str">
        <f>VLOOKUP(B584,IF(A584="COMPOSICAO",S!$A:$D,I!$A:$D),3,FALSE)</f>
        <v>UN</v>
      </c>
      <c r="H584" s="26">
        <v>1</v>
      </c>
      <c r="I584" s="17">
        <f>IF(A584="COMPOSICAO",VLOOKUP("TOTAL - "&amp;B584,COMPOSICAO_AUX_2!$A:$J,10,FALSE),VLOOKUP(B584,I!$A:$D,4,FALSE))</f>
        <v>5.7</v>
      </c>
      <c r="J584" s="37">
        <f>TRUNC(H584*I584,2)</f>
        <v>5.7</v>
      </c>
      <c r="K584" s="38"/>
    </row>
    <row r="585" spans="1:13" ht="30" customHeight="1" x14ac:dyDescent="0.25">
      <c r="A585" s="16" t="s">
        <v>507</v>
      </c>
      <c r="B585" s="16">
        <v>88247</v>
      </c>
      <c r="C585" s="66" t="str">
        <f>VLOOKUP(B585,IF(A585="COMPOSICAO",S!$A:$D,I!$A:$D),2,FALSE)</f>
        <v>AUXILIAR DE ELETRICISTA COM ENCARGOS COMPLEMENTARES</v>
      </c>
      <c r="D585" s="66"/>
      <c r="E585" s="66"/>
      <c r="F585" s="66"/>
      <c r="G585" s="16" t="str">
        <f>VLOOKUP(B585,IF(A585="COMPOSICAO",S!$A:$D,I!$A:$D),3,FALSE)</f>
        <v>H</v>
      </c>
      <c r="H585" s="26">
        <v>0.22500000000000001</v>
      </c>
      <c r="I585" s="17">
        <f>IF(A585="COMPOSICAO",VLOOKUP("TOTAL - "&amp;B585,COMPOSICAO_AUX_2!$A:$J,10,FALSE),VLOOKUP(B585,I!$A:$D,4,FALSE))</f>
        <v>21.669999999999998</v>
      </c>
      <c r="J585" s="37">
        <f>TRUNC(H585*I585,2)</f>
        <v>4.87</v>
      </c>
      <c r="K585" s="38"/>
    </row>
    <row r="586" spans="1:13" ht="15" customHeight="1" x14ac:dyDescent="0.25">
      <c r="A586" s="16" t="s">
        <v>507</v>
      </c>
      <c r="B586" s="16">
        <v>88264</v>
      </c>
      <c r="C586" s="66" t="str">
        <f>VLOOKUP(B586,IF(A586="COMPOSICAO",S!$A:$D,I!$A:$D),2,FALSE)</f>
        <v>ELETRICISTA COM ENCARGOS COMPLEMENTARES</v>
      </c>
      <c r="D586" s="66"/>
      <c r="E586" s="66"/>
      <c r="F586" s="66"/>
      <c r="G586" s="16" t="str">
        <f>VLOOKUP(B586,IF(A586="COMPOSICAO",S!$A:$D,I!$A:$D),3,FALSE)</f>
        <v>H</v>
      </c>
      <c r="H586" s="26">
        <v>0.22500000000000001</v>
      </c>
      <c r="I586" s="17">
        <f>IF(A586="COMPOSICAO",VLOOKUP("TOTAL - "&amp;B586,COMPOSICAO_AUX_2!$A:$J,10,FALSE),VLOOKUP(B586,I!$A:$D,4,FALSE))</f>
        <v>26.409999999999997</v>
      </c>
      <c r="J586" s="37">
        <f>TRUNC(H586*I586,2)</f>
        <v>5.94</v>
      </c>
      <c r="K586" s="38"/>
    </row>
    <row r="587" spans="1:13" ht="15" customHeight="1" x14ac:dyDescent="0.25">
      <c r="A587" s="22" t="s">
        <v>794</v>
      </c>
      <c r="B587" s="23"/>
      <c r="C587" s="23"/>
      <c r="D587" s="23"/>
      <c r="E587" s="23"/>
      <c r="F587" s="23"/>
      <c r="G587" s="24"/>
      <c r="H587" s="25"/>
      <c r="I587" s="18"/>
      <c r="J587" s="37">
        <f>SUM(J583:K586)</f>
        <v>16.510000000000002</v>
      </c>
      <c r="K587" s="38"/>
    </row>
    <row r="588" spans="1:13" ht="15" customHeight="1" x14ac:dyDescent="0.25">
      <c r="A588" s="3"/>
      <c r="B588" s="3"/>
      <c r="C588" s="3"/>
      <c r="D588" s="3"/>
      <c r="E588" s="3"/>
      <c r="F588" s="3"/>
      <c r="G588" s="3"/>
      <c r="H588" s="3"/>
      <c r="I588" s="3"/>
      <c r="J588" s="3"/>
      <c r="K588" s="3"/>
    </row>
    <row r="589" spans="1:13" ht="15" customHeight="1" x14ac:dyDescent="0.25">
      <c r="A589" s="10" t="s">
        <v>502</v>
      </c>
      <c r="B589" s="10" t="s">
        <v>32</v>
      </c>
      <c r="C589" s="70" t="s">
        <v>8</v>
      </c>
      <c r="D589" s="71"/>
      <c r="E589" s="71"/>
      <c r="F589" s="71"/>
      <c r="G589" s="6" t="s">
        <v>33</v>
      </c>
      <c r="H589" s="6" t="s">
        <v>503</v>
      </c>
      <c r="I589" s="6" t="s">
        <v>504</v>
      </c>
      <c r="J589" s="44" t="s">
        <v>10</v>
      </c>
      <c r="K589" s="45"/>
    </row>
    <row r="590" spans="1:13" ht="60" customHeight="1" x14ac:dyDescent="0.25">
      <c r="A590" s="6" t="s">
        <v>512</v>
      </c>
      <c r="B590" s="6">
        <v>94968</v>
      </c>
      <c r="C590" s="76" t="str">
        <f>VLOOKUP(B590,S!$A:$D,2,FALSE)</f>
        <v>CONCRETO MAGRO PARA LASTRO, TRAÇO 1:4,5:4,5 (EM MASSA SECA DE CIMENTO/ AREIA MÉDIA/ BRITA 1) - PREPARO MECÂNICO COM BETONEIRA 600 L. AF_05/2021</v>
      </c>
      <c r="D590" s="76"/>
      <c r="E590" s="76"/>
      <c r="F590" s="77"/>
      <c r="G590" s="6" t="str">
        <f>VLOOKUP(B590,S!$A:$D,3,FALSE)</f>
        <v>M3</v>
      </c>
      <c r="H590" s="20"/>
      <c r="I590" s="20">
        <f>J598</f>
        <v>405.90000000000003</v>
      </c>
      <c r="J590" s="64"/>
      <c r="K590" s="65"/>
      <c r="L590" s="20">
        <f>VLOOKUP(B590,S!$A:$D,4,FALSE)</f>
        <v>405.9</v>
      </c>
      <c r="M590" s="6" t="str">
        <f>IF(ROUND((L590-I590),2)=0,"OK, confere com a tabela.",IF(ROUND((L590-I590),2)&lt;0,"ACIMA ("&amp;TEXT(ROUND(I590*100/L590,4),"0,0000")&amp;" %) da tabela.","ABAIXO ("&amp;TEXT(ROUND(I590*100/L590,4),"0,0000")&amp;" %) da tabela."))</f>
        <v>OK, confere com a tabela.</v>
      </c>
    </row>
    <row r="591" spans="1:13" ht="30" customHeight="1" x14ac:dyDescent="0.25">
      <c r="A591" s="16" t="s">
        <v>506</v>
      </c>
      <c r="B591" s="16">
        <v>370</v>
      </c>
      <c r="C591" s="66" t="str">
        <f>VLOOKUP(B591,IF(A591="COMPOSICAO",S!$A:$D,I!$A:$D),2,FALSE)</f>
        <v>AREIA MEDIA - POSTO JAZIDA/FORNECEDOR (RETIRADO NA JAZIDA, SEM TRANSPORTE)</v>
      </c>
      <c r="D591" s="66"/>
      <c r="E591" s="66"/>
      <c r="F591" s="66"/>
      <c r="G591" s="16" t="str">
        <f>VLOOKUP(B591,IF(A591="COMPOSICAO",S!$A:$D,I!$A:$D),3,FALSE)</f>
        <v>M3</v>
      </c>
      <c r="H591" s="26">
        <v>0.83250000000000002</v>
      </c>
      <c r="I591" s="17">
        <f>IF(A591="COMPOSICAO",VLOOKUP("TOTAL - "&amp;B591,COMPOSICAO_AUX_2!$A:$J,10,FALSE),VLOOKUP(B591,I!$A:$D,4,FALSE))</f>
        <v>95</v>
      </c>
      <c r="J591" s="37">
        <f t="shared" ref="J591:J597" si="24">TRUNC(H591*I591,2)</f>
        <v>79.08</v>
      </c>
      <c r="K591" s="38"/>
    </row>
    <row r="592" spans="1:13" ht="15" customHeight="1" x14ac:dyDescent="0.25">
      <c r="A592" s="16" t="s">
        <v>506</v>
      </c>
      <c r="B592" s="16">
        <v>1379</v>
      </c>
      <c r="C592" s="66" t="str">
        <f>VLOOKUP(B592,IF(A592="COMPOSICAO",S!$A:$D,I!$A:$D),2,FALSE)</f>
        <v>CIMENTO PORTLAND COMPOSTO CP II-32</v>
      </c>
      <c r="D592" s="66"/>
      <c r="E592" s="66"/>
      <c r="F592" s="66"/>
      <c r="G592" s="16" t="str">
        <f>VLOOKUP(B592,IF(A592="COMPOSICAO",S!$A:$D,I!$A:$D),3,FALSE)</f>
        <v>KG</v>
      </c>
      <c r="H592" s="26">
        <v>213.45310000000001</v>
      </c>
      <c r="I592" s="17">
        <f>IF(A592="COMPOSICAO",VLOOKUP("TOTAL - "&amp;B592,COMPOSICAO_AUX_2!$A:$J,10,FALSE),VLOOKUP(B592,I!$A:$D,4,FALSE))</f>
        <v>0.7</v>
      </c>
      <c r="J592" s="37">
        <f t="shared" si="24"/>
        <v>149.41</v>
      </c>
      <c r="K592" s="38"/>
    </row>
    <row r="593" spans="1:13" ht="30" customHeight="1" x14ac:dyDescent="0.25">
      <c r="A593" s="16" t="s">
        <v>506</v>
      </c>
      <c r="B593" s="16">
        <v>4721</v>
      </c>
      <c r="C593" s="66" t="str">
        <f>VLOOKUP(B593,IF(A593="COMPOSICAO",S!$A:$D,I!$A:$D),2,FALSE)</f>
        <v>PEDRA BRITADA N. 1 (9,5 a 19 MM) POSTO PEDREIRA/FORNECEDOR, SEM FRETE</v>
      </c>
      <c r="D593" s="66"/>
      <c r="E593" s="66"/>
      <c r="F593" s="66"/>
      <c r="G593" s="16" t="str">
        <f>VLOOKUP(B593,IF(A593="COMPOSICAO",S!$A:$D,I!$A:$D),3,FALSE)</f>
        <v>M3</v>
      </c>
      <c r="H593" s="26">
        <v>0.58209999999999995</v>
      </c>
      <c r="I593" s="17">
        <f>IF(A593="COMPOSICAO",VLOOKUP("TOTAL - "&amp;B593,COMPOSICAO_AUX_2!$A:$J,10,FALSE),VLOOKUP(B593,I!$A:$D,4,FALSE))</f>
        <v>169.11</v>
      </c>
      <c r="J593" s="37">
        <f t="shared" si="24"/>
        <v>98.43</v>
      </c>
      <c r="K593" s="38"/>
    </row>
    <row r="594" spans="1:13" ht="15" customHeight="1" x14ac:dyDescent="0.25">
      <c r="A594" s="16" t="s">
        <v>507</v>
      </c>
      <c r="B594" s="16">
        <v>88316</v>
      </c>
      <c r="C594" s="66" t="str">
        <f>VLOOKUP(B594,IF(A594="COMPOSICAO",S!$A:$D,I!$A:$D),2,FALSE)</f>
        <v>SERVENTE COM ENCARGOS COMPLEMENTARES</v>
      </c>
      <c r="D594" s="66"/>
      <c r="E594" s="66"/>
      <c r="F594" s="66"/>
      <c r="G594" s="16" t="str">
        <f>VLOOKUP(B594,IF(A594="COMPOSICAO",S!$A:$D,I!$A:$D),3,FALSE)</f>
        <v>H</v>
      </c>
      <c r="H594" s="26">
        <v>2.1057999999999999</v>
      </c>
      <c r="I594" s="17">
        <f>IF(A594="COMPOSICAO",VLOOKUP("TOTAL - "&amp;B594,COMPOSICAO_AUX_2!$A:$J,10,FALSE),VLOOKUP(B594,I!$A:$D,4,FALSE))</f>
        <v>19.150000000000002</v>
      </c>
      <c r="J594" s="37">
        <f t="shared" si="24"/>
        <v>40.32</v>
      </c>
      <c r="K594" s="38"/>
    </row>
    <row r="595" spans="1:13" ht="30" customHeight="1" x14ac:dyDescent="0.25">
      <c r="A595" s="16" t="s">
        <v>507</v>
      </c>
      <c r="B595" s="16">
        <v>88377</v>
      </c>
      <c r="C595" s="66" t="str">
        <f>VLOOKUP(B595,IF(A595="COMPOSICAO",S!$A:$D,I!$A:$D),2,FALSE)</f>
        <v>OPERADOR DE BETONEIRA ESTACIONÁRIA/MISTURADOR COM ENCARGOS COMPLEMENTARES</v>
      </c>
      <c r="D595" s="66"/>
      <c r="E595" s="66"/>
      <c r="F595" s="66"/>
      <c r="G595" s="16" t="str">
        <f>VLOOKUP(B595,IF(A595="COMPOSICAO",S!$A:$D,I!$A:$D),3,FALSE)</f>
        <v>H</v>
      </c>
      <c r="H595" s="26">
        <v>1.3314999999999999</v>
      </c>
      <c r="I595" s="17">
        <f>IF(A595="COMPOSICAO",VLOOKUP("TOTAL - "&amp;B595,COMPOSICAO_AUX_2!$A:$J,10,FALSE),VLOOKUP(B595,I!$A:$D,4,FALSE))</f>
        <v>25.480000000000004</v>
      </c>
      <c r="J595" s="37">
        <f t="shared" si="24"/>
        <v>33.92</v>
      </c>
      <c r="K595" s="38"/>
    </row>
    <row r="596" spans="1:13" ht="60" customHeight="1" x14ac:dyDescent="0.25">
      <c r="A596" s="16" t="s">
        <v>507</v>
      </c>
      <c r="B596" s="16">
        <v>89225</v>
      </c>
      <c r="C596" s="66" t="str">
        <f>VLOOKUP(B596,IF(A596="COMPOSICAO",S!$A:$D,I!$A:$D),2,FALSE)</f>
        <v>BETONEIRA CAPACIDADE NOMINAL DE 600 L, CAPACIDADE DE MISTURA 360 L, MOTOR ELÉTRICO TRIFÁSICO POTÊNCIA DE 4 CV, SEM CARREGADOR - CHP DIURNO. AF_11/2014</v>
      </c>
      <c r="D596" s="66"/>
      <c r="E596" s="66"/>
      <c r="F596" s="66"/>
      <c r="G596" s="16" t="str">
        <f>VLOOKUP(B596,IF(A596="COMPOSICAO",S!$A:$D,I!$A:$D),3,FALSE)</f>
        <v>CHP</v>
      </c>
      <c r="H596" s="26">
        <v>0.68530000000000002</v>
      </c>
      <c r="I596" s="17">
        <f>IF(A596="COMPOSICAO",VLOOKUP("TOTAL - "&amp;B596,COMPOSICAO_AUX_2!$A:$J,10,FALSE),VLOOKUP(B596,I!$A:$D,4,FALSE))</f>
        <v>5.37</v>
      </c>
      <c r="J596" s="37">
        <f t="shared" si="24"/>
        <v>3.68</v>
      </c>
      <c r="K596" s="38"/>
    </row>
    <row r="597" spans="1:13" ht="60" customHeight="1" x14ac:dyDescent="0.25">
      <c r="A597" s="16" t="s">
        <v>507</v>
      </c>
      <c r="B597" s="16">
        <v>89226</v>
      </c>
      <c r="C597" s="66" t="str">
        <f>VLOOKUP(B597,IF(A597="COMPOSICAO",S!$A:$D,I!$A:$D),2,FALSE)</f>
        <v>BETONEIRA CAPACIDADE NOMINAL DE 600 L, CAPACIDADE DE MISTURA 360 L, MOTOR ELÉTRICO TRIFÁSICO POTÊNCIA DE 4 CV, SEM CARREGADOR - CHI DIURNO. AF_11/2014</v>
      </c>
      <c r="D597" s="66"/>
      <c r="E597" s="66"/>
      <c r="F597" s="66"/>
      <c r="G597" s="16" t="str">
        <f>VLOOKUP(B597,IF(A597="COMPOSICAO",S!$A:$D,I!$A:$D),3,FALSE)</f>
        <v>CHI</v>
      </c>
      <c r="H597" s="26">
        <v>0.6462</v>
      </c>
      <c r="I597" s="17">
        <f>IF(A597="COMPOSICAO",VLOOKUP("TOTAL - "&amp;B597,COMPOSICAO_AUX_2!$A:$J,10,FALSE),VLOOKUP(B597,I!$A:$D,4,FALSE))</f>
        <v>1.65</v>
      </c>
      <c r="J597" s="37">
        <f t="shared" si="24"/>
        <v>1.06</v>
      </c>
      <c r="K597" s="38"/>
    </row>
    <row r="598" spans="1:13" ht="15" customHeight="1" x14ac:dyDescent="0.25">
      <c r="A598" s="22" t="s">
        <v>795</v>
      </c>
      <c r="B598" s="23"/>
      <c r="C598" s="23"/>
      <c r="D598" s="23"/>
      <c r="E598" s="23"/>
      <c r="F598" s="23"/>
      <c r="G598" s="24"/>
      <c r="H598" s="25"/>
      <c r="I598" s="18"/>
      <c r="J598" s="37">
        <f>SUM(J590:K597)</f>
        <v>405.90000000000003</v>
      </c>
      <c r="K598" s="38"/>
    </row>
    <row r="599" spans="1:13" ht="15" customHeight="1" x14ac:dyDescent="0.25">
      <c r="A599" s="3"/>
      <c r="B599" s="3"/>
      <c r="C599" s="3"/>
      <c r="D599" s="3"/>
      <c r="E599" s="3"/>
      <c r="F599" s="3"/>
      <c r="G599" s="3"/>
      <c r="H599" s="3"/>
      <c r="I599" s="3"/>
      <c r="J599" s="3"/>
      <c r="K599" s="3"/>
    </row>
    <row r="600" spans="1:13" ht="15" customHeight="1" x14ac:dyDescent="0.25">
      <c r="A600" s="10" t="s">
        <v>502</v>
      </c>
      <c r="B600" s="10" t="s">
        <v>32</v>
      </c>
      <c r="C600" s="70" t="s">
        <v>8</v>
      </c>
      <c r="D600" s="71"/>
      <c r="E600" s="71"/>
      <c r="F600" s="71"/>
      <c r="G600" s="6" t="s">
        <v>33</v>
      </c>
      <c r="H600" s="6" t="s">
        <v>503</v>
      </c>
      <c r="I600" s="6" t="s">
        <v>504</v>
      </c>
      <c r="J600" s="44" t="s">
        <v>10</v>
      </c>
      <c r="K600" s="45"/>
    </row>
    <row r="601" spans="1:13" ht="30" customHeight="1" x14ac:dyDescent="0.25">
      <c r="A601" s="6" t="s">
        <v>728</v>
      </c>
      <c r="B601" s="6">
        <v>88256</v>
      </c>
      <c r="C601" s="76" t="str">
        <f>VLOOKUP(B601,S!$A:$D,2,FALSE)</f>
        <v>AZULEJISTA OU LADRILHISTA COM ENCARGOS COMPLEMENTARES</v>
      </c>
      <c r="D601" s="76"/>
      <c r="E601" s="76"/>
      <c r="F601" s="77"/>
      <c r="G601" s="6" t="str">
        <f>VLOOKUP(B601,S!$A:$D,3,FALSE)</f>
        <v>H</v>
      </c>
      <c r="H601" s="20"/>
      <c r="I601" s="20">
        <f>J610</f>
        <v>23.429999999999996</v>
      </c>
      <c r="J601" s="64"/>
      <c r="K601" s="65"/>
      <c r="L601" s="20">
        <f>VLOOKUP(B601,S!$A:$D,4,FALSE)</f>
        <v>23.43</v>
      </c>
      <c r="M601" s="6" t="str">
        <f>IF(ROUND((L601-I601),2)=0,"OK, confere com a tabela.",IF(ROUND((L601-I601),2)&lt;0,"ACIMA ("&amp;TEXT(ROUND(I601*100/L601,4),"0,0000")&amp;" %) da tabela.","ABAIXO ("&amp;TEXT(ROUND(I601*100/L601,4),"0,0000")&amp;" %) da tabela."))</f>
        <v>OK, confere com a tabela.</v>
      </c>
    </row>
    <row r="602" spans="1:13" ht="15" customHeight="1" x14ac:dyDescent="0.25">
      <c r="A602" s="16" t="s">
        <v>506</v>
      </c>
      <c r="B602" s="16">
        <v>4760</v>
      </c>
      <c r="C602" s="66" t="str">
        <f>VLOOKUP(B602,IF(A602="COMPOSICAO",S!$A:$D,I!$A:$D),2,FALSE)</f>
        <v>AZULEJISTA OU LADRILHEIRO (HORISTA)</v>
      </c>
      <c r="D602" s="66"/>
      <c r="E602" s="66"/>
      <c r="F602" s="66"/>
      <c r="G602" s="16" t="str">
        <f>VLOOKUP(B602,IF(A602="COMPOSICAO",S!$A:$D,I!$A:$D),3,FALSE)</f>
        <v>H</v>
      </c>
      <c r="H602" s="26">
        <v>1</v>
      </c>
      <c r="I602" s="17">
        <f>IF(A602="COMPOSICAO",VLOOKUP("TOTAL - "&amp;B602,COMPOSICAO_AUX_2!$A:$J,10,FALSE),VLOOKUP(B602,I!$A:$D,4,FALSE))</f>
        <v>16.86</v>
      </c>
      <c r="J602" s="37">
        <f t="shared" ref="J602:J609" si="25">TRUNC(H602*I602,2)</f>
        <v>16.86</v>
      </c>
      <c r="K602" s="38"/>
    </row>
    <row r="603" spans="1:13" ht="30" customHeight="1" x14ac:dyDescent="0.25">
      <c r="A603" s="16" t="s">
        <v>506</v>
      </c>
      <c r="B603" s="16">
        <v>37370</v>
      </c>
      <c r="C603" s="66" t="str">
        <f>VLOOKUP(B603,IF(A603="COMPOSICAO",S!$A:$D,I!$A:$D),2,FALSE)</f>
        <v>ALIMENTACAO - HORISTA (COLETADO CAIXA - ENCARGOS COMPLEMENTARES)</v>
      </c>
      <c r="D603" s="66"/>
      <c r="E603" s="66"/>
      <c r="F603" s="66"/>
      <c r="G603" s="16" t="str">
        <f>VLOOKUP(B603,IF(A603="COMPOSICAO",S!$A:$D,I!$A:$D),3,FALSE)</f>
        <v>H</v>
      </c>
      <c r="H603" s="26">
        <v>1</v>
      </c>
      <c r="I603" s="17">
        <f>IF(A603="COMPOSICAO",VLOOKUP("TOTAL - "&amp;B603,COMPOSICAO_AUX_2!$A:$J,10,FALSE),VLOOKUP(B603,I!$A:$D,4,FALSE))</f>
        <v>2.4700000000000002</v>
      </c>
      <c r="J603" s="37">
        <f t="shared" si="25"/>
        <v>2.4700000000000002</v>
      </c>
      <c r="K603" s="38"/>
    </row>
    <row r="604" spans="1:13" ht="30" customHeight="1" x14ac:dyDescent="0.25">
      <c r="A604" s="16" t="s">
        <v>506</v>
      </c>
      <c r="B604" s="16">
        <v>37371</v>
      </c>
      <c r="C604" s="66" t="str">
        <f>VLOOKUP(B604,IF(A604="COMPOSICAO",S!$A:$D,I!$A:$D),2,FALSE)</f>
        <v>TRANSPORTE - HORISTA (COLETADO CAIXA - ENCARGOS COMPLEMENTARES)</v>
      </c>
      <c r="D604" s="66"/>
      <c r="E604" s="66"/>
      <c r="F604" s="66"/>
      <c r="G604" s="16" t="str">
        <f>VLOOKUP(B604,IF(A604="COMPOSICAO",S!$A:$D,I!$A:$D),3,FALSE)</f>
        <v>H</v>
      </c>
      <c r="H604" s="26">
        <v>1</v>
      </c>
      <c r="I604" s="17">
        <f>IF(A604="COMPOSICAO",VLOOKUP("TOTAL - "&amp;B604,COMPOSICAO_AUX_2!$A:$J,10,FALSE),VLOOKUP(B604,I!$A:$D,4,FALSE))</f>
        <v>0.63</v>
      </c>
      <c r="J604" s="37">
        <f t="shared" si="25"/>
        <v>0.63</v>
      </c>
      <c r="K604" s="38"/>
    </row>
    <row r="605" spans="1:13" ht="30" customHeight="1" x14ac:dyDescent="0.25">
      <c r="A605" s="16" t="s">
        <v>506</v>
      </c>
      <c r="B605" s="16">
        <v>37372</v>
      </c>
      <c r="C605" s="66" t="str">
        <f>VLOOKUP(B605,IF(A605="COMPOSICAO",S!$A:$D,I!$A:$D),2,FALSE)</f>
        <v>EXAMES - HORISTA (COLETADO CAIXA - ENCARGOS COMPLEMENTARES)</v>
      </c>
      <c r="D605" s="66"/>
      <c r="E605" s="66"/>
      <c r="F605" s="66"/>
      <c r="G605" s="16" t="str">
        <f>VLOOKUP(B605,IF(A605="COMPOSICAO",S!$A:$D,I!$A:$D),3,FALSE)</f>
        <v>H</v>
      </c>
      <c r="H605" s="26">
        <v>1</v>
      </c>
      <c r="I605" s="17">
        <f>IF(A605="COMPOSICAO",VLOOKUP("TOTAL - "&amp;B605,COMPOSICAO_AUX_2!$A:$J,10,FALSE),VLOOKUP(B605,I!$A:$D,4,FALSE))</f>
        <v>1.1399999999999999</v>
      </c>
      <c r="J605" s="37">
        <f t="shared" si="25"/>
        <v>1.1399999999999999</v>
      </c>
      <c r="K605" s="38"/>
    </row>
    <row r="606" spans="1:13" ht="30" customHeight="1" x14ac:dyDescent="0.25">
      <c r="A606" s="16" t="s">
        <v>506</v>
      </c>
      <c r="B606" s="16">
        <v>37373</v>
      </c>
      <c r="C606" s="66" t="str">
        <f>VLOOKUP(B606,IF(A606="COMPOSICAO",S!$A:$D,I!$A:$D),2,FALSE)</f>
        <v>SEGURO - HORISTA (COLETADO CAIXA - ENCARGOS COMPLEMENTARES)</v>
      </c>
      <c r="D606" s="66"/>
      <c r="E606" s="66"/>
      <c r="F606" s="66"/>
      <c r="G606" s="16" t="str">
        <f>VLOOKUP(B606,IF(A606="COMPOSICAO",S!$A:$D,I!$A:$D),3,FALSE)</f>
        <v>H</v>
      </c>
      <c r="H606" s="26">
        <v>1</v>
      </c>
      <c r="I606" s="17">
        <f>IF(A606="COMPOSICAO",VLOOKUP("TOTAL - "&amp;B606,COMPOSICAO_AUX_2!$A:$J,10,FALSE),VLOOKUP(B606,I!$A:$D,4,FALSE))</f>
        <v>0.06</v>
      </c>
      <c r="J606" s="37">
        <f t="shared" si="25"/>
        <v>0.06</v>
      </c>
      <c r="K606" s="38"/>
    </row>
    <row r="607" spans="1:13" ht="30" customHeight="1" x14ac:dyDescent="0.25">
      <c r="A607" s="16" t="s">
        <v>506</v>
      </c>
      <c r="B607" s="16">
        <v>43465</v>
      </c>
      <c r="C607" s="66" t="str">
        <f>VLOOKUP(B607,IF(A607="COMPOSICAO",S!$A:$D,I!$A:$D),2,FALSE)</f>
        <v>FERRAMENTAS - FAMILIA PEDREIRO - HORISTA (ENCARGOS COMPLEMENTARES - COLETADO CAIXA)</v>
      </c>
      <c r="D607" s="66"/>
      <c r="E607" s="66"/>
      <c r="F607" s="66"/>
      <c r="G607" s="16" t="str">
        <f>VLOOKUP(B607,IF(A607="COMPOSICAO",S!$A:$D,I!$A:$D),3,FALSE)</f>
        <v>H</v>
      </c>
      <c r="H607" s="26">
        <v>1</v>
      </c>
      <c r="I607" s="17">
        <f>IF(A607="COMPOSICAO",VLOOKUP("TOTAL - "&amp;B607,COMPOSICAO_AUX_2!$A:$J,10,FALSE),VLOOKUP(B607,I!$A:$D,4,FALSE))</f>
        <v>0.84</v>
      </c>
      <c r="J607" s="37">
        <f t="shared" si="25"/>
        <v>0.84</v>
      </c>
      <c r="K607" s="38"/>
    </row>
    <row r="608" spans="1:13" ht="30" customHeight="1" x14ac:dyDescent="0.25">
      <c r="A608" s="16" t="s">
        <v>506</v>
      </c>
      <c r="B608" s="16">
        <v>43489</v>
      </c>
      <c r="C608" s="66" t="str">
        <f>VLOOKUP(B608,IF(A608="COMPOSICAO",S!$A:$D,I!$A:$D),2,FALSE)</f>
        <v>EPI - FAMILIA PEDREIRO - HORISTA (ENCARGOS COMPLEMENTARES - COLETADO CAIXA)</v>
      </c>
      <c r="D608" s="66"/>
      <c r="E608" s="66"/>
      <c r="F608" s="66"/>
      <c r="G608" s="16" t="str">
        <f>VLOOKUP(B608,IF(A608="COMPOSICAO",S!$A:$D,I!$A:$D),3,FALSE)</f>
        <v>H</v>
      </c>
      <c r="H608" s="26">
        <v>1</v>
      </c>
      <c r="I608" s="17">
        <f>IF(A608="COMPOSICAO",VLOOKUP("TOTAL - "&amp;B608,COMPOSICAO_AUX_2!$A:$J,10,FALSE),VLOOKUP(B608,I!$A:$D,4,FALSE))</f>
        <v>1.17</v>
      </c>
      <c r="J608" s="37">
        <f t="shared" si="25"/>
        <v>1.17</v>
      </c>
      <c r="K608" s="38"/>
    </row>
    <row r="609" spans="1:13" ht="30" customHeight="1" x14ac:dyDescent="0.25">
      <c r="A609" s="16" t="s">
        <v>507</v>
      </c>
      <c r="B609" s="16">
        <v>95324</v>
      </c>
      <c r="C609" s="66" t="str">
        <f>VLOOKUP(B609,IF(A609="COMPOSICAO",S!$A:$D,I!$A:$D),2,FALSE)</f>
        <v>CURSO DE CAPACITAÇÃO PARA AZULEJISTA OU LADRILHISTA (ENCARGOS COMPLEMENTARES) - HORISTA</v>
      </c>
      <c r="D609" s="66"/>
      <c r="E609" s="66"/>
      <c r="F609" s="66"/>
      <c r="G609" s="16" t="str">
        <f>VLOOKUP(B609,IF(A609="COMPOSICAO",S!$A:$D,I!$A:$D),3,FALSE)</f>
        <v>H</v>
      </c>
      <c r="H609" s="26">
        <v>1</v>
      </c>
      <c r="I609" s="17">
        <f>IF(A609="COMPOSICAO",VLOOKUP("TOTAL - "&amp;B609,COMPOSICAO_AUX_2!$A:$J,10,FALSE),VLOOKUP(B609,I!$A:$D,4,FALSE))</f>
        <v>0.26</v>
      </c>
      <c r="J609" s="37">
        <f t="shared" si="25"/>
        <v>0.26</v>
      </c>
      <c r="K609" s="38"/>
    </row>
    <row r="610" spans="1:13" ht="15" customHeight="1" x14ac:dyDescent="0.25">
      <c r="A610" s="22" t="s">
        <v>796</v>
      </c>
      <c r="B610" s="23"/>
      <c r="C610" s="23"/>
      <c r="D610" s="23"/>
      <c r="E610" s="23"/>
      <c r="F610" s="23"/>
      <c r="G610" s="24"/>
      <c r="H610" s="25"/>
      <c r="I610" s="18"/>
      <c r="J610" s="37">
        <f>SUM(J601:K609)</f>
        <v>23.429999999999996</v>
      </c>
      <c r="K610" s="38"/>
    </row>
    <row r="611" spans="1:13" ht="15" customHeight="1" x14ac:dyDescent="0.25">
      <c r="A611" s="3"/>
      <c r="B611" s="3"/>
      <c r="C611" s="3"/>
      <c r="D611" s="3"/>
      <c r="E611" s="3"/>
      <c r="F611" s="3"/>
      <c r="G611" s="3"/>
      <c r="H611" s="3"/>
      <c r="I611" s="3"/>
      <c r="J611" s="3"/>
      <c r="K611" s="3"/>
    </row>
    <row r="612" spans="1:13" ht="15" customHeight="1" x14ac:dyDescent="0.25">
      <c r="A612" s="10" t="s">
        <v>502</v>
      </c>
      <c r="B612" s="10" t="s">
        <v>32</v>
      </c>
      <c r="C612" s="70" t="s">
        <v>8</v>
      </c>
      <c r="D612" s="71"/>
      <c r="E612" s="71"/>
      <c r="F612" s="71"/>
      <c r="G612" s="6" t="s">
        <v>33</v>
      </c>
      <c r="H612" s="6" t="s">
        <v>503</v>
      </c>
      <c r="I612" s="6" t="s">
        <v>504</v>
      </c>
      <c r="J612" s="44" t="s">
        <v>10</v>
      </c>
      <c r="K612" s="45"/>
    </row>
    <row r="613" spans="1:13" ht="45" customHeight="1" x14ac:dyDescent="0.25">
      <c r="A613" s="6" t="s">
        <v>728</v>
      </c>
      <c r="B613" s="6">
        <v>87301</v>
      </c>
      <c r="C613" s="76" t="str">
        <f>VLOOKUP(B613,S!$A:$D,2,FALSE)</f>
        <v>ARGAMASSA TRAÇO 1:4 (EM VOLUME DE CIMENTO E AREIA MÉDIA ÚMIDA) PARA CONTRAPISO, PREPARO MECÂNICO COM BETONEIRA 400 L. AF_08/2019</v>
      </c>
      <c r="D613" s="76"/>
      <c r="E613" s="76"/>
      <c r="F613" s="77"/>
      <c r="G613" s="6" t="str">
        <f>VLOOKUP(B613,S!$A:$D,3,FALSE)</f>
        <v>M3</v>
      </c>
      <c r="H613" s="20"/>
      <c r="I613" s="20">
        <f>J619</f>
        <v>578.21</v>
      </c>
      <c r="J613" s="64"/>
      <c r="K613" s="65"/>
      <c r="L613" s="20">
        <f>VLOOKUP(B613,S!$A:$D,4,FALSE)</f>
        <v>578.21</v>
      </c>
      <c r="M613" s="6" t="str">
        <f>IF(ROUND((L613-I613),2)=0,"OK, confere com a tabela.",IF(ROUND((L613-I613),2)&lt;0,"ACIMA ("&amp;TEXT(ROUND(I613*100/L613,4),"0,0000")&amp;" %) da tabela.","ABAIXO ("&amp;TEXT(ROUND(I613*100/L613,4),"0,0000")&amp;" %) da tabela."))</f>
        <v>OK, confere com a tabela.</v>
      </c>
    </row>
    <row r="614" spans="1:13" ht="30" customHeight="1" x14ac:dyDescent="0.25">
      <c r="A614" s="16" t="s">
        <v>506</v>
      </c>
      <c r="B614" s="16">
        <v>370</v>
      </c>
      <c r="C614" s="66" t="str">
        <f>VLOOKUP(B614,IF(A614="COMPOSICAO",S!$A:$D,I!$A:$D),2,FALSE)</f>
        <v>AREIA MEDIA - POSTO JAZIDA/FORNECEDOR (RETIRADO NA JAZIDA, SEM TRANSPORTE)</v>
      </c>
      <c r="D614" s="66"/>
      <c r="E614" s="66"/>
      <c r="F614" s="66"/>
      <c r="G614" s="16" t="str">
        <f>VLOOKUP(B614,IF(A614="COMPOSICAO",S!$A:$D,I!$A:$D),3,FALSE)</f>
        <v>M3</v>
      </c>
      <c r="H614" s="26">
        <v>1.36</v>
      </c>
      <c r="I614" s="17">
        <f>IF(A614="COMPOSICAO",VLOOKUP("TOTAL - "&amp;B614,COMPOSICAO_AUX_2!$A:$J,10,FALSE),VLOOKUP(B614,I!$A:$D,4,FALSE))</f>
        <v>95</v>
      </c>
      <c r="J614" s="37">
        <f>TRUNC(H614*I614,2)</f>
        <v>129.19999999999999</v>
      </c>
      <c r="K614" s="38"/>
    </row>
    <row r="615" spans="1:13" ht="15" customHeight="1" x14ac:dyDescent="0.25">
      <c r="A615" s="16" t="s">
        <v>506</v>
      </c>
      <c r="B615" s="16">
        <v>1379</v>
      </c>
      <c r="C615" s="66" t="str">
        <f>VLOOKUP(B615,IF(A615="COMPOSICAO",S!$A:$D,I!$A:$D),2,FALSE)</f>
        <v>CIMENTO PORTLAND COMPOSTO CP II-32</v>
      </c>
      <c r="D615" s="66"/>
      <c r="E615" s="66"/>
      <c r="F615" s="66"/>
      <c r="G615" s="16" t="str">
        <f>VLOOKUP(B615,IF(A615="COMPOSICAO",S!$A:$D,I!$A:$D),3,FALSE)</f>
        <v>KG</v>
      </c>
      <c r="H615" s="26">
        <v>459.85</v>
      </c>
      <c r="I615" s="17">
        <f>IF(A615="COMPOSICAO",VLOOKUP("TOTAL - "&amp;B615,COMPOSICAO_AUX_2!$A:$J,10,FALSE),VLOOKUP(B615,I!$A:$D,4,FALSE))</f>
        <v>0.7</v>
      </c>
      <c r="J615" s="37">
        <f>TRUNC(H615*I615,2)</f>
        <v>321.89</v>
      </c>
      <c r="K615" s="38"/>
    </row>
    <row r="616" spans="1:13" ht="30" customHeight="1" x14ac:dyDescent="0.25">
      <c r="A616" s="16" t="s">
        <v>507</v>
      </c>
      <c r="B616" s="16">
        <v>88377</v>
      </c>
      <c r="C616" s="66" t="str">
        <f>VLOOKUP(B616,IF(A616="COMPOSICAO",S!$A:$D,I!$A:$D),2,FALSE)</f>
        <v>OPERADOR DE BETONEIRA ESTACIONÁRIA/MISTURADOR COM ENCARGOS COMPLEMENTARES</v>
      </c>
      <c r="D616" s="66"/>
      <c r="E616" s="66"/>
      <c r="F616" s="66"/>
      <c r="G616" s="16" t="str">
        <f>VLOOKUP(B616,IF(A616="COMPOSICAO",S!$A:$D,I!$A:$D),3,FALSE)</f>
        <v>H</v>
      </c>
      <c r="H616" s="26">
        <v>4.8499999999999996</v>
      </c>
      <c r="I616" s="17">
        <f>IF(A616="COMPOSICAO",VLOOKUP("TOTAL - "&amp;B616,COMPOSICAO_AUX_2!$A:$J,10,FALSE),VLOOKUP(B616,I!$A:$D,4,FALSE))</f>
        <v>25.480000000000004</v>
      </c>
      <c r="J616" s="37">
        <f>TRUNC(H616*I616,2)</f>
        <v>123.57</v>
      </c>
      <c r="K616" s="38"/>
    </row>
    <row r="617" spans="1:13" ht="60" customHeight="1" x14ac:dyDescent="0.25">
      <c r="A617" s="16" t="s">
        <v>507</v>
      </c>
      <c r="B617" s="16">
        <v>88830</v>
      </c>
      <c r="C617" s="66" t="str">
        <f>VLOOKUP(B617,IF(A617="COMPOSICAO",S!$A:$D,I!$A:$D),2,FALSE)</f>
        <v>BETONEIRA CAPACIDADE NOMINAL DE 400 L, CAPACIDADE DE MISTURA 280 L, MOTOR ELÉTRICO TRIFÁSICO POTÊNCIA DE 2 CV, SEM CARREGADOR - CHP DIURNO. AF_10/2014</v>
      </c>
      <c r="D617" s="66"/>
      <c r="E617" s="66"/>
      <c r="F617" s="66"/>
      <c r="G617" s="16" t="str">
        <f>VLOOKUP(B617,IF(A617="COMPOSICAO",S!$A:$D,I!$A:$D),3,FALSE)</f>
        <v>CHP</v>
      </c>
      <c r="H617" s="26">
        <v>1.1299999999999999</v>
      </c>
      <c r="I617" s="17">
        <f>IF(A617="COMPOSICAO",VLOOKUP("TOTAL - "&amp;B617,COMPOSICAO_AUX_2!$A:$J,10,FALSE),VLOOKUP(B617,I!$A:$D,4,FALSE))</f>
        <v>1.84</v>
      </c>
      <c r="J617" s="37">
        <f>TRUNC(H617*I617,2)</f>
        <v>2.0699999999999998</v>
      </c>
      <c r="K617" s="38"/>
    </row>
    <row r="618" spans="1:13" ht="60" customHeight="1" x14ac:dyDescent="0.25">
      <c r="A618" s="16" t="s">
        <v>507</v>
      </c>
      <c r="B618" s="16">
        <v>88831</v>
      </c>
      <c r="C618" s="66" t="str">
        <f>VLOOKUP(B618,IF(A618="COMPOSICAO",S!$A:$D,I!$A:$D),2,FALSE)</f>
        <v>BETONEIRA CAPACIDADE NOMINAL DE 400 L, CAPACIDADE DE MISTURA 280 L, MOTOR ELÉTRICO TRIFÁSICO POTÊNCIA DE 2 CV, SEM CARREGADOR - CHI DIURNO. AF_10/2014</v>
      </c>
      <c r="D618" s="66"/>
      <c r="E618" s="66"/>
      <c r="F618" s="66"/>
      <c r="G618" s="16" t="str">
        <f>VLOOKUP(B618,IF(A618="COMPOSICAO",S!$A:$D,I!$A:$D),3,FALSE)</f>
        <v>CHI</v>
      </c>
      <c r="H618" s="26">
        <v>3.72</v>
      </c>
      <c r="I618" s="17">
        <f>IF(A618="COMPOSICAO",VLOOKUP("TOTAL - "&amp;B618,COMPOSICAO_AUX_2!$A:$J,10,FALSE),VLOOKUP(B618,I!$A:$D,4,FALSE))</f>
        <v>0.39999999999999997</v>
      </c>
      <c r="J618" s="37">
        <f>TRUNC(H618*I618,2)</f>
        <v>1.48</v>
      </c>
      <c r="K618" s="38"/>
    </row>
    <row r="619" spans="1:13" ht="15" customHeight="1" x14ac:dyDescent="0.25">
      <c r="A619" s="22" t="s">
        <v>797</v>
      </c>
      <c r="B619" s="23"/>
      <c r="C619" s="23"/>
      <c r="D619" s="23"/>
      <c r="E619" s="23"/>
      <c r="F619" s="23"/>
      <c r="G619" s="24"/>
      <c r="H619" s="25"/>
      <c r="I619" s="18"/>
      <c r="J619" s="37">
        <f>SUM(J613:K618)</f>
        <v>578.21</v>
      </c>
      <c r="K619" s="38"/>
    </row>
    <row r="620" spans="1:13" ht="15" customHeight="1" x14ac:dyDescent="0.25">
      <c r="A620" s="3"/>
      <c r="B620" s="3"/>
      <c r="C620" s="3"/>
      <c r="D620" s="3"/>
      <c r="E620" s="3"/>
      <c r="F620" s="3"/>
      <c r="G620" s="3"/>
      <c r="H620" s="3"/>
      <c r="I620" s="3"/>
      <c r="J620" s="3"/>
      <c r="K620" s="3"/>
    </row>
    <row r="621" spans="1:13" ht="15" customHeight="1" x14ac:dyDescent="0.25">
      <c r="A621" s="10" t="s">
        <v>502</v>
      </c>
      <c r="B621" s="10" t="s">
        <v>32</v>
      </c>
      <c r="C621" s="70" t="s">
        <v>8</v>
      </c>
      <c r="D621" s="71"/>
      <c r="E621" s="71"/>
      <c r="F621" s="71"/>
      <c r="G621" s="6" t="s">
        <v>33</v>
      </c>
      <c r="H621" s="6" t="s">
        <v>503</v>
      </c>
      <c r="I621" s="6" t="s">
        <v>504</v>
      </c>
      <c r="J621" s="44" t="s">
        <v>10</v>
      </c>
      <c r="K621" s="45"/>
    </row>
    <row r="622" spans="1:13" ht="15" customHeight="1" x14ac:dyDescent="0.25">
      <c r="A622" s="6" t="s">
        <v>728</v>
      </c>
      <c r="B622" s="6">
        <v>88310</v>
      </c>
      <c r="C622" s="76" t="str">
        <f>VLOOKUP(B622,S!$A:$D,2,FALSE)</f>
        <v>PINTOR COM ENCARGOS COMPLEMENTARES</v>
      </c>
      <c r="D622" s="76"/>
      <c r="E622" s="76"/>
      <c r="F622" s="77"/>
      <c r="G622" s="6" t="str">
        <f>VLOOKUP(B622,S!$A:$D,3,FALSE)</f>
        <v>H</v>
      </c>
      <c r="H622" s="20"/>
      <c r="I622" s="20">
        <f>J631</f>
        <v>24.779999999999998</v>
      </c>
      <c r="J622" s="64"/>
      <c r="K622" s="65"/>
      <c r="L622" s="20">
        <f>VLOOKUP(B622,S!$A:$D,4,FALSE)</f>
        <v>24.78</v>
      </c>
      <c r="M622" s="6" t="str">
        <f>IF(ROUND((L622-I622),2)=0,"OK, confere com a tabela.",IF(ROUND((L622-I622),2)&lt;0,"ACIMA ("&amp;TEXT(ROUND(I622*100/L622,4),"0,0000")&amp;" %) da tabela.","ABAIXO ("&amp;TEXT(ROUND(I622*100/L622,4),"0,0000")&amp;" %) da tabela."))</f>
        <v>OK, confere com a tabela.</v>
      </c>
    </row>
    <row r="623" spans="1:13" ht="15" customHeight="1" x14ac:dyDescent="0.25">
      <c r="A623" s="16" t="s">
        <v>506</v>
      </c>
      <c r="B623" s="16">
        <v>4783</v>
      </c>
      <c r="C623" s="66" t="str">
        <f>VLOOKUP(B623,IF(A623="COMPOSICAO",S!$A:$D,I!$A:$D),2,FALSE)</f>
        <v>PINTOR (HORISTA)</v>
      </c>
      <c r="D623" s="66"/>
      <c r="E623" s="66"/>
      <c r="F623" s="66"/>
      <c r="G623" s="16" t="str">
        <f>VLOOKUP(B623,IF(A623="COMPOSICAO",S!$A:$D,I!$A:$D),3,FALSE)</f>
        <v>H</v>
      </c>
      <c r="H623" s="26">
        <v>1</v>
      </c>
      <c r="I623" s="17">
        <f>IF(A623="COMPOSICAO",VLOOKUP("TOTAL - "&amp;B623,COMPOSICAO_AUX_2!$A:$J,10,FALSE),VLOOKUP(B623,I!$A:$D,4,FALSE))</f>
        <v>16.86</v>
      </c>
      <c r="J623" s="37">
        <f t="shared" ref="J623:J630" si="26">TRUNC(H623*I623,2)</f>
        <v>16.86</v>
      </c>
      <c r="K623" s="38"/>
    </row>
    <row r="624" spans="1:13" ht="30" customHeight="1" x14ac:dyDescent="0.25">
      <c r="A624" s="16" t="s">
        <v>506</v>
      </c>
      <c r="B624" s="16">
        <v>37370</v>
      </c>
      <c r="C624" s="66" t="str">
        <f>VLOOKUP(B624,IF(A624="COMPOSICAO",S!$A:$D,I!$A:$D),2,FALSE)</f>
        <v>ALIMENTACAO - HORISTA (COLETADO CAIXA - ENCARGOS COMPLEMENTARES)</v>
      </c>
      <c r="D624" s="66"/>
      <c r="E624" s="66"/>
      <c r="F624" s="66"/>
      <c r="G624" s="16" t="str">
        <f>VLOOKUP(B624,IF(A624="COMPOSICAO",S!$A:$D,I!$A:$D),3,FALSE)</f>
        <v>H</v>
      </c>
      <c r="H624" s="26">
        <v>1</v>
      </c>
      <c r="I624" s="17">
        <f>IF(A624="COMPOSICAO",VLOOKUP("TOTAL - "&amp;B624,COMPOSICAO_AUX_2!$A:$J,10,FALSE),VLOOKUP(B624,I!$A:$D,4,FALSE))</f>
        <v>2.4700000000000002</v>
      </c>
      <c r="J624" s="37">
        <f t="shared" si="26"/>
        <v>2.4700000000000002</v>
      </c>
      <c r="K624" s="38"/>
    </row>
    <row r="625" spans="1:13" ht="30" customHeight="1" x14ac:dyDescent="0.25">
      <c r="A625" s="16" t="s">
        <v>506</v>
      </c>
      <c r="B625" s="16">
        <v>37371</v>
      </c>
      <c r="C625" s="66" t="str">
        <f>VLOOKUP(B625,IF(A625="COMPOSICAO",S!$A:$D,I!$A:$D),2,FALSE)</f>
        <v>TRANSPORTE - HORISTA (COLETADO CAIXA - ENCARGOS COMPLEMENTARES)</v>
      </c>
      <c r="D625" s="66"/>
      <c r="E625" s="66"/>
      <c r="F625" s="66"/>
      <c r="G625" s="16" t="str">
        <f>VLOOKUP(B625,IF(A625="COMPOSICAO",S!$A:$D,I!$A:$D),3,FALSE)</f>
        <v>H</v>
      </c>
      <c r="H625" s="26">
        <v>1</v>
      </c>
      <c r="I625" s="17">
        <f>IF(A625="COMPOSICAO",VLOOKUP("TOTAL - "&amp;B625,COMPOSICAO_AUX_2!$A:$J,10,FALSE),VLOOKUP(B625,I!$A:$D,4,FALSE))</f>
        <v>0.63</v>
      </c>
      <c r="J625" s="37">
        <f t="shared" si="26"/>
        <v>0.63</v>
      </c>
      <c r="K625" s="38"/>
    </row>
    <row r="626" spans="1:13" ht="30" customHeight="1" x14ac:dyDescent="0.25">
      <c r="A626" s="16" t="s">
        <v>506</v>
      </c>
      <c r="B626" s="16">
        <v>37372</v>
      </c>
      <c r="C626" s="66" t="str">
        <f>VLOOKUP(B626,IF(A626="COMPOSICAO",S!$A:$D,I!$A:$D),2,FALSE)</f>
        <v>EXAMES - HORISTA (COLETADO CAIXA - ENCARGOS COMPLEMENTARES)</v>
      </c>
      <c r="D626" s="66"/>
      <c r="E626" s="66"/>
      <c r="F626" s="66"/>
      <c r="G626" s="16" t="str">
        <f>VLOOKUP(B626,IF(A626="COMPOSICAO",S!$A:$D,I!$A:$D),3,FALSE)</f>
        <v>H</v>
      </c>
      <c r="H626" s="26">
        <v>1</v>
      </c>
      <c r="I626" s="17">
        <f>IF(A626="COMPOSICAO",VLOOKUP("TOTAL - "&amp;B626,COMPOSICAO_AUX_2!$A:$J,10,FALSE),VLOOKUP(B626,I!$A:$D,4,FALSE))</f>
        <v>1.1399999999999999</v>
      </c>
      <c r="J626" s="37">
        <f t="shared" si="26"/>
        <v>1.1399999999999999</v>
      </c>
      <c r="K626" s="38"/>
    </row>
    <row r="627" spans="1:13" ht="30" customHeight="1" x14ac:dyDescent="0.25">
      <c r="A627" s="16" t="s">
        <v>506</v>
      </c>
      <c r="B627" s="16">
        <v>37373</v>
      </c>
      <c r="C627" s="66" t="str">
        <f>VLOOKUP(B627,IF(A627="COMPOSICAO",S!$A:$D,I!$A:$D),2,FALSE)</f>
        <v>SEGURO - HORISTA (COLETADO CAIXA - ENCARGOS COMPLEMENTARES)</v>
      </c>
      <c r="D627" s="66"/>
      <c r="E627" s="66"/>
      <c r="F627" s="66"/>
      <c r="G627" s="16" t="str">
        <f>VLOOKUP(B627,IF(A627="COMPOSICAO",S!$A:$D,I!$A:$D),3,FALSE)</f>
        <v>H</v>
      </c>
      <c r="H627" s="26">
        <v>1</v>
      </c>
      <c r="I627" s="17">
        <f>IF(A627="COMPOSICAO",VLOOKUP("TOTAL - "&amp;B627,COMPOSICAO_AUX_2!$A:$J,10,FALSE),VLOOKUP(B627,I!$A:$D,4,FALSE))</f>
        <v>0.06</v>
      </c>
      <c r="J627" s="37">
        <f t="shared" si="26"/>
        <v>0.06</v>
      </c>
      <c r="K627" s="38"/>
    </row>
    <row r="628" spans="1:13" ht="30" customHeight="1" x14ac:dyDescent="0.25">
      <c r="A628" s="16" t="s">
        <v>506</v>
      </c>
      <c r="B628" s="16">
        <v>43466</v>
      </c>
      <c r="C628" s="66" t="str">
        <f>VLOOKUP(B628,IF(A628="COMPOSICAO",S!$A:$D,I!$A:$D),2,FALSE)</f>
        <v>FERRAMENTAS - FAMILIA PINTOR - HORISTA (ENCARGOS COMPLEMENTARES - COLETADO CAIXA)</v>
      </c>
      <c r="D628" s="66"/>
      <c r="E628" s="66"/>
      <c r="F628" s="66"/>
      <c r="G628" s="16" t="str">
        <f>VLOOKUP(B628,IF(A628="COMPOSICAO",S!$A:$D,I!$A:$D),3,FALSE)</f>
        <v>H</v>
      </c>
      <c r="H628" s="26">
        <v>1</v>
      </c>
      <c r="I628" s="17">
        <f>IF(A628="COMPOSICAO",VLOOKUP("TOTAL - "&amp;B628,COMPOSICAO_AUX_2!$A:$J,10,FALSE),VLOOKUP(B628,I!$A:$D,4,FALSE))</f>
        <v>1.68</v>
      </c>
      <c r="J628" s="37">
        <f t="shared" si="26"/>
        <v>1.68</v>
      </c>
      <c r="K628" s="38"/>
    </row>
    <row r="629" spans="1:13" ht="30" customHeight="1" x14ac:dyDescent="0.25">
      <c r="A629" s="16" t="s">
        <v>506</v>
      </c>
      <c r="B629" s="16">
        <v>43490</v>
      </c>
      <c r="C629" s="66" t="str">
        <f>VLOOKUP(B629,IF(A629="COMPOSICAO",S!$A:$D,I!$A:$D),2,FALSE)</f>
        <v>EPI - FAMILIA PINTOR - HORISTA (ENCARGOS COMPLEMENTARES - COLETADO CAIXA)</v>
      </c>
      <c r="D629" s="66"/>
      <c r="E629" s="66"/>
      <c r="F629" s="66"/>
      <c r="G629" s="16" t="str">
        <f>VLOOKUP(B629,IF(A629="COMPOSICAO",S!$A:$D,I!$A:$D),3,FALSE)</f>
        <v>H</v>
      </c>
      <c r="H629" s="26">
        <v>1</v>
      </c>
      <c r="I629" s="17">
        <f>IF(A629="COMPOSICAO",VLOOKUP("TOTAL - "&amp;B629,COMPOSICAO_AUX_2!$A:$J,10,FALSE),VLOOKUP(B629,I!$A:$D,4,FALSE))</f>
        <v>1.68</v>
      </c>
      <c r="J629" s="37">
        <f t="shared" si="26"/>
        <v>1.68</v>
      </c>
      <c r="K629" s="38"/>
    </row>
    <row r="630" spans="1:13" ht="30" customHeight="1" x14ac:dyDescent="0.25">
      <c r="A630" s="16" t="s">
        <v>507</v>
      </c>
      <c r="B630" s="16">
        <v>95372</v>
      </c>
      <c r="C630" s="66" t="str">
        <f>VLOOKUP(B630,IF(A630="COMPOSICAO",S!$A:$D,I!$A:$D),2,FALSE)</f>
        <v>CURSO DE CAPACITAÇÃO PARA PINTOR (ENCARGOS COMPLEMENTARES) - HORISTA</v>
      </c>
      <c r="D630" s="66"/>
      <c r="E630" s="66"/>
      <c r="F630" s="66"/>
      <c r="G630" s="16" t="str">
        <f>VLOOKUP(B630,IF(A630="COMPOSICAO",S!$A:$D,I!$A:$D),3,FALSE)</f>
        <v>H</v>
      </c>
      <c r="H630" s="26">
        <v>1</v>
      </c>
      <c r="I630" s="17">
        <f>IF(A630="COMPOSICAO",VLOOKUP("TOTAL - "&amp;B630,COMPOSICAO_AUX_2!$A:$J,10,FALSE),VLOOKUP(B630,I!$A:$D,4,FALSE))</f>
        <v>0.26</v>
      </c>
      <c r="J630" s="37">
        <f t="shared" si="26"/>
        <v>0.26</v>
      </c>
      <c r="K630" s="38"/>
    </row>
    <row r="631" spans="1:13" ht="15" customHeight="1" x14ac:dyDescent="0.25">
      <c r="A631" s="22" t="s">
        <v>798</v>
      </c>
      <c r="B631" s="23"/>
      <c r="C631" s="23"/>
      <c r="D631" s="23"/>
      <c r="E631" s="23"/>
      <c r="F631" s="23"/>
      <c r="G631" s="24"/>
      <c r="H631" s="25"/>
      <c r="I631" s="18"/>
      <c r="J631" s="37">
        <f>SUM(J622:K630)</f>
        <v>24.779999999999998</v>
      </c>
      <c r="K631" s="38"/>
    </row>
    <row r="632" spans="1:13" ht="15" customHeight="1" x14ac:dyDescent="0.25">
      <c r="A632" s="3"/>
      <c r="B632" s="3"/>
      <c r="C632" s="3"/>
      <c r="D632" s="3"/>
      <c r="E632" s="3"/>
      <c r="F632" s="3"/>
      <c r="G632" s="3"/>
      <c r="H632" s="3"/>
      <c r="I632" s="3"/>
      <c r="J632" s="3"/>
      <c r="K632" s="3"/>
    </row>
    <row r="633" spans="1:13" ht="15" customHeight="1" x14ac:dyDescent="0.25">
      <c r="A633" s="10" t="s">
        <v>502</v>
      </c>
      <c r="B633" s="10" t="s">
        <v>32</v>
      </c>
      <c r="C633" s="70" t="s">
        <v>8</v>
      </c>
      <c r="D633" s="71"/>
      <c r="E633" s="71"/>
      <c r="F633" s="71"/>
      <c r="G633" s="6" t="s">
        <v>33</v>
      </c>
      <c r="H633" s="6" t="s">
        <v>503</v>
      </c>
      <c r="I633" s="6" t="s">
        <v>504</v>
      </c>
      <c r="J633" s="44" t="s">
        <v>10</v>
      </c>
      <c r="K633" s="45"/>
    </row>
    <row r="634" spans="1:13" ht="45" customHeight="1" x14ac:dyDescent="0.25">
      <c r="A634" s="6" t="s">
        <v>731</v>
      </c>
      <c r="B634" s="6">
        <v>93281</v>
      </c>
      <c r="C634" s="76" t="str">
        <f>VLOOKUP(B634,S!$A:$D,2,FALSE)</f>
        <v>GUINCHO ELÉTRICO DE COLUNA, CAPACIDADE 400 KG, COM MOTO FREIO, MOTOR TRIFÁSICO DE 1,25 CV - CHP DIURNO. AF_03/2016</v>
      </c>
      <c r="D634" s="76"/>
      <c r="E634" s="76"/>
      <c r="F634" s="77"/>
      <c r="G634" s="6" t="str">
        <f>VLOOKUP(B634,S!$A:$D,3,FALSE)</f>
        <v>CHP</v>
      </c>
      <c r="H634" s="20"/>
      <c r="I634" s="20">
        <f>J640</f>
        <v>25.400000000000002</v>
      </c>
      <c r="J634" s="64"/>
      <c r="K634" s="65"/>
      <c r="L634" s="20">
        <f>VLOOKUP(B634,S!$A:$D,4,FALSE)</f>
        <v>25.4</v>
      </c>
      <c r="M634" s="6" t="str">
        <f>IF(ROUND((L634-I634),2)=0,"OK, confere com a tabela.",IF(ROUND((L634-I634),2)&lt;0,"ACIMA ("&amp;TEXT(ROUND(I634*100/L634,4),"0,0000")&amp;" %) da tabela.","ABAIXO ("&amp;TEXT(ROUND(I634*100/L634,4),"0,0000")&amp;" %) da tabela."))</f>
        <v>OK, confere com a tabela.</v>
      </c>
    </row>
    <row r="635" spans="1:13" ht="30" customHeight="1" x14ac:dyDescent="0.25">
      <c r="A635" s="16" t="s">
        <v>507</v>
      </c>
      <c r="B635" s="16">
        <v>88295</v>
      </c>
      <c r="C635" s="66" t="str">
        <f>VLOOKUP(B635,IF(A635="COMPOSICAO",S!$A:$D,I!$A:$D),2,FALSE)</f>
        <v>OPERADOR DE GUINCHO COM ENCARGOS COMPLEMENTARES</v>
      </c>
      <c r="D635" s="66"/>
      <c r="E635" s="66"/>
      <c r="F635" s="66"/>
      <c r="G635" s="16" t="str">
        <f>VLOOKUP(B635,IF(A635="COMPOSICAO",S!$A:$D,I!$A:$D),3,FALSE)</f>
        <v>H</v>
      </c>
      <c r="H635" s="26">
        <v>1</v>
      </c>
      <c r="I635" s="17">
        <f>IF(A635="COMPOSICAO",VLOOKUP("TOTAL - "&amp;B635,COMPOSICAO_AUX_2!$A:$J,10,FALSE),VLOOKUP(B635,I!$A:$D,4,FALSE))</f>
        <v>24.099999999999998</v>
      </c>
      <c r="J635" s="37">
        <f>TRUNC(H635*I635,2)</f>
        <v>24.1</v>
      </c>
      <c r="K635" s="38"/>
    </row>
    <row r="636" spans="1:13" ht="45" customHeight="1" x14ac:dyDescent="0.25">
      <c r="A636" s="16" t="s">
        <v>507</v>
      </c>
      <c r="B636" s="16">
        <v>93277</v>
      </c>
      <c r="C636" s="66" t="str">
        <f>VLOOKUP(B636,IF(A636="COMPOSICAO",S!$A:$D,I!$A:$D),2,FALSE)</f>
        <v>GUINCHO ELÉTRICO DE COLUNA, CAPACIDADE 400 KG, COM MOTO FREIO, MOTOR TRIFÁSICO DE 1,25 CV - DEPRECIAÇÃO. AF_03/2016</v>
      </c>
      <c r="D636" s="66"/>
      <c r="E636" s="66"/>
      <c r="F636" s="66"/>
      <c r="G636" s="16" t="str">
        <f>VLOOKUP(B636,IF(A636="COMPOSICAO",S!$A:$D,I!$A:$D),3,FALSE)</f>
        <v>H</v>
      </c>
      <c r="H636" s="26">
        <v>1</v>
      </c>
      <c r="I636" s="17">
        <f>IF(A636="COMPOSICAO",VLOOKUP("TOTAL - "&amp;B636,COMPOSICAO_AUX_2!$A:$J,10,FALSE),VLOOKUP(B636,I!$A:$D,4,FALSE))</f>
        <v>0.32</v>
      </c>
      <c r="J636" s="37">
        <f>TRUNC(H636*I636,2)</f>
        <v>0.32</v>
      </c>
      <c r="K636" s="38"/>
    </row>
    <row r="637" spans="1:13" ht="45" customHeight="1" x14ac:dyDescent="0.25">
      <c r="A637" s="16" t="s">
        <v>507</v>
      </c>
      <c r="B637" s="16">
        <v>93278</v>
      </c>
      <c r="C637" s="66" t="str">
        <f>VLOOKUP(B637,IF(A637="COMPOSICAO",S!$A:$D,I!$A:$D),2,FALSE)</f>
        <v>GUINCHO ELÉTRICO DE COLUNA, CAPACIDADE 400 KG, COM MOTO FREIO, MOTOR TRIFÁSICO DE 1,25 CV - JUROS. AF_03/2016</v>
      </c>
      <c r="D637" s="66"/>
      <c r="E637" s="66"/>
      <c r="F637" s="66"/>
      <c r="G637" s="16" t="str">
        <f>VLOOKUP(B637,IF(A637="COMPOSICAO",S!$A:$D,I!$A:$D),3,FALSE)</f>
        <v>H</v>
      </c>
      <c r="H637" s="26">
        <v>1</v>
      </c>
      <c r="I637" s="17">
        <f>IF(A637="COMPOSICAO",VLOOKUP("TOTAL - "&amp;B637,COMPOSICAO_AUX_2!$A:$J,10,FALSE),VLOOKUP(B637,I!$A:$D,4,FALSE))</f>
        <v>0.03</v>
      </c>
      <c r="J637" s="37">
        <f>TRUNC(H637*I637,2)</f>
        <v>0.03</v>
      </c>
      <c r="K637" s="38"/>
    </row>
    <row r="638" spans="1:13" ht="45" customHeight="1" x14ac:dyDescent="0.25">
      <c r="A638" s="16" t="s">
        <v>507</v>
      </c>
      <c r="B638" s="16">
        <v>93279</v>
      </c>
      <c r="C638" s="66" t="str">
        <f>VLOOKUP(B638,IF(A638="COMPOSICAO",S!$A:$D,I!$A:$D),2,FALSE)</f>
        <v>GUINCHO ELÉTRICO DE COLUNA, CAPACIDADE 400 KG, COM MOTO FREIO, MOTOR TRIFÁSICO DE 1,25 CV - MANUTENÇÃO. AF_03/2016</v>
      </c>
      <c r="D638" s="66"/>
      <c r="E638" s="66"/>
      <c r="F638" s="66"/>
      <c r="G638" s="16" t="str">
        <f>VLOOKUP(B638,IF(A638="COMPOSICAO",S!$A:$D,I!$A:$D),3,FALSE)</f>
        <v>H</v>
      </c>
      <c r="H638" s="26">
        <v>1</v>
      </c>
      <c r="I638" s="17">
        <f>IF(A638="COMPOSICAO",VLOOKUP("TOTAL - "&amp;B638,COMPOSICAO_AUX_2!$A:$J,10,FALSE),VLOOKUP(B638,I!$A:$D,4,FALSE))</f>
        <v>0.3</v>
      </c>
      <c r="J638" s="37">
        <f>TRUNC(H638*I638,2)</f>
        <v>0.3</v>
      </c>
      <c r="K638" s="38"/>
    </row>
    <row r="639" spans="1:13" ht="45" customHeight="1" x14ac:dyDescent="0.25">
      <c r="A639" s="16" t="s">
        <v>507</v>
      </c>
      <c r="B639" s="16">
        <v>93280</v>
      </c>
      <c r="C639" s="66" t="str">
        <f>VLOOKUP(B639,IF(A639="COMPOSICAO",S!$A:$D,I!$A:$D),2,FALSE)</f>
        <v>GUINCHO ELÉTRICO DE COLUNA, CAPACIDADE 400 KG, COM MOTO FREIO, MOTOR TRIFÁSICO DE 1,25 CV - MATERIAIS NA OPERAÇÃO. AF_03/2016</v>
      </c>
      <c r="D639" s="66"/>
      <c r="E639" s="66"/>
      <c r="F639" s="66"/>
      <c r="G639" s="16" t="str">
        <f>VLOOKUP(B639,IF(A639="COMPOSICAO",S!$A:$D,I!$A:$D),3,FALSE)</f>
        <v>H</v>
      </c>
      <c r="H639" s="26">
        <v>1</v>
      </c>
      <c r="I639" s="17">
        <f>IF(A639="COMPOSICAO",VLOOKUP("TOTAL - "&amp;B639,COMPOSICAO_AUX_2!$A:$J,10,FALSE),VLOOKUP(B639,I!$A:$D,4,FALSE))</f>
        <v>0.65</v>
      </c>
      <c r="J639" s="37">
        <f>TRUNC(H639*I639,2)</f>
        <v>0.65</v>
      </c>
      <c r="K639" s="38"/>
    </row>
    <row r="640" spans="1:13" ht="15" customHeight="1" x14ac:dyDescent="0.25">
      <c r="A640" s="22" t="s">
        <v>799</v>
      </c>
      <c r="B640" s="23"/>
      <c r="C640" s="23"/>
      <c r="D640" s="23"/>
      <c r="E640" s="23"/>
      <c r="F640" s="23"/>
      <c r="G640" s="24"/>
      <c r="H640" s="25"/>
      <c r="I640" s="18"/>
      <c r="J640" s="37">
        <f>SUM(J634:K639)</f>
        <v>25.400000000000002</v>
      </c>
      <c r="K640" s="38"/>
    </row>
    <row r="641" spans="1:13" ht="15" customHeight="1" x14ac:dyDescent="0.25">
      <c r="A641" s="3"/>
      <c r="B641" s="3"/>
      <c r="C641" s="3"/>
      <c r="D641" s="3"/>
      <c r="E641" s="3"/>
      <c r="F641" s="3"/>
      <c r="G641" s="3"/>
      <c r="H641" s="3"/>
      <c r="I641" s="3"/>
      <c r="J641" s="3"/>
      <c r="K641" s="3"/>
    </row>
    <row r="642" spans="1:13" ht="15" customHeight="1" x14ac:dyDescent="0.25">
      <c r="A642" s="10" t="s">
        <v>502</v>
      </c>
      <c r="B642" s="10" t="s">
        <v>32</v>
      </c>
      <c r="C642" s="70" t="s">
        <v>8</v>
      </c>
      <c r="D642" s="71"/>
      <c r="E642" s="71"/>
      <c r="F642" s="71"/>
      <c r="G642" s="6" t="s">
        <v>33</v>
      </c>
      <c r="H642" s="6" t="s">
        <v>503</v>
      </c>
      <c r="I642" s="6" t="s">
        <v>504</v>
      </c>
      <c r="J642" s="44" t="s">
        <v>10</v>
      </c>
      <c r="K642" s="45"/>
    </row>
    <row r="643" spans="1:13" ht="45" customHeight="1" x14ac:dyDescent="0.25">
      <c r="A643" s="6" t="s">
        <v>731</v>
      </c>
      <c r="B643" s="6">
        <v>93282</v>
      </c>
      <c r="C643" s="76" t="str">
        <f>VLOOKUP(B643,S!$A:$D,2,FALSE)</f>
        <v>GUINCHO ELÉTRICO DE COLUNA, CAPACIDADE 400 KG, COM MOTO FREIO, MOTOR TRIFÁSICO DE 1,25 CV - CHI DIURNO. AF_03/2016</v>
      </c>
      <c r="D643" s="76"/>
      <c r="E643" s="76"/>
      <c r="F643" s="77"/>
      <c r="G643" s="6" t="str">
        <f>VLOOKUP(B643,S!$A:$D,3,FALSE)</f>
        <v>CHI</v>
      </c>
      <c r="H643" s="20"/>
      <c r="I643" s="20">
        <f>J647</f>
        <v>24.450000000000003</v>
      </c>
      <c r="J643" s="64"/>
      <c r="K643" s="65"/>
      <c r="L643" s="20">
        <f>VLOOKUP(B643,S!$A:$D,4,FALSE)</f>
        <v>24.45</v>
      </c>
      <c r="M643" s="6" t="str">
        <f>IF(ROUND((L643-I643),2)=0,"OK, confere com a tabela.",IF(ROUND((L643-I643),2)&lt;0,"ACIMA ("&amp;TEXT(ROUND(I643*100/L643,4),"0,0000")&amp;" %) da tabela.","ABAIXO ("&amp;TEXT(ROUND(I643*100/L643,4),"0,0000")&amp;" %) da tabela."))</f>
        <v>OK, confere com a tabela.</v>
      </c>
    </row>
    <row r="644" spans="1:13" ht="30" customHeight="1" x14ac:dyDescent="0.25">
      <c r="A644" s="16" t="s">
        <v>507</v>
      </c>
      <c r="B644" s="16">
        <v>88295</v>
      </c>
      <c r="C644" s="66" t="str">
        <f>VLOOKUP(B644,IF(A644="COMPOSICAO",S!$A:$D,I!$A:$D),2,FALSE)</f>
        <v>OPERADOR DE GUINCHO COM ENCARGOS COMPLEMENTARES</v>
      </c>
      <c r="D644" s="66"/>
      <c r="E644" s="66"/>
      <c r="F644" s="66"/>
      <c r="G644" s="16" t="str">
        <f>VLOOKUP(B644,IF(A644="COMPOSICAO",S!$A:$D,I!$A:$D),3,FALSE)</f>
        <v>H</v>
      </c>
      <c r="H644" s="26">
        <v>1</v>
      </c>
      <c r="I644" s="17">
        <f>IF(A644="COMPOSICAO",VLOOKUP("TOTAL - "&amp;B644,COMPOSICAO_AUX_2!$A:$J,10,FALSE),VLOOKUP(B644,I!$A:$D,4,FALSE))</f>
        <v>24.099999999999998</v>
      </c>
      <c r="J644" s="37">
        <f>TRUNC(H644*I644,2)</f>
        <v>24.1</v>
      </c>
      <c r="K644" s="38"/>
    </row>
    <row r="645" spans="1:13" ht="45" customHeight="1" x14ac:dyDescent="0.25">
      <c r="A645" s="16" t="s">
        <v>507</v>
      </c>
      <c r="B645" s="16">
        <v>93277</v>
      </c>
      <c r="C645" s="66" t="str">
        <f>VLOOKUP(B645,IF(A645="COMPOSICAO",S!$A:$D,I!$A:$D),2,FALSE)</f>
        <v>GUINCHO ELÉTRICO DE COLUNA, CAPACIDADE 400 KG, COM MOTO FREIO, MOTOR TRIFÁSICO DE 1,25 CV - DEPRECIAÇÃO. AF_03/2016</v>
      </c>
      <c r="D645" s="66"/>
      <c r="E645" s="66"/>
      <c r="F645" s="66"/>
      <c r="G645" s="16" t="str">
        <f>VLOOKUP(B645,IF(A645="COMPOSICAO",S!$A:$D,I!$A:$D),3,FALSE)</f>
        <v>H</v>
      </c>
      <c r="H645" s="26">
        <v>1</v>
      </c>
      <c r="I645" s="17">
        <f>IF(A645="COMPOSICAO",VLOOKUP("TOTAL - "&amp;B645,COMPOSICAO_AUX_2!$A:$J,10,FALSE),VLOOKUP(B645,I!$A:$D,4,FALSE))</f>
        <v>0.32</v>
      </c>
      <c r="J645" s="37">
        <f>TRUNC(H645*I645,2)</f>
        <v>0.32</v>
      </c>
      <c r="K645" s="38"/>
    </row>
    <row r="646" spans="1:13" ht="45" customHeight="1" x14ac:dyDescent="0.25">
      <c r="A646" s="16" t="s">
        <v>507</v>
      </c>
      <c r="B646" s="16">
        <v>93278</v>
      </c>
      <c r="C646" s="66" t="str">
        <f>VLOOKUP(B646,IF(A646="COMPOSICAO",S!$A:$D,I!$A:$D),2,FALSE)</f>
        <v>GUINCHO ELÉTRICO DE COLUNA, CAPACIDADE 400 KG, COM MOTO FREIO, MOTOR TRIFÁSICO DE 1,25 CV - JUROS. AF_03/2016</v>
      </c>
      <c r="D646" s="66"/>
      <c r="E646" s="66"/>
      <c r="F646" s="66"/>
      <c r="G646" s="16" t="str">
        <f>VLOOKUP(B646,IF(A646="COMPOSICAO",S!$A:$D,I!$A:$D),3,FALSE)</f>
        <v>H</v>
      </c>
      <c r="H646" s="26">
        <v>1</v>
      </c>
      <c r="I646" s="17">
        <f>IF(A646="COMPOSICAO",VLOOKUP("TOTAL - "&amp;B646,COMPOSICAO_AUX_2!$A:$J,10,FALSE),VLOOKUP(B646,I!$A:$D,4,FALSE))</f>
        <v>0.03</v>
      </c>
      <c r="J646" s="37">
        <f>TRUNC(H646*I646,2)</f>
        <v>0.03</v>
      </c>
      <c r="K646" s="38"/>
    </row>
    <row r="647" spans="1:13" ht="15" customHeight="1" x14ac:dyDescent="0.25">
      <c r="A647" s="22" t="s">
        <v>800</v>
      </c>
      <c r="B647" s="23"/>
      <c r="C647" s="23"/>
      <c r="D647" s="23"/>
      <c r="E647" s="23"/>
      <c r="F647" s="23"/>
      <c r="G647" s="24"/>
      <c r="H647" s="25"/>
      <c r="I647" s="18"/>
      <c r="J647" s="37">
        <f>SUM(J643:K646)</f>
        <v>24.450000000000003</v>
      </c>
      <c r="K647" s="38"/>
    </row>
    <row r="648" spans="1:13" ht="15" customHeight="1" x14ac:dyDescent="0.25">
      <c r="A648" s="3"/>
      <c r="B648" s="3"/>
      <c r="C648" s="3"/>
      <c r="D648" s="3"/>
      <c r="E648" s="3"/>
      <c r="F648" s="3"/>
      <c r="G648" s="3"/>
      <c r="H648" s="3"/>
      <c r="I648" s="3"/>
      <c r="J648" s="3"/>
      <c r="K648" s="3"/>
    </row>
    <row r="649" spans="1:13" ht="15" customHeight="1" x14ac:dyDescent="0.25">
      <c r="A649" s="10" t="s">
        <v>502</v>
      </c>
      <c r="B649" s="10" t="s">
        <v>32</v>
      </c>
      <c r="C649" s="70" t="s">
        <v>8</v>
      </c>
      <c r="D649" s="71"/>
      <c r="E649" s="71"/>
      <c r="F649" s="71"/>
      <c r="G649" s="6" t="s">
        <v>33</v>
      </c>
      <c r="H649" s="6" t="s">
        <v>503</v>
      </c>
      <c r="I649" s="6" t="s">
        <v>504</v>
      </c>
      <c r="J649" s="44" t="s">
        <v>10</v>
      </c>
      <c r="K649" s="45"/>
    </row>
    <row r="650" spans="1:13" ht="15" customHeight="1" x14ac:dyDescent="0.25">
      <c r="A650" s="6" t="s">
        <v>728</v>
      </c>
      <c r="B650" s="6">
        <v>88323</v>
      </c>
      <c r="C650" s="76" t="str">
        <f>VLOOKUP(B650,S!$A:$D,2,FALSE)</f>
        <v>TELHADISTA COM ENCARGOS COMPLEMENTARES</v>
      </c>
      <c r="D650" s="76"/>
      <c r="E650" s="76"/>
      <c r="F650" s="77"/>
      <c r="G650" s="6" t="str">
        <f>VLOOKUP(B650,S!$A:$D,3,FALSE)</f>
        <v>H</v>
      </c>
      <c r="H650" s="20"/>
      <c r="I650" s="20">
        <f>J659</f>
        <v>22.24</v>
      </c>
      <c r="J650" s="64"/>
      <c r="K650" s="65"/>
      <c r="L650" s="20">
        <f>VLOOKUP(B650,S!$A:$D,4,FALSE)</f>
        <v>22.24</v>
      </c>
      <c r="M650" s="6" t="str">
        <f>IF(ROUND((L650-I650),2)=0,"OK, confere com a tabela.",IF(ROUND((L650-I650),2)&lt;0,"ACIMA ("&amp;TEXT(ROUND(I650*100/L650,4),"0,0000")&amp;" %) da tabela.","ABAIXO ("&amp;TEXT(ROUND(I650*100/L650,4),"0,0000")&amp;" %) da tabela."))</f>
        <v>OK, confere com a tabela.</v>
      </c>
    </row>
    <row r="651" spans="1:13" ht="15" customHeight="1" x14ac:dyDescent="0.25">
      <c r="A651" s="16" t="s">
        <v>506</v>
      </c>
      <c r="B651" s="16">
        <v>12869</v>
      </c>
      <c r="C651" s="66" t="str">
        <f>VLOOKUP(B651,IF(A651="COMPOSICAO",S!$A:$D,I!$A:$D),2,FALSE)</f>
        <v>TELHADOR (HORISTA)</v>
      </c>
      <c r="D651" s="66"/>
      <c r="E651" s="66"/>
      <c r="F651" s="66"/>
      <c r="G651" s="16" t="str">
        <f>VLOOKUP(B651,IF(A651="COMPOSICAO",S!$A:$D,I!$A:$D),3,FALSE)</f>
        <v>H</v>
      </c>
      <c r="H651" s="26">
        <v>1</v>
      </c>
      <c r="I651" s="17">
        <f>IF(A651="COMPOSICAO",VLOOKUP("TOTAL - "&amp;B651,COMPOSICAO_AUX_2!$A:$J,10,FALSE),VLOOKUP(B651,I!$A:$D,4,FALSE))</f>
        <v>15.92</v>
      </c>
      <c r="J651" s="37">
        <f t="shared" ref="J651:J658" si="27">TRUNC(H651*I651,2)</f>
        <v>15.92</v>
      </c>
      <c r="K651" s="38"/>
    </row>
    <row r="652" spans="1:13" ht="30" customHeight="1" x14ac:dyDescent="0.25">
      <c r="A652" s="16" t="s">
        <v>506</v>
      </c>
      <c r="B652" s="16">
        <v>37370</v>
      </c>
      <c r="C652" s="66" t="str">
        <f>VLOOKUP(B652,IF(A652="COMPOSICAO",S!$A:$D,I!$A:$D),2,FALSE)</f>
        <v>ALIMENTACAO - HORISTA (COLETADO CAIXA - ENCARGOS COMPLEMENTARES)</v>
      </c>
      <c r="D652" s="66"/>
      <c r="E652" s="66"/>
      <c r="F652" s="66"/>
      <c r="G652" s="16" t="str">
        <f>VLOOKUP(B652,IF(A652="COMPOSICAO",S!$A:$D,I!$A:$D),3,FALSE)</f>
        <v>H</v>
      </c>
      <c r="H652" s="26">
        <v>1</v>
      </c>
      <c r="I652" s="17">
        <f>IF(A652="COMPOSICAO",VLOOKUP("TOTAL - "&amp;B652,COMPOSICAO_AUX_2!$A:$J,10,FALSE),VLOOKUP(B652,I!$A:$D,4,FALSE))</f>
        <v>2.4700000000000002</v>
      </c>
      <c r="J652" s="37">
        <f t="shared" si="27"/>
        <v>2.4700000000000002</v>
      </c>
      <c r="K652" s="38"/>
    </row>
    <row r="653" spans="1:13" ht="30" customHeight="1" x14ac:dyDescent="0.25">
      <c r="A653" s="16" t="s">
        <v>506</v>
      </c>
      <c r="B653" s="16">
        <v>37371</v>
      </c>
      <c r="C653" s="66" t="str">
        <f>VLOOKUP(B653,IF(A653="COMPOSICAO",S!$A:$D,I!$A:$D),2,FALSE)</f>
        <v>TRANSPORTE - HORISTA (COLETADO CAIXA - ENCARGOS COMPLEMENTARES)</v>
      </c>
      <c r="D653" s="66"/>
      <c r="E653" s="66"/>
      <c r="F653" s="66"/>
      <c r="G653" s="16" t="str">
        <f>VLOOKUP(B653,IF(A653="COMPOSICAO",S!$A:$D,I!$A:$D),3,FALSE)</f>
        <v>H</v>
      </c>
      <c r="H653" s="26">
        <v>1</v>
      </c>
      <c r="I653" s="17">
        <f>IF(A653="COMPOSICAO",VLOOKUP("TOTAL - "&amp;B653,COMPOSICAO_AUX_2!$A:$J,10,FALSE),VLOOKUP(B653,I!$A:$D,4,FALSE))</f>
        <v>0.63</v>
      </c>
      <c r="J653" s="37">
        <f t="shared" si="27"/>
        <v>0.63</v>
      </c>
      <c r="K653" s="38"/>
    </row>
    <row r="654" spans="1:13" ht="30" customHeight="1" x14ac:dyDescent="0.25">
      <c r="A654" s="16" t="s">
        <v>506</v>
      </c>
      <c r="B654" s="16">
        <v>37372</v>
      </c>
      <c r="C654" s="66" t="str">
        <f>VLOOKUP(B654,IF(A654="COMPOSICAO",S!$A:$D,I!$A:$D),2,FALSE)</f>
        <v>EXAMES - HORISTA (COLETADO CAIXA - ENCARGOS COMPLEMENTARES)</v>
      </c>
      <c r="D654" s="66"/>
      <c r="E654" s="66"/>
      <c r="F654" s="66"/>
      <c r="G654" s="16" t="str">
        <f>VLOOKUP(B654,IF(A654="COMPOSICAO",S!$A:$D,I!$A:$D),3,FALSE)</f>
        <v>H</v>
      </c>
      <c r="H654" s="26">
        <v>1</v>
      </c>
      <c r="I654" s="17">
        <f>IF(A654="COMPOSICAO",VLOOKUP("TOTAL - "&amp;B654,COMPOSICAO_AUX_2!$A:$J,10,FALSE),VLOOKUP(B654,I!$A:$D,4,FALSE))</f>
        <v>1.1399999999999999</v>
      </c>
      <c r="J654" s="37">
        <f t="shared" si="27"/>
        <v>1.1399999999999999</v>
      </c>
      <c r="K654" s="38"/>
    </row>
    <row r="655" spans="1:13" ht="30" customHeight="1" x14ac:dyDescent="0.25">
      <c r="A655" s="16" t="s">
        <v>506</v>
      </c>
      <c r="B655" s="16">
        <v>37373</v>
      </c>
      <c r="C655" s="66" t="str">
        <f>VLOOKUP(B655,IF(A655="COMPOSICAO",S!$A:$D,I!$A:$D),2,FALSE)</f>
        <v>SEGURO - HORISTA (COLETADO CAIXA - ENCARGOS COMPLEMENTARES)</v>
      </c>
      <c r="D655" s="66"/>
      <c r="E655" s="66"/>
      <c r="F655" s="66"/>
      <c r="G655" s="16" t="str">
        <f>VLOOKUP(B655,IF(A655="COMPOSICAO",S!$A:$D,I!$A:$D),3,FALSE)</f>
        <v>H</v>
      </c>
      <c r="H655" s="26">
        <v>1</v>
      </c>
      <c r="I655" s="17">
        <f>IF(A655="COMPOSICAO",VLOOKUP("TOTAL - "&amp;B655,COMPOSICAO_AUX_2!$A:$J,10,FALSE),VLOOKUP(B655,I!$A:$D,4,FALSE))</f>
        <v>0.06</v>
      </c>
      <c r="J655" s="37">
        <f t="shared" si="27"/>
        <v>0.06</v>
      </c>
      <c r="K655" s="38"/>
    </row>
    <row r="656" spans="1:13" ht="45" customHeight="1" x14ac:dyDescent="0.25">
      <c r="A656" s="16" t="s">
        <v>506</v>
      </c>
      <c r="B656" s="16">
        <v>43459</v>
      </c>
      <c r="C656" s="66" t="str">
        <f>VLOOKUP(B656,IF(A656="COMPOSICAO",S!$A:$D,I!$A:$D),2,FALSE)</f>
        <v>FERRAMENTAS - FAMILIA CARPINTEIRO DE FORMAS - HORISTA (ENCARGOS COMPLEMENTARES - COLETADO CAIXA)</v>
      </c>
      <c r="D656" s="66"/>
      <c r="E656" s="66"/>
      <c r="F656" s="66"/>
      <c r="G656" s="16" t="str">
        <f>VLOOKUP(B656,IF(A656="COMPOSICAO",S!$A:$D,I!$A:$D),3,FALSE)</f>
        <v>H</v>
      </c>
      <c r="H656" s="26">
        <v>1</v>
      </c>
      <c r="I656" s="17">
        <f>IF(A656="COMPOSICAO",VLOOKUP("TOTAL - "&amp;B656,COMPOSICAO_AUX_2!$A:$J,10,FALSE),VLOOKUP(B656,I!$A:$D,4,FALSE))</f>
        <v>0.49</v>
      </c>
      <c r="J656" s="37">
        <f t="shared" si="27"/>
        <v>0.49</v>
      </c>
      <c r="K656" s="38"/>
    </row>
    <row r="657" spans="1:13" ht="30" customHeight="1" x14ac:dyDescent="0.25">
      <c r="A657" s="16" t="s">
        <v>506</v>
      </c>
      <c r="B657" s="16">
        <v>43483</v>
      </c>
      <c r="C657" s="66" t="str">
        <f>VLOOKUP(B657,IF(A657="COMPOSICAO",S!$A:$D,I!$A:$D),2,FALSE)</f>
        <v>EPI - FAMILIA CARPINTEIRO DE FORMAS - HORISTA (ENCARGOS COMPLEMENTARES - COLETADO CAIXA)</v>
      </c>
      <c r="D657" s="66"/>
      <c r="E657" s="66"/>
      <c r="F657" s="66"/>
      <c r="G657" s="16" t="str">
        <f>VLOOKUP(B657,IF(A657="COMPOSICAO",S!$A:$D,I!$A:$D),3,FALSE)</f>
        <v>H</v>
      </c>
      <c r="H657" s="26">
        <v>1</v>
      </c>
      <c r="I657" s="17">
        <f>IF(A657="COMPOSICAO",VLOOKUP("TOTAL - "&amp;B657,COMPOSICAO_AUX_2!$A:$J,10,FALSE),VLOOKUP(B657,I!$A:$D,4,FALSE))</f>
        <v>1.34</v>
      </c>
      <c r="J657" s="37">
        <f t="shared" si="27"/>
        <v>1.34</v>
      </c>
      <c r="K657" s="38"/>
    </row>
    <row r="658" spans="1:13" ht="30" customHeight="1" x14ac:dyDescent="0.25">
      <c r="A658" s="16" t="s">
        <v>507</v>
      </c>
      <c r="B658" s="16">
        <v>95385</v>
      </c>
      <c r="C658" s="66" t="str">
        <f>VLOOKUP(B658,IF(A658="COMPOSICAO",S!$A:$D,I!$A:$D),2,FALSE)</f>
        <v>CURSO DE CAPACITAÇÃO PARA TELHADISTA (ENCARGOS COMPLEMENTARES) - HORISTA</v>
      </c>
      <c r="D658" s="66"/>
      <c r="E658" s="66"/>
      <c r="F658" s="66"/>
      <c r="G658" s="16" t="str">
        <f>VLOOKUP(B658,IF(A658="COMPOSICAO",S!$A:$D,I!$A:$D),3,FALSE)</f>
        <v>H</v>
      </c>
      <c r="H658" s="26">
        <v>1</v>
      </c>
      <c r="I658" s="17">
        <f>IF(A658="COMPOSICAO",VLOOKUP("TOTAL - "&amp;B658,COMPOSICAO_AUX_2!$A:$J,10,FALSE),VLOOKUP(B658,I!$A:$D,4,FALSE))</f>
        <v>0.19</v>
      </c>
      <c r="J658" s="37">
        <f t="shared" si="27"/>
        <v>0.19</v>
      </c>
      <c r="K658" s="38"/>
    </row>
    <row r="659" spans="1:13" ht="15" customHeight="1" x14ac:dyDescent="0.25">
      <c r="A659" s="22" t="s">
        <v>801</v>
      </c>
      <c r="B659" s="23"/>
      <c r="C659" s="23"/>
      <c r="D659" s="23"/>
      <c r="E659" s="23"/>
      <c r="F659" s="23"/>
      <c r="G659" s="24"/>
      <c r="H659" s="25"/>
      <c r="I659" s="18"/>
      <c r="J659" s="37">
        <f>SUM(J650:K658)</f>
        <v>22.24</v>
      </c>
      <c r="K659" s="38"/>
    </row>
    <row r="660" spans="1:13" ht="15" customHeight="1" x14ac:dyDescent="0.25">
      <c r="A660" s="3"/>
      <c r="B660" s="3"/>
      <c r="C660" s="3"/>
      <c r="D660" s="3"/>
      <c r="E660" s="3"/>
      <c r="F660" s="3"/>
      <c r="G660" s="3"/>
      <c r="H660" s="3"/>
      <c r="I660" s="3"/>
      <c r="J660" s="3"/>
      <c r="K660" s="3"/>
    </row>
    <row r="661" spans="1:13" ht="15" customHeight="1" x14ac:dyDescent="0.25">
      <c r="A661" s="10" t="s">
        <v>502</v>
      </c>
      <c r="B661" s="10" t="s">
        <v>32</v>
      </c>
      <c r="C661" s="70" t="s">
        <v>8</v>
      </c>
      <c r="D661" s="71"/>
      <c r="E661" s="71"/>
      <c r="F661" s="71"/>
      <c r="G661" s="6" t="s">
        <v>33</v>
      </c>
      <c r="H661" s="6" t="s">
        <v>503</v>
      </c>
      <c r="I661" s="6" t="s">
        <v>504</v>
      </c>
      <c r="J661" s="44" t="s">
        <v>10</v>
      </c>
      <c r="K661" s="45"/>
    </row>
    <row r="662" spans="1:13" ht="75" customHeight="1" x14ac:dyDescent="0.25">
      <c r="A662" s="6" t="s">
        <v>728</v>
      </c>
      <c r="B662" s="6">
        <v>87337</v>
      </c>
      <c r="C662" s="76" t="str">
        <f>VLOOKUP(B662,S!$A:$D,2,FALSE)</f>
        <v>ARGAMASSA TRAÇO 1:2:9 (EM VOLUME DE CIMENTO, CAL E AREIA MÉDIA ÚMIDA) PARA EMBOÇO/MASSA ÚNICA/ASSENTAMENTO DE ALVENARIA DE VEDAÇÃO, PREPARO MECÂNICO COM MISTURADOR DE EIXO HORIZONTAL DE 300 KG. AF_08/2019</v>
      </c>
      <c r="D662" s="76"/>
      <c r="E662" s="76"/>
      <c r="F662" s="77"/>
      <c r="G662" s="6" t="str">
        <f>VLOOKUP(B662,S!$A:$D,3,FALSE)</f>
        <v>M3</v>
      </c>
      <c r="H662" s="20"/>
      <c r="I662" s="20">
        <f>J669</f>
        <v>431.98</v>
      </c>
      <c r="J662" s="64"/>
      <c r="K662" s="65"/>
      <c r="L662" s="20">
        <f>VLOOKUP(B662,S!$A:$D,4,FALSE)</f>
        <v>431.98</v>
      </c>
      <c r="M662" s="6" t="str">
        <f>IF(ROUND((L662-I662),2)=0,"OK, confere com a tabela.",IF(ROUND((L662-I662),2)&lt;0,"ACIMA ("&amp;TEXT(ROUND(I662*100/L662,4),"0,0000")&amp;" %) da tabela.","ABAIXO ("&amp;TEXT(ROUND(I662*100/L662,4),"0,0000")&amp;" %) da tabela."))</f>
        <v>OK, confere com a tabela.</v>
      </c>
    </row>
    <row r="663" spans="1:13" ht="30" customHeight="1" x14ac:dyDescent="0.25">
      <c r="A663" s="16" t="s">
        <v>506</v>
      </c>
      <c r="B663" s="16">
        <v>370</v>
      </c>
      <c r="C663" s="66" t="str">
        <f>VLOOKUP(B663,IF(A663="COMPOSICAO",S!$A:$D,I!$A:$D),2,FALSE)</f>
        <v>AREIA MEDIA - POSTO JAZIDA/FORNECEDOR (RETIRADO NA JAZIDA, SEM TRANSPORTE)</v>
      </c>
      <c r="D663" s="66"/>
      <c r="E663" s="66"/>
      <c r="F663" s="66"/>
      <c r="G663" s="16" t="str">
        <f>VLOOKUP(B663,IF(A663="COMPOSICAO",S!$A:$D,I!$A:$D),3,FALSE)</f>
        <v>M3</v>
      </c>
      <c r="H663" s="26">
        <v>1.1599999999999999</v>
      </c>
      <c r="I663" s="17">
        <f>IF(A663="COMPOSICAO",VLOOKUP("TOTAL - "&amp;B663,COMPOSICAO_AUX_2!$A:$J,10,FALSE),VLOOKUP(B663,I!$A:$D,4,FALSE))</f>
        <v>95</v>
      </c>
      <c r="J663" s="37">
        <f t="shared" ref="J663:J668" si="28">TRUNC(H663*I663,2)</f>
        <v>110.2</v>
      </c>
      <c r="K663" s="38"/>
    </row>
    <row r="664" spans="1:13" ht="15" customHeight="1" x14ac:dyDescent="0.25">
      <c r="A664" s="16" t="s">
        <v>506</v>
      </c>
      <c r="B664" s="16">
        <v>1106</v>
      </c>
      <c r="C664" s="66" t="str">
        <f>VLOOKUP(B664,IF(A664="COMPOSICAO",S!$A:$D,I!$A:$D),2,FALSE)</f>
        <v>CAL HIDRATADA CH-I PARA ARGAMASSAS</v>
      </c>
      <c r="D664" s="66"/>
      <c r="E664" s="66"/>
      <c r="F664" s="66"/>
      <c r="G664" s="16" t="str">
        <f>VLOOKUP(B664,IF(A664="COMPOSICAO",S!$A:$D,I!$A:$D),3,FALSE)</f>
        <v>KG</v>
      </c>
      <c r="H664" s="26">
        <v>154.46</v>
      </c>
      <c r="I664" s="17">
        <f>IF(A664="COMPOSICAO",VLOOKUP("TOTAL - "&amp;B664,COMPOSICAO_AUX_2!$A:$J,10,FALSE),VLOOKUP(B664,I!$A:$D,4,FALSE))</f>
        <v>0.43</v>
      </c>
      <c r="J664" s="37">
        <f t="shared" si="28"/>
        <v>66.41</v>
      </c>
      <c r="K664" s="38"/>
    </row>
    <row r="665" spans="1:13" ht="15" customHeight="1" x14ac:dyDescent="0.25">
      <c r="A665" s="16" t="s">
        <v>506</v>
      </c>
      <c r="B665" s="16">
        <v>1379</v>
      </c>
      <c r="C665" s="66" t="str">
        <f>VLOOKUP(B665,IF(A665="COMPOSICAO",S!$A:$D,I!$A:$D),2,FALSE)</f>
        <v>CIMENTO PORTLAND COMPOSTO CP II-32</v>
      </c>
      <c r="D665" s="66"/>
      <c r="E665" s="66"/>
      <c r="F665" s="66"/>
      <c r="G665" s="16" t="str">
        <f>VLOOKUP(B665,IF(A665="COMPOSICAO",S!$A:$D,I!$A:$D),3,FALSE)</f>
        <v>KG</v>
      </c>
      <c r="H665" s="26">
        <v>173.77</v>
      </c>
      <c r="I665" s="17">
        <f>IF(A665="COMPOSICAO",VLOOKUP("TOTAL - "&amp;B665,COMPOSICAO_AUX_2!$A:$J,10,FALSE),VLOOKUP(B665,I!$A:$D,4,FALSE))</f>
        <v>0.7</v>
      </c>
      <c r="J665" s="37">
        <f t="shared" si="28"/>
        <v>121.63</v>
      </c>
      <c r="K665" s="38"/>
    </row>
    <row r="666" spans="1:13" ht="30" customHeight="1" x14ac:dyDescent="0.25">
      <c r="A666" s="16" t="s">
        <v>507</v>
      </c>
      <c r="B666" s="16">
        <v>88377</v>
      </c>
      <c r="C666" s="66" t="str">
        <f>VLOOKUP(B666,IF(A666="COMPOSICAO",S!$A:$D,I!$A:$D),2,FALSE)</f>
        <v>OPERADOR DE BETONEIRA ESTACIONÁRIA/MISTURADOR COM ENCARGOS COMPLEMENTARES</v>
      </c>
      <c r="D666" s="66"/>
      <c r="E666" s="66"/>
      <c r="F666" s="66"/>
      <c r="G666" s="16" t="str">
        <f>VLOOKUP(B666,IF(A666="COMPOSICAO",S!$A:$D,I!$A:$D),3,FALSE)</f>
        <v>H</v>
      </c>
      <c r="H666" s="26">
        <v>4.88</v>
      </c>
      <c r="I666" s="17">
        <f>IF(A666="COMPOSICAO",VLOOKUP("TOTAL - "&amp;B666,COMPOSICAO_AUX_2!$A:$J,10,FALSE),VLOOKUP(B666,I!$A:$D,4,FALSE))</f>
        <v>25.480000000000004</v>
      </c>
      <c r="J666" s="37">
        <f t="shared" si="28"/>
        <v>124.34</v>
      </c>
      <c r="K666" s="38"/>
    </row>
    <row r="667" spans="1:13" ht="45" customHeight="1" x14ac:dyDescent="0.25">
      <c r="A667" s="16" t="s">
        <v>507</v>
      </c>
      <c r="B667" s="16">
        <v>88386</v>
      </c>
      <c r="C667" s="66" t="str">
        <f>VLOOKUP(B667,IF(A667="COMPOSICAO",S!$A:$D,I!$A:$D),2,FALSE)</f>
        <v>MISTURADOR DE ARGAMASSA, EIXO HORIZONTAL, CAPACIDADE DE MISTURA 300 KG, MOTOR ELÉTRICO POTÊNCIA 5 CV - CHP DIURNO. AF_06/2014</v>
      </c>
      <c r="D667" s="66"/>
      <c r="E667" s="66"/>
      <c r="F667" s="66"/>
      <c r="G667" s="16" t="str">
        <f>VLOOKUP(B667,IF(A667="COMPOSICAO",S!$A:$D,I!$A:$D),3,FALSE)</f>
        <v>CHP</v>
      </c>
      <c r="H667" s="26">
        <v>1.1399999999999999</v>
      </c>
      <c r="I667" s="17">
        <f>IF(A667="COMPOSICAO",VLOOKUP("TOTAL - "&amp;B667,COMPOSICAO_AUX_2!$A:$J,10,FALSE),VLOOKUP(B667,I!$A:$D,4,FALSE))</f>
        <v>4.74</v>
      </c>
      <c r="J667" s="37">
        <f t="shared" si="28"/>
        <v>5.4</v>
      </c>
      <c r="K667" s="38"/>
    </row>
    <row r="668" spans="1:13" ht="45" customHeight="1" x14ac:dyDescent="0.25">
      <c r="A668" s="16" t="s">
        <v>507</v>
      </c>
      <c r="B668" s="16">
        <v>88392</v>
      </c>
      <c r="C668" s="66" t="str">
        <f>VLOOKUP(B668,IF(A668="COMPOSICAO",S!$A:$D,I!$A:$D),2,FALSE)</f>
        <v>MISTURADOR DE ARGAMASSA, EIXO HORIZONTAL, CAPACIDADE DE MISTURA 300 KG, MOTOR ELÉTRICO POTÊNCIA 5 CV - CHI DIURNO. AF_06/2014</v>
      </c>
      <c r="D668" s="66"/>
      <c r="E668" s="66"/>
      <c r="F668" s="66"/>
      <c r="G668" s="16" t="str">
        <f>VLOOKUP(B668,IF(A668="COMPOSICAO",S!$A:$D,I!$A:$D),3,FALSE)</f>
        <v>CHI</v>
      </c>
      <c r="H668" s="26">
        <v>3.74</v>
      </c>
      <c r="I668" s="17">
        <f>IF(A668="COMPOSICAO",VLOOKUP("TOTAL - "&amp;B668,COMPOSICAO_AUX_2!$A:$J,10,FALSE),VLOOKUP(B668,I!$A:$D,4,FALSE))</f>
        <v>1.07</v>
      </c>
      <c r="J668" s="37">
        <f t="shared" si="28"/>
        <v>4</v>
      </c>
      <c r="K668" s="38"/>
    </row>
    <row r="669" spans="1:13" ht="15" customHeight="1" x14ac:dyDescent="0.25">
      <c r="A669" s="22" t="s">
        <v>802</v>
      </c>
      <c r="B669" s="23"/>
      <c r="C669" s="23"/>
      <c r="D669" s="23"/>
      <c r="E669" s="23"/>
      <c r="F669" s="23"/>
      <c r="G669" s="24"/>
      <c r="H669" s="25"/>
      <c r="I669" s="18"/>
      <c r="J669" s="37">
        <f>SUM(J662:K668)</f>
        <v>431.98</v>
      </c>
      <c r="K669" s="38"/>
    </row>
    <row r="670" spans="1:13" ht="15" customHeight="1" x14ac:dyDescent="0.25">
      <c r="A670" s="3"/>
      <c r="B670" s="3"/>
      <c r="C670" s="3"/>
      <c r="D670" s="3"/>
      <c r="E670" s="3"/>
      <c r="F670" s="3"/>
      <c r="G670" s="3"/>
      <c r="H670" s="3"/>
      <c r="I670" s="3"/>
      <c r="J670" s="3"/>
      <c r="K670" s="3"/>
    </row>
    <row r="671" spans="1:13" ht="15" customHeight="1" x14ac:dyDescent="0.25">
      <c r="A671" s="10" t="s">
        <v>502</v>
      </c>
      <c r="B671" s="10" t="s">
        <v>32</v>
      </c>
      <c r="C671" s="70" t="s">
        <v>8</v>
      </c>
      <c r="D671" s="71"/>
      <c r="E671" s="71"/>
      <c r="F671" s="71"/>
      <c r="G671" s="6" t="s">
        <v>33</v>
      </c>
      <c r="H671" s="6" t="s">
        <v>503</v>
      </c>
      <c r="I671" s="6" t="s">
        <v>504</v>
      </c>
      <c r="J671" s="44" t="s">
        <v>10</v>
      </c>
      <c r="K671" s="45"/>
    </row>
    <row r="672" spans="1:13" ht="45" customHeight="1" x14ac:dyDescent="0.25">
      <c r="A672" s="6" t="s">
        <v>728</v>
      </c>
      <c r="B672" s="6">
        <v>87372</v>
      </c>
      <c r="C672" s="76" t="str">
        <f>VLOOKUP(B672,S!$A:$D,2,FALSE)</f>
        <v>ARGAMASSA TRAÇO 1:3 (EM VOLUME DE CIMENTO E AREIA MÉDIA ÚMIDA) PARA CONTRAPISO, PREPARO MANUAL. AF_08/2019</v>
      </c>
      <c r="D672" s="76"/>
      <c r="E672" s="76"/>
      <c r="F672" s="77"/>
      <c r="G672" s="6" t="str">
        <f>VLOOKUP(B672,S!$A:$D,3,FALSE)</f>
        <v>M3</v>
      </c>
      <c r="H672" s="20"/>
      <c r="I672" s="20">
        <f>J676</f>
        <v>736.35</v>
      </c>
      <c r="J672" s="64"/>
      <c r="K672" s="65"/>
      <c r="L672" s="20">
        <f>VLOOKUP(B672,S!$A:$D,4,FALSE)</f>
        <v>736.35</v>
      </c>
      <c r="M672" s="6" t="str">
        <f>IF(ROUND((L672-I672),2)=0,"OK, confere com a tabela.",IF(ROUND((L672-I672),2)&lt;0,"ACIMA ("&amp;TEXT(ROUND(I672*100/L672,4),"0,0000")&amp;" %) da tabela.","ABAIXO ("&amp;TEXT(ROUND(I672*100/L672,4),"0,0000")&amp;" %) da tabela."))</f>
        <v>OK, confere com a tabela.</v>
      </c>
    </row>
    <row r="673" spans="1:13" ht="30" customHeight="1" x14ac:dyDescent="0.25">
      <c r="A673" s="16" t="s">
        <v>506</v>
      </c>
      <c r="B673" s="16">
        <v>370</v>
      </c>
      <c r="C673" s="66" t="str">
        <f>VLOOKUP(B673,IF(A673="COMPOSICAO",S!$A:$D,I!$A:$D),2,FALSE)</f>
        <v>AREIA MEDIA - POSTO JAZIDA/FORNECEDOR (RETIRADO NA JAZIDA, SEM TRANSPORTE)</v>
      </c>
      <c r="D673" s="66"/>
      <c r="E673" s="66"/>
      <c r="F673" s="66"/>
      <c r="G673" s="16" t="str">
        <f>VLOOKUP(B673,IF(A673="COMPOSICAO",S!$A:$D,I!$A:$D),3,FALSE)</f>
        <v>M3</v>
      </c>
      <c r="H673" s="26">
        <v>1.25</v>
      </c>
      <c r="I673" s="17">
        <f>IF(A673="COMPOSICAO",VLOOKUP("TOTAL - "&amp;B673,COMPOSICAO_AUX_2!$A:$J,10,FALSE),VLOOKUP(B673,I!$A:$D,4,FALSE))</f>
        <v>95</v>
      </c>
      <c r="J673" s="37">
        <f>TRUNC(H673*I673,2)</f>
        <v>118.75</v>
      </c>
      <c r="K673" s="38"/>
    </row>
    <row r="674" spans="1:13" ht="15" customHeight="1" x14ac:dyDescent="0.25">
      <c r="A674" s="16" t="s">
        <v>506</v>
      </c>
      <c r="B674" s="16">
        <v>1379</v>
      </c>
      <c r="C674" s="66" t="str">
        <f>VLOOKUP(B674,IF(A674="COMPOSICAO",S!$A:$D,I!$A:$D),2,FALSE)</f>
        <v>CIMENTO PORTLAND COMPOSTO CP II-32</v>
      </c>
      <c r="D674" s="66"/>
      <c r="E674" s="66"/>
      <c r="F674" s="66"/>
      <c r="G674" s="16" t="str">
        <f>VLOOKUP(B674,IF(A674="COMPOSICAO",S!$A:$D,I!$A:$D),3,FALSE)</f>
        <v>KG</v>
      </c>
      <c r="H674" s="26">
        <v>563.59</v>
      </c>
      <c r="I674" s="17">
        <f>IF(A674="COMPOSICAO",VLOOKUP("TOTAL - "&amp;B674,COMPOSICAO_AUX_2!$A:$J,10,FALSE),VLOOKUP(B674,I!$A:$D,4,FALSE))</f>
        <v>0.7</v>
      </c>
      <c r="J674" s="37">
        <f>TRUNC(H674*I674,2)</f>
        <v>394.51</v>
      </c>
      <c r="K674" s="38"/>
    </row>
    <row r="675" spans="1:13" ht="15" customHeight="1" x14ac:dyDescent="0.25">
      <c r="A675" s="16" t="s">
        <v>507</v>
      </c>
      <c r="B675" s="16">
        <v>88316</v>
      </c>
      <c r="C675" s="66" t="str">
        <f>VLOOKUP(B675,IF(A675="COMPOSICAO",S!$A:$D,I!$A:$D),2,FALSE)</f>
        <v>SERVENTE COM ENCARGOS COMPLEMENTARES</v>
      </c>
      <c r="D675" s="66"/>
      <c r="E675" s="66"/>
      <c r="F675" s="66"/>
      <c r="G675" s="16" t="str">
        <f>VLOOKUP(B675,IF(A675="COMPOSICAO",S!$A:$D,I!$A:$D),3,FALSE)</f>
        <v>H</v>
      </c>
      <c r="H675" s="26">
        <v>11.65</v>
      </c>
      <c r="I675" s="17">
        <f>IF(A675="COMPOSICAO",VLOOKUP("TOTAL - "&amp;B675,COMPOSICAO_AUX_2!$A:$J,10,FALSE),VLOOKUP(B675,I!$A:$D,4,FALSE))</f>
        <v>19.150000000000002</v>
      </c>
      <c r="J675" s="37">
        <f>TRUNC(H675*I675,2)</f>
        <v>223.09</v>
      </c>
      <c r="K675" s="38"/>
    </row>
    <row r="676" spans="1:13" ht="15" customHeight="1" x14ac:dyDescent="0.25">
      <c r="A676" s="22" t="s">
        <v>803</v>
      </c>
      <c r="B676" s="23"/>
      <c r="C676" s="23"/>
      <c r="D676" s="23"/>
      <c r="E676" s="23"/>
      <c r="F676" s="23"/>
      <c r="G676" s="24"/>
      <c r="H676" s="25"/>
      <c r="I676" s="18"/>
      <c r="J676" s="37">
        <f>SUM(J672:K675)</f>
        <v>736.35</v>
      </c>
      <c r="K676" s="38"/>
    </row>
    <row r="677" spans="1:13" ht="15" customHeight="1" x14ac:dyDescent="0.25">
      <c r="A677" s="3"/>
      <c r="B677" s="3"/>
      <c r="C677" s="3"/>
      <c r="D677" s="3"/>
      <c r="E677" s="3"/>
      <c r="F677" s="3"/>
      <c r="G677" s="3"/>
      <c r="H677" s="3"/>
      <c r="I677" s="3"/>
      <c r="J677" s="3"/>
      <c r="K677" s="3"/>
    </row>
    <row r="678" spans="1:13" ht="15" customHeight="1" x14ac:dyDescent="0.25">
      <c r="A678" s="10" t="s">
        <v>502</v>
      </c>
      <c r="B678" s="10" t="s">
        <v>32</v>
      </c>
      <c r="C678" s="70" t="s">
        <v>8</v>
      </c>
      <c r="D678" s="71"/>
      <c r="E678" s="71"/>
      <c r="F678" s="71"/>
      <c r="G678" s="6" t="s">
        <v>33</v>
      </c>
      <c r="H678" s="6" t="s">
        <v>503</v>
      </c>
      <c r="I678" s="6" t="s">
        <v>504</v>
      </c>
      <c r="J678" s="44" t="s">
        <v>10</v>
      </c>
      <c r="K678" s="45"/>
    </row>
    <row r="679" spans="1:13" ht="30" customHeight="1" x14ac:dyDescent="0.25">
      <c r="A679" s="6" t="s">
        <v>728</v>
      </c>
      <c r="B679" s="6">
        <v>88243</v>
      </c>
      <c r="C679" s="76" t="str">
        <f>VLOOKUP(B679,S!$A:$D,2,FALSE)</f>
        <v>AJUDANTE ESPECIALIZADO COM ENCARGOS COMPLEMENTARES</v>
      </c>
      <c r="D679" s="76"/>
      <c r="E679" s="76"/>
      <c r="F679" s="77"/>
      <c r="G679" s="6" t="str">
        <f>VLOOKUP(B679,S!$A:$D,3,FALSE)</f>
        <v>H</v>
      </c>
      <c r="H679" s="20"/>
      <c r="I679" s="20">
        <f>J688</f>
        <v>19.59</v>
      </c>
      <c r="J679" s="64"/>
      <c r="K679" s="65"/>
      <c r="L679" s="20">
        <f>VLOOKUP(B679,S!$A:$D,4,FALSE)</f>
        <v>19.59</v>
      </c>
      <c r="M679" s="6" t="str">
        <f>IF(ROUND((L679-I679),2)=0,"OK, confere com a tabela.",IF(ROUND((L679-I679),2)&lt;0,"ACIMA ("&amp;TEXT(ROUND(I679*100/L679,4),"0,0000")&amp;" %) da tabela.","ABAIXO ("&amp;TEXT(ROUND(I679*100/L679,4),"0,0000")&amp;" %) da tabela."))</f>
        <v>OK, confere com a tabela.</v>
      </c>
    </row>
    <row r="680" spans="1:13" ht="15" customHeight="1" x14ac:dyDescent="0.25">
      <c r="A680" s="16" t="s">
        <v>506</v>
      </c>
      <c r="B680" s="16">
        <v>242</v>
      </c>
      <c r="C680" s="66" t="str">
        <f>VLOOKUP(B680,IF(A680="COMPOSICAO",S!$A:$D,I!$A:$D),2,FALSE)</f>
        <v>AJUDANTE ESPECIALIZADO (HORISTA)</v>
      </c>
      <c r="D680" s="66"/>
      <c r="E680" s="66"/>
      <c r="F680" s="66"/>
      <c r="G680" s="16" t="str">
        <f>VLOOKUP(B680,IF(A680="COMPOSICAO",S!$A:$D,I!$A:$D),3,FALSE)</f>
        <v>H</v>
      </c>
      <c r="H680" s="26">
        <v>1</v>
      </c>
      <c r="I680" s="17">
        <f>IF(A680="COMPOSICAO",VLOOKUP("TOTAL - "&amp;B680,COMPOSICAO_AUX_2!$A:$J,10,FALSE),VLOOKUP(B680,I!$A:$D,4,FALSE))</f>
        <v>13.29</v>
      </c>
      <c r="J680" s="37">
        <f t="shared" ref="J680:J687" si="29">TRUNC(H680*I680,2)</f>
        <v>13.29</v>
      </c>
      <c r="K680" s="38"/>
    </row>
    <row r="681" spans="1:13" ht="30" customHeight="1" x14ac:dyDescent="0.25">
      <c r="A681" s="16" t="s">
        <v>506</v>
      </c>
      <c r="B681" s="16">
        <v>37370</v>
      </c>
      <c r="C681" s="66" t="str">
        <f>VLOOKUP(B681,IF(A681="COMPOSICAO",S!$A:$D,I!$A:$D),2,FALSE)</f>
        <v>ALIMENTACAO - HORISTA (COLETADO CAIXA - ENCARGOS COMPLEMENTARES)</v>
      </c>
      <c r="D681" s="66"/>
      <c r="E681" s="66"/>
      <c r="F681" s="66"/>
      <c r="G681" s="16" t="str">
        <f>VLOOKUP(B681,IF(A681="COMPOSICAO",S!$A:$D,I!$A:$D),3,FALSE)</f>
        <v>H</v>
      </c>
      <c r="H681" s="26">
        <v>1</v>
      </c>
      <c r="I681" s="17">
        <f>IF(A681="COMPOSICAO",VLOOKUP("TOTAL - "&amp;B681,COMPOSICAO_AUX_2!$A:$J,10,FALSE),VLOOKUP(B681,I!$A:$D,4,FALSE))</f>
        <v>2.4700000000000002</v>
      </c>
      <c r="J681" s="37">
        <f t="shared" si="29"/>
        <v>2.4700000000000002</v>
      </c>
      <c r="K681" s="38"/>
    </row>
    <row r="682" spans="1:13" ht="30" customHeight="1" x14ac:dyDescent="0.25">
      <c r="A682" s="16" t="s">
        <v>506</v>
      </c>
      <c r="B682" s="16">
        <v>37371</v>
      </c>
      <c r="C682" s="66" t="str">
        <f>VLOOKUP(B682,IF(A682="COMPOSICAO",S!$A:$D,I!$A:$D),2,FALSE)</f>
        <v>TRANSPORTE - HORISTA (COLETADO CAIXA - ENCARGOS COMPLEMENTARES)</v>
      </c>
      <c r="D682" s="66"/>
      <c r="E682" s="66"/>
      <c r="F682" s="66"/>
      <c r="G682" s="16" t="str">
        <f>VLOOKUP(B682,IF(A682="COMPOSICAO",S!$A:$D,I!$A:$D),3,FALSE)</f>
        <v>H</v>
      </c>
      <c r="H682" s="26">
        <v>1</v>
      </c>
      <c r="I682" s="17">
        <f>IF(A682="COMPOSICAO",VLOOKUP("TOTAL - "&amp;B682,COMPOSICAO_AUX_2!$A:$J,10,FALSE),VLOOKUP(B682,I!$A:$D,4,FALSE))</f>
        <v>0.63</v>
      </c>
      <c r="J682" s="37">
        <f t="shared" si="29"/>
        <v>0.63</v>
      </c>
      <c r="K682" s="38"/>
    </row>
    <row r="683" spans="1:13" ht="30" customHeight="1" x14ac:dyDescent="0.25">
      <c r="A683" s="16" t="s">
        <v>506</v>
      </c>
      <c r="B683" s="16">
        <v>37372</v>
      </c>
      <c r="C683" s="66" t="str">
        <f>VLOOKUP(B683,IF(A683="COMPOSICAO",S!$A:$D,I!$A:$D),2,FALSE)</f>
        <v>EXAMES - HORISTA (COLETADO CAIXA - ENCARGOS COMPLEMENTARES)</v>
      </c>
      <c r="D683" s="66"/>
      <c r="E683" s="66"/>
      <c r="F683" s="66"/>
      <c r="G683" s="16" t="str">
        <f>VLOOKUP(B683,IF(A683="COMPOSICAO",S!$A:$D,I!$A:$D),3,FALSE)</f>
        <v>H</v>
      </c>
      <c r="H683" s="26">
        <v>1</v>
      </c>
      <c r="I683" s="17">
        <f>IF(A683="COMPOSICAO",VLOOKUP("TOTAL - "&amp;B683,COMPOSICAO_AUX_2!$A:$J,10,FALSE),VLOOKUP(B683,I!$A:$D,4,FALSE))</f>
        <v>1.1399999999999999</v>
      </c>
      <c r="J683" s="37">
        <f t="shared" si="29"/>
        <v>1.1399999999999999</v>
      </c>
      <c r="K683" s="38"/>
    </row>
    <row r="684" spans="1:13" ht="30" customHeight="1" x14ac:dyDescent="0.25">
      <c r="A684" s="16" t="s">
        <v>506</v>
      </c>
      <c r="B684" s="16">
        <v>37373</v>
      </c>
      <c r="C684" s="66" t="str">
        <f>VLOOKUP(B684,IF(A684="COMPOSICAO",S!$A:$D,I!$A:$D),2,FALSE)</f>
        <v>SEGURO - HORISTA (COLETADO CAIXA - ENCARGOS COMPLEMENTARES)</v>
      </c>
      <c r="D684" s="66"/>
      <c r="E684" s="66"/>
      <c r="F684" s="66"/>
      <c r="G684" s="16" t="str">
        <f>VLOOKUP(B684,IF(A684="COMPOSICAO",S!$A:$D,I!$A:$D),3,FALSE)</f>
        <v>H</v>
      </c>
      <c r="H684" s="26">
        <v>1</v>
      </c>
      <c r="I684" s="17">
        <f>IF(A684="COMPOSICAO",VLOOKUP("TOTAL - "&amp;B684,COMPOSICAO_AUX_2!$A:$J,10,FALSE),VLOOKUP(B684,I!$A:$D,4,FALSE))</f>
        <v>0.06</v>
      </c>
      <c r="J684" s="37">
        <f t="shared" si="29"/>
        <v>0.06</v>
      </c>
      <c r="K684" s="38"/>
    </row>
    <row r="685" spans="1:13" ht="30" customHeight="1" x14ac:dyDescent="0.25">
      <c r="A685" s="16" t="s">
        <v>506</v>
      </c>
      <c r="B685" s="16">
        <v>43467</v>
      </c>
      <c r="C685" s="66" t="str">
        <f>VLOOKUP(B685,IF(A685="COMPOSICAO",S!$A:$D,I!$A:$D),2,FALSE)</f>
        <v>FERRAMENTAS - FAMILIA SERVENTE - HORISTA (ENCARGOS COMPLEMENTARES - COLETADO CAIXA)</v>
      </c>
      <c r="D685" s="66"/>
      <c r="E685" s="66"/>
      <c r="F685" s="66"/>
      <c r="G685" s="16" t="str">
        <f>VLOOKUP(B685,IF(A685="COMPOSICAO",S!$A:$D,I!$A:$D),3,FALSE)</f>
        <v>H</v>
      </c>
      <c r="H685" s="26">
        <v>1</v>
      </c>
      <c r="I685" s="17">
        <f>IF(A685="COMPOSICAO",VLOOKUP("TOTAL - "&amp;B685,COMPOSICAO_AUX_2!$A:$J,10,FALSE),VLOOKUP(B685,I!$A:$D,4,FALSE))</f>
        <v>0.59</v>
      </c>
      <c r="J685" s="37">
        <f t="shared" si="29"/>
        <v>0.59</v>
      </c>
      <c r="K685" s="38"/>
    </row>
    <row r="686" spans="1:13" ht="30" customHeight="1" x14ac:dyDescent="0.25">
      <c r="A686" s="16" t="s">
        <v>506</v>
      </c>
      <c r="B686" s="16">
        <v>43491</v>
      </c>
      <c r="C686" s="66" t="str">
        <f>VLOOKUP(B686,IF(A686="COMPOSICAO",S!$A:$D,I!$A:$D),2,FALSE)</f>
        <v>EPI - FAMILIA SERVENTE - HORISTA (ENCARGOS COMPLEMENTARES - COLETADO CAIXA)</v>
      </c>
      <c r="D686" s="66"/>
      <c r="E686" s="66"/>
      <c r="F686" s="66"/>
      <c r="G686" s="16" t="str">
        <f>VLOOKUP(B686,IF(A686="COMPOSICAO",S!$A:$D,I!$A:$D),3,FALSE)</f>
        <v>H</v>
      </c>
      <c r="H686" s="26">
        <v>1</v>
      </c>
      <c r="I686" s="17">
        <f>IF(A686="COMPOSICAO",VLOOKUP("TOTAL - "&amp;B686,COMPOSICAO_AUX_2!$A:$J,10,FALSE),VLOOKUP(B686,I!$A:$D,4,FALSE))</f>
        <v>1.25</v>
      </c>
      <c r="J686" s="37">
        <f t="shared" si="29"/>
        <v>1.25</v>
      </c>
      <c r="K686" s="38"/>
    </row>
    <row r="687" spans="1:13" ht="30" customHeight="1" x14ac:dyDescent="0.25">
      <c r="A687" s="16" t="s">
        <v>507</v>
      </c>
      <c r="B687" s="16">
        <v>95313</v>
      </c>
      <c r="C687" s="66" t="str">
        <f>VLOOKUP(B687,IF(A687="COMPOSICAO",S!$A:$D,I!$A:$D),2,FALSE)</f>
        <v>CURSO DE CAPACITAÇÃO PARA AJUDANTE ESPECIALIZADO (ENCARGOS COMPLEMENTARES) - HORISTA</v>
      </c>
      <c r="D687" s="66"/>
      <c r="E687" s="66"/>
      <c r="F687" s="66"/>
      <c r="G687" s="16" t="str">
        <f>VLOOKUP(B687,IF(A687="COMPOSICAO",S!$A:$D,I!$A:$D),3,FALSE)</f>
        <v>H</v>
      </c>
      <c r="H687" s="26">
        <v>1</v>
      </c>
      <c r="I687" s="17">
        <f>IF(A687="COMPOSICAO",VLOOKUP("TOTAL - "&amp;B687,COMPOSICAO_AUX_2!$A:$J,10,FALSE),VLOOKUP(B687,I!$A:$D,4,FALSE))</f>
        <v>0.16</v>
      </c>
      <c r="J687" s="37">
        <f t="shared" si="29"/>
        <v>0.16</v>
      </c>
      <c r="K687" s="38"/>
    </row>
    <row r="688" spans="1:13" ht="15" customHeight="1" x14ac:dyDescent="0.25">
      <c r="A688" s="22" t="s">
        <v>804</v>
      </c>
      <c r="B688" s="23"/>
      <c r="C688" s="23"/>
      <c r="D688" s="23"/>
      <c r="E688" s="23"/>
      <c r="F688" s="23"/>
      <c r="G688" s="24"/>
      <c r="H688" s="25"/>
      <c r="I688" s="18"/>
      <c r="J688" s="37">
        <f>SUM(J679:K687)</f>
        <v>19.59</v>
      </c>
      <c r="K688" s="38"/>
    </row>
    <row r="689" spans="1:13" ht="15" customHeight="1" x14ac:dyDescent="0.25">
      <c r="A689" s="3"/>
      <c r="B689" s="3"/>
      <c r="C689" s="3"/>
      <c r="D689" s="3"/>
      <c r="E689" s="3"/>
      <c r="F689" s="3"/>
      <c r="G689" s="3"/>
      <c r="H689" s="3"/>
      <c r="I689" s="3"/>
      <c r="J689" s="3"/>
      <c r="K689" s="3"/>
    </row>
    <row r="690" spans="1:13" ht="15" customHeight="1" x14ac:dyDescent="0.25">
      <c r="A690" s="10" t="s">
        <v>502</v>
      </c>
      <c r="B690" s="10" t="s">
        <v>32</v>
      </c>
      <c r="C690" s="70" t="s">
        <v>8</v>
      </c>
      <c r="D690" s="71"/>
      <c r="E690" s="71"/>
      <c r="F690" s="71"/>
      <c r="G690" s="6" t="s">
        <v>33</v>
      </c>
      <c r="H690" s="6" t="s">
        <v>503</v>
      </c>
      <c r="I690" s="6" t="s">
        <v>504</v>
      </c>
      <c r="J690" s="44" t="s">
        <v>10</v>
      </c>
      <c r="K690" s="45"/>
    </row>
    <row r="691" spans="1:13" ht="15" customHeight="1" x14ac:dyDescent="0.25">
      <c r="A691" s="6" t="s">
        <v>728</v>
      </c>
      <c r="B691" s="6">
        <v>88270</v>
      </c>
      <c r="C691" s="76" t="str">
        <f>VLOOKUP(B691,S!$A:$D,2,FALSE)</f>
        <v>IMPERMEABILIZADOR COM ENCARGOS COMPLEMENTARES</v>
      </c>
      <c r="D691" s="76"/>
      <c r="E691" s="76"/>
      <c r="F691" s="77"/>
      <c r="G691" s="6" t="str">
        <f>VLOOKUP(B691,S!$A:$D,3,FALSE)</f>
        <v>H</v>
      </c>
      <c r="H691" s="20"/>
      <c r="I691" s="20">
        <f>J700</f>
        <v>23.539999999999996</v>
      </c>
      <c r="J691" s="64"/>
      <c r="K691" s="65"/>
      <c r="L691" s="20">
        <f>VLOOKUP(B691,S!$A:$D,4,FALSE)</f>
        <v>23.54</v>
      </c>
      <c r="M691" s="6" t="str">
        <f>IF(ROUND((L691-I691),2)=0,"OK, confere com a tabela.",IF(ROUND((L691-I691),2)&lt;0,"ACIMA ("&amp;TEXT(ROUND(I691*100/L691,4),"0,0000")&amp;" %) da tabela.","ABAIXO ("&amp;TEXT(ROUND(I691*100/L691,4),"0,0000")&amp;" %) da tabela."))</f>
        <v>OK, confere com a tabela.</v>
      </c>
    </row>
    <row r="692" spans="1:13" ht="15" customHeight="1" x14ac:dyDescent="0.25">
      <c r="A692" s="16" t="s">
        <v>506</v>
      </c>
      <c r="B692" s="16">
        <v>12873</v>
      </c>
      <c r="C692" s="66" t="str">
        <f>VLOOKUP(B692,IF(A692="COMPOSICAO",S!$A:$D,I!$A:$D),2,FALSE)</f>
        <v>IMPERMEABILIZADOR (HORISTA)</v>
      </c>
      <c r="D692" s="66"/>
      <c r="E692" s="66"/>
      <c r="F692" s="66"/>
      <c r="G692" s="16" t="str">
        <f>VLOOKUP(B692,IF(A692="COMPOSICAO",S!$A:$D,I!$A:$D),3,FALSE)</f>
        <v>H</v>
      </c>
      <c r="H692" s="26">
        <v>1</v>
      </c>
      <c r="I692" s="17">
        <f>IF(A692="COMPOSICAO",VLOOKUP("TOTAL - "&amp;B692,COMPOSICAO_AUX_2!$A:$J,10,FALSE),VLOOKUP(B692,I!$A:$D,4,FALSE))</f>
        <v>16.86</v>
      </c>
      <c r="J692" s="37">
        <f t="shared" ref="J692:J699" si="30">TRUNC(H692*I692,2)</f>
        <v>16.86</v>
      </c>
      <c r="K692" s="38"/>
    </row>
    <row r="693" spans="1:13" ht="30" customHeight="1" x14ac:dyDescent="0.25">
      <c r="A693" s="16" t="s">
        <v>506</v>
      </c>
      <c r="B693" s="16">
        <v>37370</v>
      </c>
      <c r="C693" s="66" t="str">
        <f>VLOOKUP(B693,IF(A693="COMPOSICAO",S!$A:$D,I!$A:$D),2,FALSE)</f>
        <v>ALIMENTACAO - HORISTA (COLETADO CAIXA - ENCARGOS COMPLEMENTARES)</v>
      </c>
      <c r="D693" s="66"/>
      <c r="E693" s="66"/>
      <c r="F693" s="66"/>
      <c r="G693" s="16" t="str">
        <f>VLOOKUP(B693,IF(A693="COMPOSICAO",S!$A:$D,I!$A:$D),3,FALSE)</f>
        <v>H</v>
      </c>
      <c r="H693" s="26">
        <v>1</v>
      </c>
      <c r="I693" s="17">
        <f>IF(A693="COMPOSICAO",VLOOKUP("TOTAL - "&amp;B693,COMPOSICAO_AUX_2!$A:$J,10,FALSE),VLOOKUP(B693,I!$A:$D,4,FALSE))</f>
        <v>2.4700000000000002</v>
      </c>
      <c r="J693" s="37">
        <f t="shared" si="30"/>
        <v>2.4700000000000002</v>
      </c>
      <c r="K693" s="38"/>
    </row>
    <row r="694" spans="1:13" ht="30" customHeight="1" x14ac:dyDescent="0.25">
      <c r="A694" s="16" t="s">
        <v>506</v>
      </c>
      <c r="B694" s="16">
        <v>37371</v>
      </c>
      <c r="C694" s="66" t="str">
        <f>VLOOKUP(B694,IF(A694="COMPOSICAO",S!$A:$D,I!$A:$D),2,FALSE)</f>
        <v>TRANSPORTE - HORISTA (COLETADO CAIXA - ENCARGOS COMPLEMENTARES)</v>
      </c>
      <c r="D694" s="66"/>
      <c r="E694" s="66"/>
      <c r="F694" s="66"/>
      <c r="G694" s="16" t="str">
        <f>VLOOKUP(B694,IF(A694="COMPOSICAO",S!$A:$D,I!$A:$D),3,FALSE)</f>
        <v>H</v>
      </c>
      <c r="H694" s="26">
        <v>1</v>
      </c>
      <c r="I694" s="17">
        <f>IF(A694="COMPOSICAO",VLOOKUP("TOTAL - "&amp;B694,COMPOSICAO_AUX_2!$A:$J,10,FALSE),VLOOKUP(B694,I!$A:$D,4,FALSE))</f>
        <v>0.63</v>
      </c>
      <c r="J694" s="37">
        <f t="shared" si="30"/>
        <v>0.63</v>
      </c>
      <c r="K694" s="38"/>
    </row>
    <row r="695" spans="1:13" ht="30" customHeight="1" x14ac:dyDescent="0.25">
      <c r="A695" s="16" t="s">
        <v>506</v>
      </c>
      <c r="B695" s="16">
        <v>37372</v>
      </c>
      <c r="C695" s="66" t="str">
        <f>VLOOKUP(B695,IF(A695="COMPOSICAO",S!$A:$D,I!$A:$D),2,FALSE)</f>
        <v>EXAMES - HORISTA (COLETADO CAIXA - ENCARGOS COMPLEMENTARES)</v>
      </c>
      <c r="D695" s="66"/>
      <c r="E695" s="66"/>
      <c r="F695" s="66"/>
      <c r="G695" s="16" t="str">
        <f>VLOOKUP(B695,IF(A695="COMPOSICAO",S!$A:$D,I!$A:$D),3,FALSE)</f>
        <v>H</v>
      </c>
      <c r="H695" s="26">
        <v>1</v>
      </c>
      <c r="I695" s="17">
        <f>IF(A695="COMPOSICAO",VLOOKUP("TOTAL - "&amp;B695,COMPOSICAO_AUX_2!$A:$J,10,FALSE),VLOOKUP(B695,I!$A:$D,4,FALSE))</f>
        <v>1.1399999999999999</v>
      </c>
      <c r="J695" s="37">
        <f t="shared" si="30"/>
        <v>1.1399999999999999</v>
      </c>
      <c r="K695" s="38"/>
    </row>
    <row r="696" spans="1:13" ht="30" customHeight="1" x14ac:dyDescent="0.25">
      <c r="A696" s="16" t="s">
        <v>506</v>
      </c>
      <c r="B696" s="16">
        <v>37373</v>
      </c>
      <c r="C696" s="66" t="str">
        <f>VLOOKUP(B696,IF(A696="COMPOSICAO",S!$A:$D,I!$A:$D),2,FALSE)</f>
        <v>SEGURO - HORISTA (COLETADO CAIXA - ENCARGOS COMPLEMENTARES)</v>
      </c>
      <c r="D696" s="66"/>
      <c r="E696" s="66"/>
      <c r="F696" s="66"/>
      <c r="G696" s="16" t="str">
        <f>VLOOKUP(B696,IF(A696="COMPOSICAO",S!$A:$D,I!$A:$D),3,FALSE)</f>
        <v>H</v>
      </c>
      <c r="H696" s="26">
        <v>1</v>
      </c>
      <c r="I696" s="17">
        <f>IF(A696="COMPOSICAO",VLOOKUP("TOTAL - "&amp;B696,COMPOSICAO_AUX_2!$A:$J,10,FALSE),VLOOKUP(B696,I!$A:$D,4,FALSE))</f>
        <v>0.06</v>
      </c>
      <c r="J696" s="37">
        <f t="shared" si="30"/>
        <v>0.06</v>
      </c>
      <c r="K696" s="38"/>
    </row>
    <row r="697" spans="1:13" ht="30" customHeight="1" x14ac:dyDescent="0.25">
      <c r="A697" s="16" t="s">
        <v>506</v>
      </c>
      <c r="B697" s="16">
        <v>43465</v>
      </c>
      <c r="C697" s="66" t="str">
        <f>VLOOKUP(B697,IF(A697="COMPOSICAO",S!$A:$D,I!$A:$D),2,FALSE)</f>
        <v>FERRAMENTAS - FAMILIA PEDREIRO - HORISTA (ENCARGOS COMPLEMENTARES - COLETADO CAIXA)</v>
      </c>
      <c r="D697" s="66"/>
      <c r="E697" s="66"/>
      <c r="F697" s="66"/>
      <c r="G697" s="16" t="str">
        <f>VLOOKUP(B697,IF(A697="COMPOSICAO",S!$A:$D,I!$A:$D),3,FALSE)</f>
        <v>H</v>
      </c>
      <c r="H697" s="26">
        <v>1</v>
      </c>
      <c r="I697" s="17">
        <f>IF(A697="COMPOSICAO",VLOOKUP("TOTAL - "&amp;B697,COMPOSICAO_AUX_2!$A:$J,10,FALSE),VLOOKUP(B697,I!$A:$D,4,FALSE))</f>
        <v>0.84</v>
      </c>
      <c r="J697" s="37">
        <f t="shared" si="30"/>
        <v>0.84</v>
      </c>
      <c r="K697" s="38"/>
    </row>
    <row r="698" spans="1:13" ht="30" customHeight="1" x14ac:dyDescent="0.25">
      <c r="A698" s="16" t="s">
        <v>506</v>
      </c>
      <c r="B698" s="16">
        <v>43489</v>
      </c>
      <c r="C698" s="66" t="str">
        <f>VLOOKUP(B698,IF(A698="COMPOSICAO",S!$A:$D,I!$A:$D),2,FALSE)</f>
        <v>EPI - FAMILIA PEDREIRO - HORISTA (ENCARGOS COMPLEMENTARES - COLETADO CAIXA)</v>
      </c>
      <c r="D698" s="66"/>
      <c r="E698" s="66"/>
      <c r="F698" s="66"/>
      <c r="G698" s="16" t="str">
        <f>VLOOKUP(B698,IF(A698="COMPOSICAO",S!$A:$D,I!$A:$D),3,FALSE)</f>
        <v>H</v>
      </c>
      <c r="H698" s="26">
        <v>1</v>
      </c>
      <c r="I698" s="17">
        <f>IF(A698="COMPOSICAO",VLOOKUP("TOTAL - "&amp;B698,COMPOSICAO_AUX_2!$A:$J,10,FALSE),VLOOKUP(B698,I!$A:$D,4,FALSE))</f>
        <v>1.17</v>
      </c>
      <c r="J698" s="37">
        <f t="shared" si="30"/>
        <v>1.17</v>
      </c>
      <c r="K698" s="38"/>
    </row>
    <row r="699" spans="1:13" ht="30" customHeight="1" x14ac:dyDescent="0.25">
      <c r="A699" s="16" t="s">
        <v>507</v>
      </c>
      <c r="B699" s="16">
        <v>95338</v>
      </c>
      <c r="C699" s="66" t="str">
        <f>VLOOKUP(B699,IF(A699="COMPOSICAO",S!$A:$D,I!$A:$D),2,FALSE)</f>
        <v>CURSO DE CAPACITAÇÃO PARA IMPERMEABILIZADOR (ENCARGOS COMPLEMENTARES) - HORISTA</v>
      </c>
      <c r="D699" s="66"/>
      <c r="E699" s="66"/>
      <c r="F699" s="66"/>
      <c r="G699" s="16" t="str">
        <f>VLOOKUP(B699,IF(A699="COMPOSICAO",S!$A:$D,I!$A:$D),3,FALSE)</f>
        <v>H</v>
      </c>
      <c r="H699" s="26">
        <v>1</v>
      </c>
      <c r="I699" s="17">
        <f>IF(A699="COMPOSICAO",VLOOKUP("TOTAL - "&amp;B699,COMPOSICAO_AUX_2!$A:$J,10,FALSE),VLOOKUP(B699,I!$A:$D,4,FALSE))</f>
        <v>0.37</v>
      </c>
      <c r="J699" s="37">
        <f t="shared" si="30"/>
        <v>0.37</v>
      </c>
      <c r="K699" s="38"/>
    </row>
    <row r="700" spans="1:13" ht="15" customHeight="1" x14ac:dyDescent="0.25">
      <c r="A700" s="22" t="s">
        <v>805</v>
      </c>
      <c r="B700" s="23"/>
      <c r="C700" s="23"/>
      <c r="D700" s="23"/>
      <c r="E700" s="23"/>
      <c r="F700" s="23"/>
      <c r="G700" s="24"/>
      <c r="H700" s="25"/>
      <c r="I700" s="18"/>
      <c r="J700" s="37">
        <f>SUM(J691:K699)</f>
        <v>23.539999999999996</v>
      </c>
      <c r="K700" s="38"/>
    </row>
    <row r="701" spans="1:13" ht="15" customHeight="1" x14ac:dyDescent="0.25">
      <c r="A701" s="3"/>
      <c r="B701" s="3"/>
      <c r="C701" s="3"/>
      <c r="D701" s="3"/>
      <c r="E701" s="3"/>
      <c r="F701" s="3"/>
      <c r="G701" s="3"/>
      <c r="H701" s="3"/>
      <c r="I701" s="3"/>
      <c r="J701" s="3"/>
      <c r="K701" s="3"/>
    </row>
    <row r="702" spans="1:13" ht="15" customHeight="1" x14ac:dyDescent="0.25">
      <c r="A702" s="10" t="s">
        <v>502</v>
      </c>
      <c r="B702" s="10" t="s">
        <v>32</v>
      </c>
      <c r="C702" s="70" t="s">
        <v>8</v>
      </c>
      <c r="D702" s="71"/>
      <c r="E702" s="71"/>
      <c r="F702" s="71"/>
      <c r="G702" s="6" t="s">
        <v>33</v>
      </c>
      <c r="H702" s="6" t="s">
        <v>503</v>
      </c>
      <c r="I702" s="6" t="s">
        <v>504</v>
      </c>
      <c r="J702" s="44" t="s">
        <v>10</v>
      </c>
      <c r="K702" s="45"/>
    </row>
    <row r="703" spans="1:13" ht="60" customHeight="1" x14ac:dyDescent="0.25">
      <c r="A703" s="6" t="s">
        <v>728</v>
      </c>
      <c r="B703" s="6">
        <v>87325</v>
      </c>
      <c r="C703" s="76" t="str">
        <f>VLOOKUP(B703,S!$A:$D,2,FALSE)</f>
        <v>ARGAMASSA TRAÇO 1:4 (EM VOLUME DE CIMENTO E AREIA GROSSA ÚMIDA) COM ADIÇÃO DE EMULSÃO POLIMÉRICA PARA CHAPISCO ROLADO, PREPARO MECÂNICO COM BETONEIRA 400 L. AF_08/2019</v>
      </c>
      <c r="D703" s="76"/>
      <c r="E703" s="76"/>
      <c r="F703" s="77"/>
      <c r="G703" s="6" t="str">
        <f>VLOOKUP(B703,S!$A:$D,3,FALSE)</f>
        <v>M3</v>
      </c>
      <c r="H703" s="20"/>
      <c r="I703" s="20">
        <f>J710</f>
        <v>3091.51</v>
      </c>
      <c r="J703" s="64"/>
      <c r="K703" s="65"/>
      <c r="L703" s="20">
        <f>VLOOKUP(B703,S!$A:$D,4,FALSE)</f>
        <v>3091.51</v>
      </c>
      <c r="M703" s="6" t="str">
        <f>IF(ROUND((L703-I703),2)=0,"OK, confere com a tabela.",IF(ROUND((L703-I703),2)&lt;0,"ACIMA ("&amp;TEXT(ROUND(I703*100/L703,4),"0,0000")&amp;" %) da tabela.","ABAIXO ("&amp;TEXT(ROUND(I703*100/L703,4),"0,0000")&amp;" %) da tabela."))</f>
        <v>OK, confere com a tabela.</v>
      </c>
    </row>
    <row r="704" spans="1:13" ht="30" customHeight="1" x14ac:dyDescent="0.25">
      <c r="A704" s="16" t="s">
        <v>506</v>
      </c>
      <c r="B704" s="16">
        <v>367</v>
      </c>
      <c r="C704" s="66" t="str">
        <f>VLOOKUP(B704,IF(A704="COMPOSICAO",S!$A:$D,I!$A:$D),2,FALSE)</f>
        <v>AREIA GROSSA - POSTO JAZIDA/FORNECEDOR (RETIRADO NA JAZIDA, SEM TRANSPORTE)</v>
      </c>
      <c r="D704" s="66"/>
      <c r="E704" s="66"/>
      <c r="F704" s="66"/>
      <c r="G704" s="16" t="str">
        <f>VLOOKUP(B704,IF(A704="COMPOSICAO",S!$A:$D,I!$A:$D),3,FALSE)</f>
        <v>M3</v>
      </c>
      <c r="H704" s="26">
        <v>0.78</v>
      </c>
      <c r="I704" s="17">
        <f>IF(A704="COMPOSICAO",VLOOKUP("TOTAL - "&amp;B704,COMPOSICAO_AUX_2!$A:$J,10,FALSE),VLOOKUP(B704,I!$A:$D,4,FALSE))</f>
        <v>96.24</v>
      </c>
      <c r="J704" s="37">
        <f t="shared" ref="J704:J709" si="31">TRUNC(H704*I704,2)</f>
        <v>75.06</v>
      </c>
      <c r="K704" s="38"/>
    </row>
    <row r="705" spans="1:13" ht="15" customHeight="1" x14ac:dyDescent="0.25">
      <c r="A705" s="16" t="s">
        <v>506</v>
      </c>
      <c r="B705" s="16">
        <v>1379</v>
      </c>
      <c r="C705" s="66" t="str">
        <f>VLOOKUP(B705,IF(A705="COMPOSICAO",S!$A:$D,I!$A:$D),2,FALSE)</f>
        <v>CIMENTO PORTLAND COMPOSTO CP II-32</v>
      </c>
      <c r="D705" s="66"/>
      <c r="E705" s="66"/>
      <c r="F705" s="66"/>
      <c r="G705" s="16" t="str">
        <f>VLOOKUP(B705,IF(A705="COMPOSICAO",S!$A:$D,I!$A:$D),3,FALSE)</f>
        <v>KG</v>
      </c>
      <c r="H705" s="26">
        <v>264.42</v>
      </c>
      <c r="I705" s="17">
        <f>IF(A705="COMPOSICAO",VLOOKUP("TOTAL - "&amp;B705,COMPOSICAO_AUX_2!$A:$J,10,FALSE),VLOOKUP(B705,I!$A:$D,4,FALSE))</f>
        <v>0.7</v>
      </c>
      <c r="J705" s="37">
        <f t="shared" si="31"/>
        <v>185.09</v>
      </c>
      <c r="K705" s="38"/>
    </row>
    <row r="706" spans="1:13" ht="30" customHeight="1" x14ac:dyDescent="0.25">
      <c r="A706" s="16" t="s">
        <v>506</v>
      </c>
      <c r="B706" s="16">
        <v>7334</v>
      </c>
      <c r="C706" s="66" t="str">
        <f>VLOOKUP(B706,IF(A706="COMPOSICAO",S!$A:$D,I!$A:$D),2,FALSE)</f>
        <v>ADITIVO ADESIVO LIQUIDO PARA ARGAMASSAS DE REVESTIMENTOS CIMENTICIOS</v>
      </c>
      <c r="D706" s="66"/>
      <c r="E706" s="66"/>
      <c r="F706" s="66"/>
      <c r="G706" s="16" t="str">
        <f>VLOOKUP(B706,IF(A706="COMPOSICAO",S!$A:$D,I!$A:$D),3,FALSE)</f>
        <v>L</v>
      </c>
      <c r="H706" s="26">
        <v>189.4</v>
      </c>
      <c r="I706" s="17">
        <f>IF(A706="COMPOSICAO",VLOOKUP("TOTAL - "&amp;B706,COMPOSICAO_AUX_2!$A:$J,10,FALSE),VLOOKUP(B706,I!$A:$D,4,FALSE))</f>
        <v>14.3</v>
      </c>
      <c r="J706" s="37">
        <f t="shared" si="31"/>
        <v>2708.42</v>
      </c>
      <c r="K706" s="38"/>
    </row>
    <row r="707" spans="1:13" ht="30" customHeight="1" x14ac:dyDescent="0.25">
      <c r="A707" s="16" t="s">
        <v>507</v>
      </c>
      <c r="B707" s="16">
        <v>88377</v>
      </c>
      <c r="C707" s="66" t="str">
        <f>VLOOKUP(B707,IF(A707="COMPOSICAO",S!$A:$D,I!$A:$D),2,FALSE)</f>
        <v>OPERADOR DE BETONEIRA ESTACIONÁRIA/MISTURADOR COM ENCARGOS COMPLEMENTARES</v>
      </c>
      <c r="D707" s="66"/>
      <c r="E707" s="66"/>
      <c r="F707" s="66"/>
      <c r="G707" s="16" t="str">
        <f>VLOOKUP(B707,IF(A707="COMPOSICAO",S!$A:$D,I!$A:$D),3,FALSE)</f>
        <v>H</v>
      </c>
      <c r="H707" s="26">
        <v>4.6900000000000004</v>
      </c>
      <c r="I707" s="17">
        <f>IF(A707="COMPOSICAO",VLOOKUP("TOTAL - "&amp;B707,COMPOSICAO_AUX_2!$A:$J,10,FALSE),VLOOKUP(B707,I!$A:$D,4,FALSE))</f>
        <v>25.480000000000004</v>
      </c>
      <c r="J707" s="37">
        <f t="shared" si="31"/>
        <v>119.5</v>
      </c>
      <c r="K707" s="38"/>
    </row>
    <row r="708" spans="1:13" ht="60" customHeight="1" x14ac:dyDescent="0.25">
      <c r="A708" s="16" t="s">
        <v>507</v>
      </c>
      <c r="B708" s="16">
        <v>88830</v>
      </c>
      <c r="C708" s="66" t="str">
        <f>VLOOKUP(B708,IF(A708="COMPOSICAO",S!$A:$D,I!$A:$D),2,FALSE)</f>
        <v>BETONEIRA CAPACIDADE NOMINAL DE 400 L, CAPACIDADE DE MISTURA 280 L, MOTOR ELÉTRICO TRIFÁSICO POTÊNCIA DE 2 CV, SEM CARREGADOR - CHP DIURNO. AF_10/2014</v>
      </c>
      <c r="D708" s="66"/>
      <c r="E708" s="66"/>
      <c r="F708" s="66"/>
      <c r="G708" s="16" t="str">
        <f>VLOOKUP(B708,IF(A708="COMPOSICAO",S!$A:$D,I!$A:$D),3,FALSE)</f>
        <v>CHP</v>
      </c>
      <c r="H708" s="26">
        <v>1.0900000000000001</v>
      </c>
      <c r="I708" s="17">
        <f>IF(A708="COMPOSICAO",VLOOKUP("TOTAL - "&amp;B708,COMPOSICAO_AUX_2!$A:$J,10,FALSE),VLOOKUP(B708,I!$A:$D,4,FALSE))</f>
        <v>1.84</v>
      </c>
      <c r="J708" s="37">
        <f t="shared" si="31"/>
        <v>2</v>
      </c>
      <c r="K708" s="38"/>
    </row>
    <row r="709" spans="1:13" ht="60" customHeight="1" x14ac:dyDescent="0.25">
      <c r="A709" s="16" t="s">
        <v>507</v>
      </c>
      <c r="B709" s="16">
        <v>88831</v>
      </c>
      <c r="C709" s="66" t="str">
        <f>VLOOKUP(B709,IF(A709="COMPOSICAO",S!$A:$D,I!$A:$D),2,FALSE)</f>
        <v>BETONEIRA CAPACIDADE NOMINAL DE 400 L, CAPACIDADE DE MISTURA 280 L, MOTOR ELÉTRICO TRIFÁSICO POTÊNCIA DE 2 CV, SEM CARREGADOR - CHI DIURNO. AF_10/2014</v>
      </c>
      <c r="D709" s="66"/>
      <c r="E709" s="66"/>
      <c r="F709" s="66"/>
      <c r="G709" s="16" t="str">
        <f>VLOOKUP(B709,IF(A709="COMPOSICAO",S!$A:$D,I!$A:$D),3,FALSE)</f>
        <v>CHI</v>
      </c>
      <c r="H709" s="26">
        <v>3.6</v>
      </c>
      <c r="I709" s="17">
        <f>IF(A709="COMPOSICAO",VLOOKUP("TOTAL - "&amp;B709,COMPOSICAO_AUX_2!$A:$J,10,FALSE),VLOOKUP(B709,I!$A:$D,4,FALSE))</f>
        <v>0.39999999999999997</v>
      </c>
      <c r="J709" s="37">
        <f t="shared" si="31"/>
        <v>1.44</v>
      </c>
      <c r="K709" s="38"/>
    </row>
    <row r="710" spans="1:13" ht="15" customHeight="1" x14ac:dyDescent="0.25">
      <c r="A710" s="22" t="s">
        <v>806</v>
      </c>
      <c r="B710" s="23"/>
      <c r="C710" s="23"/>
      <c r="D710" s="23"/>
      <c r="E710" s="23"/>
      <c r="F710" s="23"/>
      <c r="G710" s="24"/>
      <c r="H710" s="25"/>
      <c r="I710" s="18"/>
      <c r="J710" s="37">
        <f>SUM(J703:K709)</f>
        <v>3091.51</v>
      </c>
      <c r="K710" s="38"/>
    </row>
    <row r="711" spans="1:13" ht="15" customHeight="1" x14ac:dyDescent="0.25">
      <c r="A711" s="3"/>
      <c r="B711" s="3"/>
      <c r="C711" s="3"/>
      <c r="D711" s="3"/>
      <c r="E711" s="3"/>
      <c r="F711" s="3"/>
      <c r="G711" s="3"/>
      <c r="H711" s="3"/>
      <c r="I711" s="3"/>
      <c r="J711" s="3"/>
      <c r="K711" s="3"/>
    </row>
    <row r="712" spans="1:13" ht="15" customHeight="1" x14ac:dyDescent="0.25">
      <c r="A712" s="10" t="s">
        <v>502</v>
      </c>
      <c r="B712" s="10" t="s">
        <v>32</v>
      </c>
      <c r="C712" s="70" t="s">
        <v>8</v>
      </c>
      <c r="D712" s="71"/>
      <c r="E712" s="71"/>
      <c r="F712" s="71"/>
      <c r="G712" s="6" t="s">
        <v>33</v>
      </c>
      <c r="H712" s="6" t="s">
        <v>503</v>
      </c>
      <c r="I712" s="6" t="s">
        <v>504</v>
      </c>
      <c r="J712" s="44" t="s">
        <v>10</v>
      </c>
      <c r="K712" s="45"/>
    </row>
    <row r="713" spans="1:13" ht="45" customHeight="1" x14ac:dyDescent="0.25">
      <c r="A713" s="6" t="s">
        <v>707</v>
      </c>
      <c r="B713" s="6">
        <v>90806</v>
      </c>
      <c r="C713" s="76" t="str">
        <f>VLOOKUP(B713,S!$A:$D,2,FALSE)</f>
        <v>BATENTE PARA PORTA DE MADEIRA, FIXAÇÃO COM ARGAMASSA, PADRÃO MÉDIO - FORNECIMENTO E INSTALAÇÃO. AF_12/2019</v>
      </c>
      <c r="D713" s="76"/>
      <c r="E713" s="76"/>
      <c r="F713" s="77"/>
      <c r="G713" s="6" t="str">
        <f>VLOOKUP(B713,S!$A:$D,3,FALSE)</f>
        <v>UN</v>
      </c>
      <c r="H713" s="20"/>
      <c r="I713" s="20">
        <f>J721</f>
        <v>413.45000000000005</v>
      </c>
      <c r="J713" s="64"/>
      <c r="K713" s="65"/>
      <c r="L713" s="20">
        <f>VLOOKUP(B713,S!$A:$D,4,FALSE)</f>
        <v>413.45</v>
      </c>
      <c r="M713" s="6" t="str">
        <f>IF(ROUND((L713-I713),2)=0,"OK, confere com a tabela.",IF(ROUND((L713-I713),2)&lt;0,"ACIMA ("&amp;TEXT(ROUND(I713*100/L713,4),"0,0000")&amp;" %) da tabela.","ABAIXO ("&amp;TEXT(ROUND(I713*100/L713,4),"0,0000")&amp;" %) da tabela."))</f>
        <v>OK, confere com a tabela.</v>
      </c>
    </row>
    <row r="714" spans="1:13" ht="30" customHeight="1" x14ac:dyDescent="0.25">
      <c r="A714" s="16" t="s">
        <v>506</v>
      </c>
      <c r="B714" s="16">
        <v>7319</v>
      </c>
      <c r="C714" s="66" t="str">
        <f>VLOOKUP(B714,IF(A714="COMPOSICAO",S!$A:$D,I!$A:$D),2,FALSE)</f>
        <v>TINTA ASFALTICA IMPERMEABILIZANTE DISPERSA EM AGUA, PARA MATERIAIS CIMENTICIOS</v>
      </c>
      <c r="D714" s="66"/>
      <c r="E714" s="66"/>
      <c r="F714" s="66"/>
      <c r="G714" s="16" t="str">
        <f>VLOOKUP(B714,IF(A714="COMPOSICAO",S!$A:$D,I!$A:$D),3,FALSE)</f>
        <v>L</v>
      </c>
      <c r="H714" s="26">
        <v>0.1671</v>
      </c>
      <c r="I714" s="17">
        <f>IF(A714="COMPOSICAO",VLOOKUP("TOTAL - "&amp;B714,COMPOSICAO_AUX_2!$A:$J,10,FALSE),VLOOKUP(B714,I!$A:$D,4,FALSE))</f>
        <v>11.25</v>
      </c>
      <c r="J714" s="37">
        <f t="shared" ref="J714:J720" si="32">TRUNC(H714*I714,2)</f>
        <v>1.87</v>
      </c>
      <c r="K714" s="38"/>
    </row>
    <row r="715" spans="1:13" ht="30" customHeight="1" x14ac:dyDescent="0.25">
      <c r="A715" s="16" t="s">
        <v>506</v>
      </c>
      <c r="B715" s="16">
        <v>39027</v>
      </c>
      <c r="C715" s="66" t="str">
        <f>VLOOKUP(B715,IF(A715="COMPOSICAO",S!$A:$D,I!$A:$D),2,FALSE)</f>
        <v>PREGO DE ACO POLIDO COM CABECA 19  X 36 (3 1/4  X  9)</v>
      </c>
      <c r="D715" s="66"/>
      <c r="E715" s="66"/>
      <c r="F715" s="66"/>
      <c r="G715" s="16" t="str">
        <f>VLOOKUP(B715,IF(A715="COMPOSICAO",S!$A:$D,I!$A:$D),3,FALSE)</f>
        <v>KG</v>
      </c>
      <c r="H715" s="26">
        <v>0.2</v>
      </c>
      <c r="I715" s="17">
        <f>IF(A715="COMPOSICAO",VLOOKUP("TOTAL - "&amp;B715,COMPOSICAO_AUX_2!$A:$J,10,FALSE),VLOOKUP(B715,I!$A:$D,4,FALSE))</f>
        <v>22.36</v>
      </c>
      <c r="J715" s="37">
        <f t="shared" si="32"/>
        <v>4.47</v>
      </c>
      <c r="K715" s="38"/>
    </row>
    <row r="716" spans="1:13" ht="30" customHeight="1" x14ac:dyDescent="0.25">
      <c r="A716" s="16" t="s">
        <v>507</v>
      </c>
      <c r="B716" s="16">
        <v>88261</v>
      </c>
      <c r="C716" s="66" t="str">
        <f>VLOOKUP(B716,IF(A716="COMPOSICAO",S!$A:$D,I!$A:$D),2,FALSE)</f>
        <v>CARPINTEIRO DE ESQUADRIA COM ENCARGOS COMPLEMENTARES</v>
      </c>
      <c r="D716" s="66"/>
      <c r="E716" s="66"/>
      <c r="F716" s="66"/>
      <c r="G716" s="16" t="str">
        <f>VLOOKUP(B716,IF(A716="COMPOSICAO",S!$A:$D,I!$A:$D),3,FALSE)</f>
        <v>H</v>
      </c>
      <c r="H716" s="26">
        <v>0.55200000000000005</v>
      </c>
      <c r="I716" s="17">
        <f>IF(A716="COMPOSICAO",VLOOKUP("TOTAL - "&amp;B716,COMPOSICAO_AUX_2!$A:$J,10,FALSE),VLOOKUP(B716,I!$A:$D,4,FALSE))</f>
        <v>21.699999999999996</v>
      </c>
      <c r="J716" s="37">
        <f t="shared" si="32"/>
        <v>11.97</v>
      </c>
      <c r="K716" s="38"/>
    </row>
    <row r="717" spans="1:13" ht="15" customHeight="1" x14ac:dyDescent="0.25">
      <c r="A717" s="16" t="s">
        <v>507</v>
      </c>
      <c r="B717" s="16">
        <v>88309</v>
      </c>
      <c r="C717" s="66" t="str">
        <f>VLOOKUP(B717,IF(A717="COMPOSICAO",S!$A:$D,I!$A:$D),2,FALSE)</f>
        <v>PEDREIRO COM ENCARGOS COMPLEMENTARES</v>
      </c>
      <c r="D717" s="66"/>
      <c r="E717" s="66"/>
      <c r="F717" s="66"/>
      <c r="G717" s="16" t="str">
        <f>VLOOKUP(B717,IF(A717="COMPOSICAO",S!$A:$D,I!$A:$D),3,FALSE)</f>
        <v>H</v>
      </c>
      <c r="H717" s="26">
        <v>1.3620000000000001</v>
      </c>
      <c r="I717" s="17">
        <f>IF(A717="COMPOSICAO",VLOOKUP("TOTAL - "&amp;B717,COMPOSICAO_AUX_2!$A:$J,10,FALSE),VLOOKUP(B717,I!$A:$D,4,FALSE))</f>
        <v>23.539999999999996</v>
      </c>
      <c r="J717" s="37">
        <f t="shared" si="32"/>
        <v>32.06</v>
      </c>
      <c r="K717" s="38"/>
    </row>
    <row r="718" spans="1:13" ht="15" customHeight="1" x14ac:dyDescent="0.25">
      <c r="A718" s="16" t="s">
        <v>507</v>
      </c>
      <c r="B718" s="16">
        <v>88316</v>
      </c>
      <c r="C718" s="66" t="str">
        <f>VLOOKUP(B718,IF(A718="COMPOSICAO",S!$A:$D,I!$A:$D),2,FALSE)</f>
        <v>SERVENTE COM ENCARGOS COMPLEMENTARES</v>
      </c>
      <c r="D718" s="66"/>
      <c r="E718" s="66"/>
      <c r="F718" s="66"/>
      <c r="G718" s="16" t="str">
        <f>VLOOKUP(B718,IF(A718="COMPOSICAO",S!$A:$D,I!$A:$D),3,FALSE)</f>
        <v>H</v>
      </c>
      <c r="H718" s="26">
        <v>0.95699999999999996</v>
      </c>
      <c r="I718" s="17">
        <f>IF(A718="COMPOSICAO",VLOOKUP("TOTAL - "&amp;B718,COMPOSICAO_AUX_2!$A:$J,10,FALSE),VLOOKUP(B718,I!$A:$D,4,FALSE))</f>
        <v>19.150000000000002</v>
      </c>
      <c r="J718" s="37">
        <f t="shared" si="32"/>
        <v>18.32</v>
      </c>
      <c r="K718" s="38"/>
    </row>
    <row r="719" spans="1:13" ht="45" customHeight="1" x14ac:dyDescent="0.25">
      <c r="A719" s="16" t="s">
        <v>507</v>
      </c>
      <c r="B719" s="16">
        <v>88629</v>
      </c>
      <c r="C719" s="66" t="str">
        <f>VLOOKUP(B719,IF(A719="COMPOSICAO",S!$A:$D,I!$A:$D),2,FALSE)</f>
        <v>ARGAMASSA TRAÇO 1:3 (EM VOLUME DE CIMENTO E AREIA MÉDIA ÚMIDA), PREPARO MANUAL. AF_08/2019</v>
      </c>
      <c r="D719" s="66"/>
      <c r="E719" s="66"/>
      <c r="F719" s="66"/>
      <c r="G719" s="16" t="str">
        <f>VLOOKUP(B719,IF(A719="COMPOSICAO",S!$A:$D,I!$A:$D),3,FALSE)</f>
        <v>M3</v>
      </c>
      <c r="H719" s="26">
        <v>2.23E-2</v>
      </c>
      <c r="I719" s="17">
        <f>IF(A719="COMPOSICAO",VLOOKUP("TOTAL - "&amp;B719,COMPOSICAO_AUX_2!$A:$J,10,FALSE),VLOOKUP(B719,I!$A:$D,4,FALSE))</f>
        <v>603.83000000000004</v>
      </c>
      <c r="J719" s="37">
        <f t="shared" si="32"/>
        <v>13.46</v>
      </c>
      <c r="K719" s="38"/>
    </row>
    <row r="720" spans="1:13" ht="30" customHeight="1" x14ac:dyDescent="0.25">
      <c r="A720" s="16" t="s">
        <v>507</v>
      </c>
      <c r="B720" s="16">
        <v>90801</v>
      </c>
      <c r="C720" s="66" t="str">
        <f>VLOOKUP(B720,IF(A720="COMPOSICAO",S!$A:$D,I!$A:$D),2,FALSE)</f>
        <v>BATENTE PARA PORTA DE MADEIRA, PADRÃO MÉDIO - FORNECIMENTO E MONTAGEM. AF_12/2019</v>
      </c>
      <c r="D720" s="66"/>
      <c r="E720" s="66"/>
      <c r="F720" s="66"/>
      <c r="G720" s="16" t="str">
        <f>VLOOKUP(B720,IF(A720="COMPOSICAO",S!$A:$D,I!$A:$D),3,FALSE)</f>
        <v>UN</v>
      </c>
      <c r="H720" s="26">
        <v>1</v>
      </c>
      <c r="I720" s="17">
        <f>IF(A720="COMPOSICAO",VLOOKUP("TOTAL - "&amp;B720,COMPOSICAO_AUX_2!$A:$J,10,FALSE),VLOOKUP(B720,I!$A:$D,4,FALSE))</f>
        <v>331.3</v>
      </c>
      <c r="J720" s="37">
        <f t="shared" si="32"/>
        <v>331.3</v>
      </c>
      <c r="K720" s="38"/>
    </row>
    <row r="721" spans="1:13" ht="15" customHeight="1" x14ac:dyDescent="0.25">
      <c r="A721" s="22" t="s">
        <v>807</v>
      </c>
      <c r="B721" s="23"/>
      <c r="C721" s="23"/>
      <c r="D721" s="23"/>
      <c r="E721" s="23"/>
      <c r="F721" s="23"/>
      <c r="G721" s="24"/>
      <c r="H721" s="25"/>
      <c r="I721" s="18"/>
      <c r="J721" s="37">
        <f>SUM(J713:K720)</f>
        <v>413.45000000000005</v>
      </c>
      <c r="K721" s="38"/>
    </row>
    <row r="722" spans="1:13" ht="15" customHeight="1" x14ac:dyDescent="0.25">
      <c r="A722" s="3"/>
      <c r="B722" s="3"/>
      <c r="C722" s="3"/>
      <c r="D722" s="3"/>
      <c r="E722" s="3"/>
      <c r="F722" s="3"/>
      <c r="G722" s="3"/>
      <c r="H722" s="3"/>
      <c r="I722" s="3"/>
      <c r="J722" s="3"/>
      <c r="K722" s="3"/>
    </row>
    <row r="723" spans="1:13" ht="15" customHeight="1" x14ac:dyDescent="0.25">
      <c r="A723" s="10" t="s">
        <v>502</v>
      </c>
      <c r="B723" s="10" t="s">
        <v>32</v>
      </c>
      <c r="C723" s="70" t="s">
        <v>8</v>
      </c>
      <c r="D723" s="71"/>
      <c r="E723" s="71"/>
      <c r="F723" s="71"/>
      <c r="G723" s="6" t="s">
        <v>33</v>
      </c>
      <c r="H723" s="6" t="s">
        <v>503</v>
      </c>
      <c r="I723" s="6" t="s">
        <v>504</v>
      </c>
      <c r="J723" s="44" t="s">
        <v>10</v>
      </c>
      <c r="K723" s="45"/>
    </row>
    <row r="724" spans="1:13" ht="60" customHeight="1" x14ac:dyDescent="0.25">
      <c r="A724" s="6" t="s">
        <v>707</v>
      </c>
      <c r="B724" s="6">
        <v>91295</v>
      </c>
      <c r="C724" s="76" t="str">
        <f>VLOOKUP(B724,S!$A:$D,2,FALSE)</f>
        <v>PORTA DE MADEIRA FRISADA, SEMI-OCA (LEVE OU MÉDIA), 60X210CM, ESPESSURA DE 3CM, INCLUSO DOBRADIÇAS - FORNECIMENTO E INSTALAÇÃO. AF_12/2019</v>
      </c>
      <c r="D724" s="76"/>
      <c r="E724" s="76"/>
      <c r="F724" s="77"/>
      <c r="G724" s="6" t="str">
        <f>VLOOKUP(B724,S!$A:$D,3,FALSE)</f>
        <v>UN</v>
      </c>
      <c r="H724" s="20"/>
      <c r="I724" s="20">
        <f>J730</f>
        <v>414.19</v>
      </c>
      <c r="J724" s="64"/>
      <c r="K724" s="65"/>
      <c r="L724" s="20">
        <f>VLOOKUP(B724,S!$A:$D,4,FALSE)</f>
        <v>414.19</v>
      </c>
      <c r="M724" s="6" t="str">
        <f>IF(ROUND((L724-I724),2)=0,"OK, confere com a tabela.",IF(ROUND((L724-I724),2)&lt;0,"ACIMA ("&amp;TEXT(ROUND(I724*100/L724,4),"0,0000")&amp;" %) da tabela.","ABAIXO ("&amp;TEXT(ROUND(I724*100/L724,4),"0,0000")&amp;" %) da tabela."))</f>
        <v>OK, confere com a tabela.</v>
      </c>
    </row>
    <row r="725" spans="1:13" ht="45" customHeight="1" x14ac:dyDescent="0.25">
      <c r="A725" s="16" t="s">
        <v>506</v>
      </c>
      <c r="B725" s="16">
        <v>2432</v>
      </c>
      <c r="C725" s="66" t="str">
        <f>VLOOKUP(B725,IF(A725="COMPOSICAO",S!$A:$D,I!$A:$D),2,FALSE)</f>
        <v>DOBRADICA EM ACO/FERRO, 3 1/2" X  3", E= 1,9  A 2 MM, COM ANEL,  CROMADO OU ZINCADO, TAMPA BOLA, COM PARAFUSOS</v>
      </c>
      <c r="D725" s="66"/>
      <c r="E725" s="66"/>
      <c r="F725" s="66"/>
      <c r="G725" s="16" t="str">
        <f>VLOOKUP(B725,IF(A725="COMPOSICAO",S!$A:$D,I!$A:$D),3,FALSE)</f>
        <v>UN</v>
      </c>
      <c r="H725" s="26">
        <v>3</v>
      </c>
      <c r="I725" s="17">
        <f>IF(A725="COMPOSICAO",VLOOKUP("TOTAL - "&amp;B725,COMPOSICAO_AUX_2!$A:$J,10,FALSE),VLOOKUP(B725,I!$A:$D,4,FALSE))</f>
        <v>46.78</v>
      </c>
      <c r="J725" s="37">
        <f>TRUNC(H725*I725,2)</f>
        <v>140.34</v>
      </c>
      <c r="K725" s="38"/>
    </row>
    <row r="726" spans="1:13" ht="30" customHeight="1" x14ac:dyDescent="0.25">
      <c r="A726" s="16" t="s">
        <v>506</v>
      </c>
      <c r="B726" s="16">
        <v>11055</v>
      </c>
      <c r="C726" s="66" t="str">
        <f>VLOOKUP(B726,IF(A726="COMPOSICAO",S!$A:$D,I!$A:$D),2,FALSE)</f>
        <v>PARAFUSO ROSCA SOBERBA ZINCADO CABECA CHATA FENDA SIMPLES 3,5 X 25 MM (1 ")</v>
      </c>
      <c r="D726" s="66"/>
      <c r="E726" s="66"/>
      <c r="F726" s="66"/>
      <c r="G726" s="16" t="str">
        <f>VLOOKUP(B726,IF(A726="COMPOSICAO",S!$A:$D,I!$A:$D),3,FALSE)</f>
        <v>UN</v>
      </c>
      <c r="H726" s="26">
        <v>19.8</v>
      </c>
      <c r="I726" s="17">
        <f>IF(A726="COMPOSICAO",VLOOKUP("TOTAL - "&amp;B726,COMPOSICAO_AUX_2!$A:$J,10,FALSE),VLOOKUP(B726,I!$A:$D,4,FALSE))</f>
        <v>0.09</v>
      </c>
      <c r="J726" s="37">
        <f>TRUNC(H726*I726,2)</f>
        <v>1.78</v>
      </c>
      <c r="K726" s="38"/>
    </row>
    <row r="727" spans="1:13" ht="75" customHeight="1" x14ac:dyDescent="0.25">
      <c r="A727" s="16" t="s">
        <v>506</v>
      </c>
      <c r="B727" s="16">
        <v>20322</v>
      </c>
      <c r="C727" s="66" t="str">
        <f>VLOOKUP(B727,IF(A727="COMPOSICAO",S!$A:$D,I!$A:$D),2,FALSE)</f>
        <v>PORTA DE MADEIRA, FOLHA MEDIA (NBR 15930) DE 600 X 2100 MM, DE 35 MM A 40 MM DE ESPESSURA, NUCLEO SEMI-SOLIDO (SARRAFEADO), CAPA FRISADA EM HDF, ACABAMENTO MELAMINICO EM PADRAO MADEIRA</v>
      </c>
      <c r="D727" s="66"/>
      <c r="E727" s="66"/>
      <c r="F727" s="66"/>
      <c r="G727" s="16" t="str">
        <f>VLOOKUP(B727,IF(A727="COMPOSICAO",S!$A:$D,I!$A:$D),3,FALSE)</f>
        <v>UN</v>
      </c>
      <c r="H727" s="26">
        <v>1</v>
      </c>
      <c r="I727" s="17">
        <f>IF(A727="COMPOSICAO",VLOOKUP("TOTAL - "&amp;B727,COMPOSICAO_AUX_2!$A:$J,10,FALSE),VLOOKUP(B727,I!$A:$D,4,FALSE))</f>
        <v>231.99</v>
      </c>
      <c r="J727" s="37">
        <f>TRUNC(H727*I727,2)</f>
        <v>231.99</v>
      </c>
      <c r="K727" s="38"/>
    </row>
    <row r="728" spans="1:13" ht="30" customHeight="1" x14ac:dyDescent="0.25">
      <c r="A728" s="16" t="s">
        <v>507</v>
      </c>
      <c r="B728" s="16">
        <v>88261</v>
      </c>
      <c r="C728" s="66" t="str">
        <f>VLOOKUP(B728,IF(A728="COMPOSICAO",S!$A:$D,I!$A:$D),2,FALSE)</f>
        <v>CARPINTEIRO DE ESQUADRIA COM ENCARGOS COMPLEMENTARES</v>
      </c>
      <c r="D728" s="66"/>
      <c r="E728" s="66"/>
      <c r="F728" s="66"/>
      <c r="G728" s="16" t="str">
        <f>VLOOKUP(B728,IF(A728="COMPOSICAO",S!$A:$D,I!$A:$D),3,FALSE)</f>
        <v>H</v>
      </c>
      <c r="H728" s="26">
        <v>1.282</v>
      </c>
      <c r="I728" s="17">
        <f>IF(A728="COMPOSICAO",VLOOKUP("TOTAL - "&amp;B728,COMPOSICAO_AUX_2!$A:$J,10,FALSE),VLOOKUP(B728,I!$A:$D,4,FALSE))</f>
        <v>21.699999999999996</v>
      </c>
      <c r="J728" s="37">
        <f>TRUNC(H728*I728,2)</f>
        <v>27.81</v>
      </c>
      <c r="K728" s="38"/>
    </row>
    <row r="729" spans="1:13" ht="15" customHeight="1" x14ac:dyDescent="0.25">
      <c r="A729" s="16" t="s">
        <v>507</v>
      </c>
      <c r="B729" s="16">
        <v>88316</v>
      </c>
      <c r="C729" s="66" t="str">
        <f>VLOOKUP(B729,IF(A729="COMPOSICAO",S!$A:$D,I!$A:$D),2,FALSE)</f>
        <v>SERVENTE COM ENCARGOS COMPLEMENTARES</v>
      </c>
      <c r="D729" s="66"/>
      <c r="E729" s="66"/>
      <c r="F729" s="66"/>
      <c r="G729" s="16" t="str">
        <f>VLOOKUP(B729,IF(A729="COMPOSICAO",S!$A:$D,I!$A:$D),3,FALSE)</f>
        <v>H</v>
      </c>
      <c r="H729" s="26">
        <v>0.64100000000000001</v>
      </c>
      <c r="I729" s="17">
        <f>IF(A729="COMPOSICAO",VLOOKUP("TOTAL - "&amp;B729,COMPOSICAO_AUX_2!$A:$J,10,FALSE),VLOOKUP(B729,I!$A:$D,4,FALSE))</f>
        <v>19.150000000000002</v>
      </c>
      <c r="J729" s="37">
        <f>TRUNC(H729*I729,2)</f>
        <v>12.27</v>
      </c>
      <c r="K729" s="38"/>
    </row>
    <row r="730" spans="1:13" ht="15" customHeight="1" x14ac:dyDescent="0.25">
      <c r="A730" s="22" t="s">
        <v>808</v>
      </c>
      <c r="B730" s="23"/>
      <c r="C730" s="23"/>
      <c r="D730" s="23"/>
      <c r="E730" s="23"/>
      <c r="F730" s="23"/>
      <c r="G730" s="24"/>
      <c r="H730" s="25"/>
      <c r="I730" s="18"/>
      <c r="J730" s="37">
        <f>SUM(J724:K729)</f>
        <v>414.19</v>
      </c>
      <c r="K730" s="38"/>
    </row>
    <row r="731" spans="1:13" ht="15" customHeight="1" x14ac:dyDescent="0.25">
      <c r="A731" s="3"/>
      <c r="B731" s="3"/>
      <c r="C731" s="3"/>
      <c r="D731" s="3"/>
      <c r="E731" s="3"/>
      <c r="F731" s="3"/>
      <c r="G731" s="3"/>
      <c r="H731" s="3"/>
      <c r="I731" s="3"/>
      <c r="J731" s="3"/>
      <c r="K731" s="3"/>
    </row>
    <row r="732" spans="1:13" ht="15" customHeight="1" x14ac:dyDescent="0.25">
      <c r="A732" s="10" t="s">
        <v>502</v>
      </c>
      <c r="B732" s="10" t="s">
        <v>32</v>
      </c>
      <c r="C732" s="70" t="s">
        <v>8</v>
      </c>
      <c r="D732" s="71"/>
      <c r="E732" s="71"/>
      <c r="F732" s="71"/>
      <c r="G732" s="6" t="s">
        <v>33</v>
      </c>
      <c r="H732" s="6" t="s">
        <v>503</v>
      </c>
      <c r="I732" s="6" t="s">
        <v>504</v>
      </c>
      <c r="J732" s="44" t="s">
        <v>10</v>
      </c>
      <c r="K732" s="45"/>
    </row>
    <row r="733" spans="1:13" ht="45" customHeight="1" x14ac:dyDescent="0.25">
      <c r="A733" s="6" t="s">
        <v>707</v>
      </c>
      <c r="B733" s="6">
        <v>100659</v>
      </c>
      <c r="C733" s="76" t="str">
        <f>VLOOKUP(B733,S!$A:$D,2,FALSE)</f>
        <v>ALIZAR DE 5X1,5CM PARA PORTA FIXADO COM PREGOS, PADRÃO MÉDIO - FORNECIMENTO E INSTALAÇÃO. AF_12/2019</v>
      </c>
      <c r="D733" s="76"/>
      <c r="E733" s="76"/>
      <c r="F733" s="77"/>
      <c r="G733" s="6" t="str">
        <f>VLOOKUP(B733,S!$A:$D,3,FALSE)</f>
        <v>M</v>
      </c>
      <c r="H733" s="20"/>
      <c r="I733" s="20">
        <f>J738</f>
        <v>12.63</v>
      </c>
      <c r="J733" s="64"/>
      <c r="K733" s="65"/>
      <c r="L733" s="20">
        <f>VLOOKUP(B733,S!$A:$D,4,FALSE)</f>
        <v>12.63</v>
      </c>
      <c r="M733" s="6" t="str">
        <f>IF(ROUND((L733-I733),2)=0,"OK, confere com a tabela.",IF(ROUND((L733-I733),2)&lt;0,"ACIMA ("&amp;TEXT(ROUND(I733*100/L733,4),"0,0000")&amp;" %) da tabela.","ABAIXO ("&amp;TEXT(ROUND(I733*100/L733,4),"0,0000")&amp;" %) da tabela."))</f>
        <v>OK, confere com a tabela.</v>
      </c>
    </row>
    <row r="734" spans="1:13" ht="60" customHeight="1" x14ac:dyDescent="0.25">
      <c r="A734" s="16" t="s">
        <v>506</v>
      </c>
      <c r="B734" s="16">
        <v>20017</v>
      </c>
      <c r="C734" s="66" t="str">
        <f>VLOOKUP(B734,IF(A734="COMPOSICAO",S!$A:$D,I!$A:$D),2,FALSE)</f>
        <v>GUARNICAO / ALIZAR / VISTA LISA EM MADEIRA MACICA, PARA PORTA  , E = *1* CM, L = *5* CM, CEDRINHO / ANGELIM COMERCIAL / TAURI/ CURUPIXA / PEROBA / CUMARU OU EQUIVALENTE DA REGIAO</v>
      </c>
      <c r="D734" s="66"/>
      <c r="E734" s="66"/>
      <c r="F734" s="66"/>
      <c r="G734" s="16" t="str">
        <f>VLOOKUP(B734,IF(A734="COMPOSICAO",S!$A:$D,I!$A:$D),3,FALSE)</f>
        <v>M</v>
      </c>
      <c r="H734" s="26">
        <v>1.163</v>
      </c>
      <c r="I734" s="17">
        <f>IF(A734="COMPOSICAO",VLOOKUP("TOTAL - "&amp;B734,COMPOSICAO_AUX_2!$A:$J,10,FALSE),VLOOKUP(B734,I!$A:$D,4,FALSE))</f>
        <v>8.91</v>
      </c>
      <c r="J734" s="37">
        <f>TRUNC(H734*I734,2)</f>
        <v>10.36</v>
      </c>
      <c r="K734" s="38"/>
    </row>
    <row r="735" spans="1:13" ht="30" customHeight="1" x14ac:dyDescent="0.25">
      <c r="A735" s="16" t="s">
        <v>506</v>
      </c>
      <c r="B735" s="16">
        <v>39026</v>
      </c>
      <c r="C735" s="66" t="str">
        <f>VLOOKUP(B735,IF(A735="COMPOSICAO",S!$A:$D,I!$A:$D),2,FALSE)</f>
        <v>PREGO DE ACO POLIDO SEM CABECA 15 X 15 (1 1/4 X 13)</v>
      </c>
      <c r="D735" s="66"/>
      <c r="E735" s="66"/>
      <c r="F735" s="66"/>
      <c r="G735" s="16" t="str">
        <f>VLOOKUP(B735,IF(A735="COMPOSICAO",S!$A:$D,I!$A:$D),3,FALSE)</f>
        <v>KG</v>
      </c>
      <c r="H735" s="26">
        <v>6.0000000000000001E-3</v>
      </c>
      <c r="I735" s="17">
        <f>IF(A735="COMPOSICAO",VLOOKUP("TOTAL - "&amp;B735,COMPOSICAO_AUX_2!$A:$J,10,FALSE),VLOOKUP(B735,I!$A:$D,4,FALSE))</f>
        <v>25.16</v>
      </c>
      <c r="J735" s="37">
        <f>TRUNC(H735*I735,2)</f>
        <v>0.15</v>
      </c>
      <c r="K735" s="38"/>
    </row>
    <row r="736" spans="1:13" ht="30" customHeight="1" x14ac:dyDescent="0.25">
      <c r="A736" s="16" t="s">
        <v>507</v>
      </c>
      <c r="B736" s="16">
        <v>88261</v>
      </c>
      <c r="C736" s="66" t="str">
        <f>VLOOKUP(B736,IF(A736="COMPOSICAO",S!$A:$D,I!$A:$D),2,FALSE)</f>
        <v>CARPINTEIRO DE ESQUADRIA COM ENCARGOS COMPLEMENTARES</v>
      </c>
      <c r="D736" s="66"/>
      <c r="E736" s="66"/>
      <c r="F736" s="66"/>
      <c r="G736" s="16" t="str">
        <f>VLOOKUP(B736,IF(A736="COMPOSICAO",S!$A:$D,I!$A:$D),3,FALSE)</f>
        <v>H</v>
      </c>
      <c r="H736" s="26">
        <v>6.8000000000000005E-2</v>
      </c>
      <c r="I736" s="17">
        <f>IF(A736="COMPOSICAO",VLOOKUP("TOTAL - "&amp;B736,COMPOSICAO_AUX_2!$A:$J,10,FALSE),VLOOKUP(B736,I!$A:$D,4,FALSE))</f>
        <v>21.699999999999996</v>
      </c>
      <c r="J736" s="37">
        <f>TRUNC(H736*I736,2)</f>
        <v>1.47</v>
      </c>
      <c r="K736" s="38"/>
    </row>
    <row r="737" spans="1:13" ht="15" customHeight="1" x14ac:dyDescent="0.25">
      <c r="A737" s="16" t="s">
        <v>507</v>
      </c>
      <c r="B737" s="16">
        <v>88316</v>
      </c>
      <c r="C737" s="66" t="str">
        <f>VLOOKUP(B737,IF(A737="COMPOSICAO",S!$A:$D,I!$A:$D),2,FALSE)</f>
        <v>SERVENTE COM ENCARGOS COMPLEMENTARES</v>
      </c>
      <c r="D737" s="66"/>
      <c r="E737" s="66"/>
      <c r="F737" s="66"/>
      <c r="G737" s="16" t="str">
        <f>VLOOKUP(B737,IF(A737="COMPOSICAO",S!$A:$D,I!$A:$D),3,FALSE)</f>
        <v>H</v>
      </c>
      <c r="H737" s="26">
        <v>3.4000000000000002E-2</v>
      </c>
      <c r="I737" s="17">
        <f>IF(A737="COMPOSICAO",VLOOKUP("TOTAL - "&amp;B737,COMPOSICAO_AUX_2!$A:$J,10,FALSE),VLOOKUP(B737,I!$A:$D,4,FALSE))</f>
        <v>19.150000000000002</v>
      </c>
      <c r="J737" s="37">
        <f>TRUNC(H737*I737,2)</f>
        <v>0.65</v>
      </c>
      <c r="K737" s="38"/>
    </row>
    <row r="738" spans="1:13" ht="15" customHeight="1" x14ac:dyDescent="0.25">
      <c r="A738" s="22" t="s">
        <v>809</v>
      </c>
      <c r="B738" s="23"/>
      <c r="C738" s="23"/>
      <c r="D738" s="23"/>
      <c r="E738" s="23"/>
      <c r="F738" s="23"/>
      <c r="G738" s="24"/>
      <c r="H738" s="25"/>
      <c r="I738" s="18"/>
      <c r="J738" s="37">
        <f>SUM(J733:K737)</f>
        <v>12.63</v>
      </c>
      <c r="K738" s="38"/>
    </row>
    <row r="739" spans="1:13" ht="15" customHeight="1" x14ac:dyDescent="0.25">
      <c r="A739" s="3"/>
      <c r="B739" s="3"/>
      <c r="C739" s="3"/>
      <c r="D739" s="3"/>
      <c r="E739" s="3"/>
      <c r="F739" s="3"/>
      <c r="G739" s="3"/>
      <c r="H739" s="3"/>
      <c r="I739" s="3"/>
      <c r="J739" s="3"/>
      <c r="K739" s="3"/>
    </row>
    <row r="740" spans="1:13" ht="15" customHeight="1" x14ac:dyDescent="0.25">
      <c r="A740" s="10" t="s">
        <v>502</v>
      </c>
      <c r="B740" s="10" t="s">
        <v>32</v>
      </c>
      <c r="C740" s="70" t="s">
        <v>8</v>
      </c>
      <c r="D740" s="71"/>
      <c r="E740" s="71"/>
      <c r="F740" s="71"/>
      <c r="G740" s="6" t="s">
        <v>33</v>
      </c>
      <c r="H740" s="6" t="s">
        <v>503</v>
      </c>
      <c r="I740" s="6" t="s">
        <v>504</v>
      </c>
      <c r="J740" s="44" t="s">
        <v>10</v>
      </c>
      <c r="K740" s="45"/>
    </row>
    <row r="741" spans="1:13" ht="60" customHeight="1" x14ac:dyDescent="0.25">
      <c r="A741" s="6" t="s">
        <v>707</v>
      </c>
      <c r="B741" s="6">
        <v>91296</v>
      </c>
      <c r="C741" s="76" t="str">
        <f>VLOOKUP(B741,S!$A:$D,2,FALSE)</f>
        <v>PORTA DE MADEIRA FRISADA, SEMI-OCA (LEVE OU MÉDIA), 70X210CM, ESPESSURA DE 3CM, INCLUSO DOBRADIÇAS - FORNECIMENTO E INSTALAÇÃO. AF_12/2019</v>
      </c>
      <c r="D741" s="76"/>
      <c r="E741" s="76"/>
      <c r="F741" s="77"/>
      <c r="G741" s="6" t="str">
        <f>VLOOKUP(B741,S!$A:$D,3,FALSE)</f>
        <v>UN</v>
      </c>
      <c r="H741" s="20"/>
      <c r="I741" s="20">
        <f>J747</f>
        <v>438.49999999999994</v>
      </c>
      <c r="J741" s="64"/>
      <c r="K741" s="65"/>
      <c r="L741" s="20">
        <f>VLOOKUP(B741,S!$A:$D,4,FALSE)</f>
        <v>438.5</v>
      </c>
      <c r="M741" s="6" t="str">
        <f>IF(ROUND((L741-I741),2)=0,"OK, confere com a tabela.",IF(ROUND((L741-I741),2)&lt;0,"ACIMA ("&amp;TEXT(ROUND(I741*100/L741,4),"0,0000")&amp;" %) da tabela.","ABAIXO ("&amp;TEXT(ROUND(I741*100/L741,4),"0,0000")&amp;" %) da tabela."))</f>
        <v>OK, confere com a tabela.</v>
      </c>
    </row>
    <row r="742" spans="1:13" ht="45" customHeight="1" x14ac:dyDescent="0.25">
      <c r="A742" s="16" t="s">
        <v>506</v>
      </c>
      <c r="B742" s="16">
        <v>2432</v>
      </c>
      <c r="C742" s="66" t="str">
        <f>VLOOKUP(B742,IF(A742="COMPOSICAO",S!$A:$D,I!$A:$D),2,FALSE)</f>
        <v>DOBRADICA EM ACO/FERRO, 3 1/2" X  3", E= 1,9  A 2 MM, COM ANEL,  CROMADO OU ZINCADO, TAMPA BOLA, COM PARAFUSOS</v>
      </c>
      <c r="D742" s="66"/>
      <c r="E742" s="66"/>
      <c r="F742" s="66"/>
      <c r="G742" s="16" t="str">
        <f>VLOOKUP(B742,IF(A742="COMPOSICAO",S!$A:$D,I!$A:$D),3,FALSE)</f>
        <v>UN</v>
      </c>
      <c r="H742" s="26">
        <v>3</v>
      </c>
      <c r="I742" s="17">
        <f>IF(A742="COMPOSICAO",VLOOKUP("TOTAL - "&amp;B742,COMPOSICAO_AUX_2!$A:$J,10,FALSE),VLOOKUP(B742,I!$A:$D,4,FALSE))</f>
        <v>46.78</v>
      </c>
      <c r="J742" s="37">
        <f>TRUNC(H742*I742,2)</f>
        <v>140.34</v>
      </c>
      <c r="K742" s="38"/>
    </row>
    <row r="743" spans="1:13" ht="75" customHeight="1" x14ac:dyDescent="0.25">
      <c r="A743" s="16" t="s">
        <v>506</v>
      </c>
      <c r="B743" s="16">
        <v>4962</v>
      </c>
      <c r="C743" s="66" t="str">
        <f>VLOOKUP(B743,IF(A743="COMPOSICAO",S!$A:$D,I!$A:$D),2,FALSE)</f>
        <v>PORTA DE ABRIR / GIRO, DE MADEIRA FOLHA MEDIA (NBR 15930) DE 700 X 2100 MM, DE 35 MM A 40 MM DE ESPESSURA, NUCLEO SEMI-SOLIDO (SARRAFEADO), CAPA FRISADA EM HDF, ACABAMENTO MELAMINICO EM PADRAO MADEIRA</v>
      </c>
      <c r="D743" s="66"/>
      <c r="E743" s="66"/>
      <c r="F743" s="66"/>
      <c r="G743" s="16" t="str">
        <f>VLOOKUP(B743,IF(A743="COMPOSICAO",S!$A:$D,I!$A:$D),3,FALSE)</f>
        <v>UN</v>
      </c>
      <c r="H743" s="26">
        <v>1</v>
      </c>
      <c r="I743" s="17">
        <f>IF(A743="COMPOSICAO",VLOOKUP("TOTAL - "&amp;B743,COMPOSICAO_AUX_2!$A:$J,10,FALSE),VLOOKUP(B743,I!$A:$D,4,FALSE))</f>
        <v>252.17</v>
      </c>
      <c r="J743" s="37">
        <f>TRUNC(H743*I743,2)</f>
        <v>252.17</v>
      </c>
      <c r="K743" s="38"/>
    </row>
    <row r="744" spans="1:13" ht="30" customHeight="1" x14ac:dyDescent="0.25">
      <c r="A744" s="16" t="s">
        <v>506</v>
      </c>
      <c r="B744" s="16">
        <v>11055</v>
      </c>
      <c r="C744" s="66" t="str">
        <f>VLOOKUP(B744,IF(A744="COMPOSICAO",S!$A:$D,I!$A:$D),2,FALSE)</f>
        <v>PARAFUSO ROSCA SOBERBA ZINCADO CABECA CHATA FENDA SIMPLES 3,5 X 25 MM (1 ")</v>
      </c>
      <c r="D744" s="66"/>
      <c r="E744" s="66"/>
      <c r="F744" s="66"/>
      <c r="G744" s="16" t="str">
        <f>VLOOKUP(B744,IF(A744="COMPOSICAO",S!$A:$D,I!$A:$D),3,FALSE)</f>
        <v>UN</v>
      </c>
      <c r="H744" s="26">
        <v>19.8</v>
      </c>
      <c r="I744" s="17">
        <f>IF(A744="COMPOSICAO",VLOOKUP("TOTAL - "&amp;B744,COMPOSICAO_AUX_2!$A:$J,10,FALSE),VLOOKUP(B744,I!$A:$D,4,FALSE))</f>
        <v>0.09</v>
      </c>
      <c r="J744" s="37">
        <f>TRUNC(H744*I744,2)</f>
        <v>1.78</v>
      </c>
      <c r="K744" s="38"/>
    </row>
    <row r="745" spans="1:13" ht="30" customHeight="1" x14ac:dyDescent="0.25">
      <c r="A745" s="16" t="s">
        <v>507</v>
      </c>
      <c r="B745" s="16">
        <v>88261</v>
      </c>
      <c r="C745" s="66" t="str">
        <f>VLOOKUP(B745,IF(A745="COMPOSICAO",S!$A:$D,I!$A:$D),2,FALSE)</f>
        <v>CARPINTEIRO DE ESQUADRIA COM ENCARGOS COMPLEMENTARES</v>
      </c>
      <c r="D745" s="66"/>
      <c r="E745" s="66"/>
      <c r="F745" s="66"/>
      <c r="G745" s="16" t="str">
        <f>VLOOKUP(B745,IF(A745="COMPOSICAO",S!$A:$D,I!$A:$D),3,FALSE)</f>
        <v>H</v>
      </c>
      <c r="H745" s="26">
        <v>1.4139999999999999</v>
      </c>
      <c r="I745" s="17">
        <f>IF(A745="COMPOSICAO",VLOOKUP("TOTAL - "&amp;B745,COMPOSICAO_AUX_2!$A:$J,10,FALSE),VLOOKUP(B745,I!$A:$D,4,FALSE))</f>
        <v>21.699999999999996</v>
      </c>
      <c r="J745" s="37">
        <f>TRUNC(H745*I745,2)</f>
        <v>30.68</v>
      </c>
      <c r="K745" s="38"/>
    </row>
    <row r="746" spans="1:13" ht="15" customHeight="1" x14ac:dyDescent="0.25">
      <c r="A746" s="16" t="s">
        <v>507</v>
      </c>
      <c r="B746" s="16">
        <v>88316</v>
      </c>
      <c r="C746" s="66" t="str">
        <f>VLOOKUP(B746,IF(A746="COMPOSICAO",S!$A:$D,I!$A:$D),2,FALSE)</f>
        <v>SERVENTE COM ENCARGOS COMPLEMENTARES</v>
      </c>
      <c r="D746" s="66"/>
      <c r="E746" s="66"/>
      <c r="F746" s="66"/>
      <c r="G746" s="16" t="str">
        <f>VLOOKUP(B746,IF(A746="COMPOSICAO",S!$A:$D,I!$A:$D),3,FALSE)</f>
        <v>H</v>
      </c>
      <c r="H746" s="26">
        <v>0.70699999999999996</v>
      </c>
      <c r="I746" s="17">
        <f>IF(A746="COMPOSICAO",VLOOKUP("TOTAL - "&amp;B746,COMPOSICAO_AUX_2!$A:$J,10,FALSE),VLOOKUP(B746,I!$A:$D,4,FALSE))</f>
        <v>19.150000000000002</v>
      </c>
      <c r="J746" s="37">
        <f>TRUNC(H746*I746,2)</f>
        <v>13.53</v>
      </c>
      <c r="K746" s="38"/>
    </row>
    <row r="747" spans="1:13" ht="15" customHeight="1" x14ac:dyDescent="0.25">
      <c r="A747" s="22" t="s">
        <v>810</v>
      </c>
      <c r="B747" s="23"/>
      <c r="C747" s="23"/>
      <c r="D747" s="23"/>
      <c r="E747" s="23"/>
      <c r="F747" s="23"/>
      <c r="G747" s="24"/>
      <c r="H747" s="25"/>
      <c r="I747" s="18"/>
      <c r="J747" s="37">
        <f>SUM(J741:K746)</f>
        <v>438.49999999999994</v>
      </c>
      <c r="K747" s="38"/>
    </row>
    <row r="748" spans="1:13" ht="15" customHeight="1" x14ac:dyDescent="0.25">
      <c r="A748" s="3"/>
      <c r="B748" s="3"/>
      <c r="C748" s="3"/>
      <c r="D748" s="3"/>
      <c r="E748" s="3"/>
      <c r="F748" s="3"/>
      <c r="G748" s="3"/>
      <c r="H748" s="3"/>
      <c r="I748" s="3"/>
      <c r="J748" s="3"/>
      <c r="K748" s="3"/>
    </row>
    <row r="749" spans="1:13" ht="15" customHeight="1" x14ac:dyDescent="0.25">
      <c r="A749" s="10" t="s">
        <v>502</v>
      </c>
      <c r="B749" s="10" t="s">
        <v>32</v>
      </c>
      <c r="C749" s="70" t="s">
        <v>8</v>
      </c>
      <c r="D749" s="71"/>
      <c r="E749" s="71"/>
      <c r="F749" s="71"/>
      <c r="G749" s="6" t="s">
        <v>33</v>
      </c>
      <c r="H749" s="6" t="s">
        <v>503</v>
      </c>
      <c r="I749" s="6" t="s">
        <v>504</v>
      </c>
      <c r="J749" s="44" t="s">
        <v>10</v>
      </c>
      <c r="K749" s="45"/>
    </row>
    <row r="750" spans="1:13" ht="60" customHeight="1" x14ac:dyDescent="0.25">
      <c r="A750" s="6" t="s">
        <v>707</v>
      </c>
      <c r="B750" s="6">
        <v>91297</v>
      </c>
      <c r="C750" s="76" t="str">
        <f>VLOOKUP(B750,S!$A:$D,2,FALSE)</f>
        <v>PORTA DE MADEIRA FRISADA, SEMI-OCA (LEVE OU MÉDIA), 80X210CM, ESPESSURA DE 3,5CM, INCLUSO DOBRADIÇAS - FORNECIMENTO E INSTALAÇÃO. AF_12/2019</v>
      </c>
      <c r="D750" s="76"/>
      <c r="E750" s="76"/>
      <c r="F750" s="77"/>
      <c r="G750" s="6" t="str">
        <f>VLOOKUP(B750,S!$A:$D,3,FALSE)</f>
        <v>UN</v>
      </c>
      <c r="H750" s="20"/>
      <c r="I750" s="20">
        <f>J756</f>
        <v>475.26</v>
      </c>
      <c r="J750" s="64"/>
      <c r="K750" s="65"/>
      <c r="L750" s="20">
        <f>VLOOKUP(B750,S!$A:$D,4,FALSE)</f>
        <v>475.26</v>
      </c>
      <c r="M750" s="6" t="str">
        <f>IF(ROUND((L750-I750),2)=0,"OK, confere com a tabela.",IF(ROUND((L750-I750),2)&lt;0,"ACIMA ("&amp;TEXT(ROUND(I750*100/L750,4),"0,0000")&amp;" %) da tabela.","ABAIXO ("&amp;TEXT(ROUND(I750*100/L750,4),"0,0000")&amp;" %) da tabela."))</f>
        <v>OK, confere com a tabela.</v>
      </c>
    </row>
    <row r="751" spans="1:13" ht="45" customHeight="1" x14ac:dyDescent="0.25">
      <c r="A751" s="16" t="s">
        <v>506</v>
      </c>
      <c r="B751" s="16">
        <v>2432</v>
      </c>
      <c r="C751" s="66" t="str">
        <f>VLOOKUP(B751,IF(A751="COMPOSICAO",S!$A:$D,I!$A:$D),2,FALSE)</f>
        <v>DOBRADICA EM ACO/FERRO, 3 1/2" X  3", E= 1,9  A 2 MM, COM ANEL,  CROMADO OU ZINCADO, TAMPA BOLA, COM PARAFUSOS</v>
      </c>
      <c r="D751" s="66"/>
      <c r="E751" s="66"/>
      <c r="F751" s="66"/>
      <c r="G751" s="16" t="str">
        <f>VLOOKUP(B751,IF(A751="COMPOSICAO",S!$A:$D,I!$A:$D),3,FALSE)</f>
        <v>UN</v>
      </c>
      <c r="H751" s="26">
        <v>3</v>
      </c>
      <c r="I751" s="17">
        <f>IF(A751="COMPOSICAO",VLOOKUP("TOTAL - "&amp;B751,COMPOSICAO_AUX_2!$A:$J,10,FALSE),VLOOKUP(B751,I!$A:$D,4,FALSE))</f>
        <v>46.78</v>
      </c>
      <c r="J751" s="37">
        <f>TRUNC(H751*I751,2)</f>
        <v>140.34</v>
      </c>
      <c r="K751" s="38"/>
    </row>
    <row r="752" spans="1:13" ht="75" customHeight="1" x14ac:dyDescent="0.25">
      <c r="A752" s="16" t="s">
        <v>506</v>
      </c>
      <c r="B752" s="16">
        <v>4964</v>
      </c>
      <c r="C752" s="66" t="str">
        <f>VLOOKUP(B752,IF(A752="COMPOSICAO",S!$A:$D,I!$A:$D),2,FALSE)</f>
        <v>PORTA DE ABRIR / GIRO, DE MADEIRA FOLHA MEDIA (NBR 15930) DE 800 X 2100 MM, DE 35 MM A 40 MM DE ESPESSURA, NUCLEO SEMI-SOLIDO (SARRAFEADO), CAPA FRISADA EM HDF, ACABAMENTO MELAMINICO EM PADRAO MADEIRA</v>
      </c>
      <c r="D752" s="66"/>
      <c r="E752" s="66"/>
      <c r="F752" s="66"/>
      <c r="G752" s="16" t="str">
        <f>VLOOKUP(B752,IF(A752="COMPOSICAO",S!$A:$D,I!$A:$D),3,FALSE)</f>
        <v>UN</v>
      </c>
      <c r="H752" s="26">
        <v>1</v>
      </c>
      <c r="I752" s="17">
        <f>IF(A752="COMPOSICAO",VLOOKUP("TOTAL - "&amp;B752,COMPOSICAO_AUX_2!$A:$J,10,FALSE),VLOOKUP(B752,I!$A:$D,4,FALSE))</f>
        <v>284.8</v>
      </c>
      <c r="J752" s="37">
        <f>TRUNC(H752*I752,2)</f>
        <v>284.8</v>
      </c>
      <c r="K752" s="38"/>
    </row>
    <row r="753" spans="1:13" ht="30" customHeight="1" x14ac:dyDescent="0.25">
      <c r="A753" s="16" t="s">
        <v>506</v>
      </c>
      <c r="B753" s="16">
        <v>11055</v>
      </c>
      <c r="C753" s="66" t="str">
        <f>VLOOKUP(B753,IF(A753="COMPOSICAO",S!$A:$D,I!$A:$D),2,FALSE)</f>
        <v>PARAFUSO ROSCA SOBERBA ZINCADO CABECA CHATA FENDA SIMPLES 3,5 X 25 MM (1 ")</v>
      </c>
      <c r="D753" s="66"/>
      <c r="E753" s="66"/>
      <c r="F753" s="66"/>
      <c r="G753" s="16" t="str">
        <f>VLOOKUP(B753,IF(A753="COMPOSICAO",S!$A:$D,I!$A:$D),3,FALSE)</f>
        <v>UN</v>
      </c>
      <c r="H753" s="26">
        <v>19.8</v>
      </c>
      <c r="I753" s="17">
        <f>IF(A753="COMPOSICAO",VLOOKUP("TOTAL - "&amp;B753,COMPOSICAO_AUX_2!$A:$J,10,FALSE),VLOOKUP(B753,I!$A:$D,4,FALSE))</f>
        <v>0.09</v>
      </c>
      <c r="J753" s="37">
        <f>TRUNC(H753*I753,2)</f>
        <v>1.78</v>
      </c>
      <c r="K753" s="38"/>
    </row>
    <row r="754" spans="1:13" ht="30" customHeight="1" x14ac:dyDescent="0.25">
      <c r="A754" s="16" t="s">
        <v>507</v>
      </c>
      <c r="B754" s="16">
        <v>88261</v>
      </c>
      <c r="C754" s="66" t="str">
        <f>VLOOKUP(B754,IF(A754="COMPOSICAO",S!$A:$D,I!$A:$D),2,FALSE)</f>
        <v>CARPINTEIRO DE ESQUADRIA COM ENCARGOS COMPLEMENTARES</v>
      </c>
      <c r="D754" s="66"/>
      <c r="E754" s="66"/>
      <c r="F754" s="66"/>
      <c r="G754" s="16" t="str">
        <f>VLOOKUP(B754,IF(A754="COMPOSICAO",S!$A:$D,I!$A:$D),3,FALSE)</f>
        <v>H</v>
      </c>
      <c r="H754" s="26">
        <v>1.546</v>
      </c>
      <c r="I754" s="17">
        <f>IF(A754="COMPOSICAO",VLOOKUP("TOTAL - "&amp;B754,COMPOSICAO_AUX_2!$A:$J,10,FALSE),VLOOKUP(B754,I!$A:$D,4,FALSE))</f>
        <v>21.699999999999996</v>
      </c>
      <c r="J754" s="37">
        <f>TRUNC(H754*I754,2)</f>
        <v>33.54</v>
      </c>
      <c r="K754" s="38"/>
    </row>
    <row r="755" spans="1:13" ht="15" customHeight="1" x14ac:dyDescent="0.25">
      <c r="A755" s="16" t="s">
        <v>507</v>
      </c>
      <c r="B755" s="16">
        <v>88316</v>
      </c>
      <c r="C755" s="66" t="str">
        <f>VLOOKUP(B755,IF(A755="COMPOSICAO",S!$A:$D,I!$A:$D),2,FALSE)</f>
        <v>SERVENTE COM ENCARGOS COMPLEMENTARES</v>
      </c>
      <c r="D755" s="66"/>
      <c r="E755" s="66"/>
      <c r="F755" s="66"/>
      <c r="G755" s="16" t="str">
        <f>VLOOKUP(B755,IF(A755="COMPOSICAO",S!$A:$D,I!$A:$D),3,FALSE)</f>
        <v>H</v>
      </c>
      <c r="H755" s="26">
        <v>0.77300000000000002</v>
      </c>
      <c r="I755" s="17">
        <f>IF(A755="COMPOSICAO",VLOOKUP("TOTAL - "&amp;B755,COMPOSICAO_AUX_2!$A:$J,10,FALSE),VLOOKUP(B755,I!$A:$D,4,FALSE))</f>
        <v>19.150000000000002</v>
      </c>
      <c r="J755" s="37">
        <f>TRUNC(H755*I755,2)</f>
        <v>14.8</v>
      </c>
      <c r="K755" s="38"/>
    </row>
    <row r="756" spans="1:13" ht="15" customHeight="1" x14ac:dyDescent="0.25">
      <c r="A756" s="22" t="s">
        <v>811</v>
      </c>
      <c r="B756" s="23"/>
      <c r="C756" s="23"/>
      <c r="D756" s="23"/>
      <c r="E756" s="23"/>
      <c r="F756" s="23"/>
      <c r="G756" s="24"/>
      <c r="H756" s="25"/>
      <c r="I756" s="18"/>
      <c r="J756" s="37">
        <f>SUM(J750:K755)</f>
        <v>475.26</v>
      </c>
      <c r="K756" s="38"/>
    </row>
    <row r="757" spans="1:13" ht="15" customHeight="1" x14ac:dyDescent="0.25">
      <c r="A757" s="3"/>
      <c r="B757" s="3"/>
      <c r="C757" s="3"/>
      <c r="D757" s="3"/>
      <c r="E757" s="3"/>
      <c r="F757" s="3"/>
      <c r="G757" s="3"/>
      <c r="H757" s="3"/>
      <c r="I757" s="3"/>
      <c r="J757" s="3"/>
      <c r="K757" s="3"/>
    </row>
    <row r="758" spans="1:13" ht="15" customHeight="1" x14ac:dyDescent="0.25">
      <c r="A758" s="10" t="s">
        <v>502</v>
      </c>
      <c r="B758" s="10" t="s">
        <v>32</v>
      </c>
      <c r="C758" s="70" t="s">
        <v>8</v>
      </c>
      <c r="D758" s="71"/>
      <c r="E758" s="71"/>
      <c r="F758" s="71"/>
      <c r="G758" s="6" t="s">
        <v>33</v>
      </c>
      <c r="H758" s="6" t="s">
        <v>503</v>
      </c>
      <c r="I758" s="6" t="s">
        <v>504</v>
      </c>
      <c r="J758" s="44" t="s">
        <v>10</v>
      </c>
      <c r="K758" s="45"/>
    </row>
    <row r="759" spans="1:13" ht="30" customHeight="1" x14ac:dyDescent="0.25">
      <c r="A759" s="6" t="s">
        <v>728</v>
      </c>
      <c r="B759" s="6">
        <v>88261</v>
      </c>
      <c r="C759" s="76" t="str">
        <f>VLOOKUP(B759,S!$A:$D,2,FALSE)</f>
        <v>CARPINTEIRO DE ESQUADRIA COM ENCARGOS COMPLEMENTARES</v>
      </c>
      <c r="D759" s="76"/>
      <c r="E759" s="76"/>
      <c r="F759" s="77"/>
      <c r="G759" s="6" t="str">
        <f>VLOOKUP(B759,S!$A:$D,3,FALSE)</f>
        <v>H</v>
      </c>
      <c r="H759" s="20"/>
      <c r="I759" s="20">
        <f>J768</f>
        <v>21.699999999999996</v>
      </c>
      <c r="J759" s="64"/>
      <c r="K759" s="65"/>
      <c r="L759" s="20">
        <f>VLOOKUP(B759,S!$A:$D,4,FALSE)</f>
        <v>21.7</v>
      </c>
      <c r="M759" s="6" t="str">
        <f>IF(ROUND((L759-I759),2)=0,"OK, confere com a tabela.",IF(ROUND((L759-I759),2)&lt;0,"ACIMA ("&amp;TEXT(ROUND(I759*100/L759,4),"0,0000")&amp;" %) da tabela.","ABAIXO ("&amp;TEXT(ROUND(I759*100/L759,4),"0,0000")&amp;" %) da tabela."))</f>
        <v>OK, confere com a tabela.</v>
      </c>
    </row>
    <row r="760" spans="1:13" ht="15" customHeight="1" x14ac:dyDescent="0.25">
      <c r="A760" s="16" t="s">
        <v>506</v>
      </c>
      <c r="B760" s="16">
        <v>1214</v>
      </c>
      <c r="C760" s="66" t="str">
        <f>VLOOKUP(B760,IF(A760="COMPOSICAO",S!$A:$D,I!$A:$D),2,FALSE)</f>
        <v>CARPINTEIRO DE ESQUADRIAS (HORISTA)</v>
      </c>
      <c r="D760" s="66"/>
      <c r="E760" s="66"/>
      <c r="F760" s="66"/>
      <c r="G760" s="16" t="str">
        <f>VLOOKUP(B760,IF(A760="COMPOSICAO",S!$A:$D,I!$A:$D),3,FALSE)</f>
        <v>H</v>
      </c>
      <c r="H760" s="26">
        <v>1</v>
      </c>
      <c r="I760" s="17">
        <f>IF(A760="COMPOSICAO",VLOOKUP("TOTAL - "&amp;B760,COMPOSICAO_AUX_2!$A:$J,10,FALSE),VLOOKUP(B760,I!$A:$D,4,FALSE))</f>
        <v>15.34</v>
      </c>
      <c r="J760" s="37">
        <f t="shared" ref="J760:J767" si="33">TRUNC(H760*I760,2)</f>
        <v>15.34</v>
      </c>
      <c r="K760" s="38"/>
    </row>
    <row r="761" spans="1:13" ht="30" customHeight="1" x14ac:dyDescent="0.25">
      <c r="A761" s="16" t="s">
        <v>506</v>
      </c>
      <c r="B761" s="16">
        <v>37370</v>
      </c>
      <c r="C761" s="66" t="str">
        <f>VLOOKUP(B761,IF(A761="COMPOSICAO",S!$A:$D,I!$A:$D),2,FALSE)</f>
        <v>ALIMENTACAO - HORISTA (COLETADO CAIXA - ENCARGOS COMPLEMENTARES)</v>
      </c>
      <c r="D761" s="66"/>
      <c r="E761" s="66"/>
      <c r="F761" s="66"/>
      <c r="G761" s="16" t="str">
        <f>VLOOKUP(B761,IF(A761="COMPOSICAO",S!$A:$D,I!$A:$D),3,FALSE)</f>
        <v>H</v>
      </c>
      <c r="H761" s="26">
        <v>1</v>
      </c>
      <c r="I761" s="17">
        <f>IF(A761="COMPOSICAO",VLOOKUP("TOTAL - "&amp;B761,COMPOSICAO_AUX_2!$A:$J,10,FALSE),VLOOKUP(B761,I!$A:$D,4,FALSE))</f>
        <v>2.4700000000000002</v>
      </c>
      <c r="J761" s="37">
        <f t="shared" si="33"/>
        <v>2.4700000000000002</v>
      </c>
      <c r="K761" s="38"/>
    </row>
    <row r="762" spans="1:13" ht="30" customHeight="1" x14ac:dyDescent="0.25">
      <c r="A762" s="16" t="s">
        <v>506</v>
      </c>
      <c r="B762" s="16">
        <v>37371</v>
      </c>
      <c r="C762" s="66" t="str">
        <f>VLOOKUP(B762,IF(A762="COMPOSICAO",S!$A:$D,I!$A:$D),2,FALSE)</f>
        <v>TRANSPORTE - HORISTA (COLETADO CAIXA - ENCARGOS COMPLEMENTARES)</v>
      </c>
      <c r="D762" s="66"/>
      <c r="E762" s="66"/>
      <c r="F762" s="66"/>
      <c r="G762" s="16" t="str">
        <f>VLOOKUP(B762,IF(A762="COMPOSICAO",S!$A:$D,I!$A:$D),3,FALSE)</f>
        <v>H</v>
      </c>
      <c r="H762" s="26">
        <v>1</v>
      </c>
      <c r="I762" s="17">
        <f>IF(A762="COMPOSICAO",VLOOKUP("TOTAL - "&amp;B762,COMPOSICAO_AUX_2!$A:$J,10,FALSE),VLOOKUP(B762,I!$A:$D,4,FALSE))</f>
        <v>0.63</v>
      </c>
      <c r="J762" s="37">
        <f t="shared" si="33"/>
        <v>0.63</v>
      </c>
      <c r="K762" s="38"/>
    </row>
    <row r="763" spans="1:13" ht="30" customHeight="1" x14ac:dyDescent="0.25">
      <c r="A763" s="16" t="s">
        <v>506</v>
      </c>
      <c r="B763" s="16">
        <v>37372</v>
      </c>
      <c r="C763" s="66" t="str">
        <f>VLOOKUP(B763,IF(A763="COMPOSICAO",S!$A:$D,I!$A:$D),2,FALSE)</f>
        <v>EXAMES - HORISTA (COLETADO CAIXA - ENCARGOS COMPLEMENTARES)</v>
      </c>
      <c r="D763" s="66"/>
      <c r="E763" s="66"/>
      <c r="F763" s="66"/>
      <c r="G763" s="16" t="str">
        <f>VLOOKUP(B763,IF(A763="COMPOSICAO",S!$A:$D,I!$A:$D),3,FALSE)</f>
        <v>H</v>
      </c>
      <c r="H763" s="26">
        <v>1</v>
      </c>
      <c r="I763" s="17">
        <f>IF(A763="COMPOSICAO",VLOOKUP("TOTAL - "&amp;B763,COMPOSICAO_AUX_2!$A:$J,10,FALSE),VLOOKUP(B763,I!$A:$D,4,FALSE))</f>
        <v>1.1399999999999999</v>
      </c>
      <c r="J763" s="37">
        <f t="shared" si="33"/>
        <v>1.1399999999999999</v>
      </c>
      <c r="K763" s="38"/>
    </row>
    <row r="764" spans="1:13" ht="30" customHeight="1" x14ac:dyDescent="0.25">
      <c r="A764" s="16" t="s">
        <v>506</v>
      </c>
      <c r="B764" s="16">
        <v>37373</v>
      </c>
      <c r="C764" s="66" t="str">
        <f>VLOOKUP(B764,IF(A764="COMPOSICAO",S!$A:$D,I!$A:$D),2,FALSE)</f>
        <v>SEGURO - HORISTA (COLETADO CAIXA - ENCARGOS COMPLEMENTARES)</v>
      </c>
      <c r="D764" s="66"/>
      <c r="E764" s="66"/>
      <c r="F764" s="66"/>
      <c r="G764" s="16" t="str">
        <f>VLOOKUP(B764,IF(A764="COMPOSICAO",S!$A:$D,I!$A:$D),3,FALSE)</f>
        <v>H</v>
      </c>
      <c r="H764" s="26">
        <v>1</v>
      </c>
      <c r="I764" s="17">
        <f>IF(A764="COMPOSICAO",VLOOKUP("TOTAL - "&amp;B764,COMPOSICAO_AUX_2!$A:$J,10,FALSE),VLOOKUP(B764,I!$A:$D,4,FALSE))</f>
        <v>0.06</v>
      </c>
      <c r="J764" s="37">
        <f t="shared" si="33"/>
        <v>0.06</v>
      </c>
      <c r="K764" s="38"/>
    </row>
    <row r="765" spans="1:13" ht="45" customHeight="1" x14ac:dyDescent="0.25">
      <c r="A765" s="16" t="s">
        <v>506</v>
      </c>
      <c r="B765" s="16">
        <v>43459</v>
      </c>
      <c r="C765" s="66" t="str">
        <f>VLOOKUP(B765,IF(A765="COMPOSICAO",S!$A:$D,I!$A:$D),2,FALSE)</f>
        <v>FERRAMENTAS - FAMILIA CARPINTEIRO DE FORMAS - HORISTA (ENCARGOS COMPLEMENTARES - COLETADO CAIXA)</v>
      </c>
      <c r="D765" s="66"/>
      <c r="E765" s="66"/>
      <c r="F765" s="66"/>
      <c r="G765" s="16" t="str">
        <f>VLOOKUP(B765,IF(A765="COMPOSICAO",S!$A:$D,I!$A:$D),3,FALSE)</f>
        <v>H</v>
      </c>
      <c r="H765" s="26">
        <v>1</v>
      </c>
      <c r="I765" s="17">
        <f>IF(A765="COMPOSICAO",VLOOKUP("TOTAL - "&amp;B765,COMPOSICAO_AUX_2!$A:$J,10,FALSE),VLOOKUP(B765,I!$A:$D,4,FALSE))</f>
        <v>0.49</v>
      </c>
      <c r="J765" s="37">
        <f t="shared" si="33"/>
        <v>0.49</v>
      </c>
      <c r="K765" s="38"/>
    </row>
    <row r="766" spans="1:13" ht="30" customHeight="1" x14ac:dyDescent="0.25">
      <c r="A766" s="16" t="s">
        <v>506</v>
      </c>
      <c r="B766" s="16">
        <v>43483</v>
      </c>
      <c r="C766" s="66" t="str">
        <f>VLOOKUP(B766,IF(A766="COMPOSICAO",S!$A:$D,I!$A:$D),2,FALSE)</f>
        <v>EPI - FAMILIA CARPINTEIRO DE FORMAS - HORISTA (ENCARGOS COMPLEMENTARES - COLETADO CAIXA)</v>
      </c>
      <c r="D766" s="66"/>
      <c r="E766" s="66"/>
      <c r="F766" s="66"/>
      <c r="G766" s="16" t="str">
        <f>VLOOKUP(B766,IF(A766="COMPOSICAO",S!$A:$D,I!$A:$D),3,FALSE)</f>
        <v>H</v>
      </c>
      <c r="H766" s="26">
        <v>1</v>
      </c>
      <c r="I766" s="17">
        <f>IF(A766="COMPOSICAO",VLOOKUP("TOTAL - "&amp;B766,COMPOSICAO_AUX_2!$A:$J,10,FALSE),VLOOKUP(B766,I!$A:$D,4,FALSE))</f>
        <v>1.34</v>
      </c>
      <c r="J766" s="37">
        <f t="shared" si="33"/>
        <v>1.34</v>
      </c>
      <c r="K766" s="38"/>
    </row>
    <row r="767" spans="1:13" ht="30" customHeight="1" x14ac:dyDescent="0.25">
      <c r="A767" s="16" t="s">
        <v>507</v>
      </c>
      <c r="B767" s="16">
        <v>95329</v>
      </c>
      <c r="C767" s="66" t="str">
        <f>VLOOKUP(B767,IF(A767="COMPOSICAO",S!$A:$D,I!$A:$D),2,FALSE)</f>
        <v>CURSO DE CAPACITAÇÃO PARA CARPINTEIRO DE ESQUADRIA (ENCARGOS COMPLEMENTARES) - HORISTA</v>
      </c>
      <c r="D767" s="66"/>
      <c r="E767" s="66"/>
      <c r="F767" s="66"/>
      <c r="G767" s="16" t="str">
        <f>VLOOKUP(B767,IF(A767="COMPOSICAO",S!$A:$D,I!$A:$D),3,FALSE)</f>
        <v>H</v>
      </c>
      <c r="H767" s="26">
        <v>1</v>
      </c>
      <c r="I767" s="17">
        <f>IF(A767="COMPOSICAO",VLOOKUP("TOTAL - "&amp;B767,COMPOSICAO_AUX_2!$A:$J,10,FALSE),VLOOKUP(B767,I!$A:$D,4,FALSE))</f>
        <v>0.23</v>
      </c>
      <c r="J767" s="37">
        <f t="shared" si="33"/>
        <v>0.23</v>
      </c>
      <c r="K767" s="38"/>
    </row>
    <row r="768" spans="1:13" ht="15" customHeight="1" x14ac:dyDescent="0.25">
      <c r="A768" s="22" t="s">
        <v>812</v>
      </c>
      <c r="B768" s="23"/>
      <c r="C768" s="23"/>
      <c r="D768" s="23"/>
      <c r="E768" s="23"/>
      <c r="F768" s="23"/>
      <c r="G768" s="24"/>
      <c r="H768" s="25"/>
      <c r="I768" s="18"/>
      <c r="J768" s="37">
        <f>SUM(J759:K767)</f>
        <v>21.699999999999996</v>
      </c>
      <c r="K768" s="38"/>
    </row>
    <row r="769" spans="1:13" ht="15" customHeight="1" x14ac:dyDescent="0.25">
      <c r="A769" s="3"/>
      <c r="B769" s="3"/>
      <c r="C769" s="3"/>
      <c r="D769" s="3"/>
      <c r="E769" s="3"/>
      <c r="F769" s="3"/>
      <c r="G769" s="3"/>
      <c r="H769" s="3"/>
      <c r="I769" s="3"/>
      <c r="J769" s="3"/>
      <c r="K769" s="3"/>
    </row>
    <row r="770" spans="1:13" ht="15" customHeight="1" x14ac:dyDescent="0.25">
      <c r="A770" s="10" t="s">
        <v>502</v>
      </c>
      <c r="B770" s="10" t="s">
        <v>32</v>
      </c>
      <c r="C770" s="70" t="s">
        <v>8</v>
      </c>
      <c r="D770" s="71"/>
      <c r="E770" s="71"/>
      <c r="F770" s="71"/>
      <c r="G770" s="6" t="s">
        <v>33</v>
      </c>
      <c r="H770" s="6" t="s">
        <v>503</v>
      </c>
      <c r="I770" s="6" t="s">
        <v>504</v>
      </c>
      <c r="J770" s="44" t="s">
        <v>10</v>
      </c>
      <c r="K770" s="45"/>
    </row>
    <row r="771" spans="1:13" ht="15" customHeight="1" x14ac:dyDescent="0.25">
      <c r="A771" s="6" t="s">
        <v>728</v>
      </c>
      <c r="B771" s="6">
        <v>88269</v>
      </c>
      <c r="C771" s="76" t="str">
        <f>VLOOKUP(B771,S!$A:$D,2,FALSE)</f>
        <v>GESSEIRO COM ENCARGOS COMPLEMENTARES</v>
      </c>
      <c r="D771" s="76"/>
      <c r="E771" s="76"/>
      <c r="F771" s="77"/>
      <c r="G771" s="6" t="str">
        <f>VLOOKUP(B771,S!$A:$D,3,FALSE)</f>
        <v>H</v>
      </c>
      <c r="H771" s="20"/>
      <c r="I771" s="20">
        <f>J780</f>
        <v>23.369999999999994</v>
      </c>
      <c r="J771" s="64"/>
      <c r="K771" s="65"/>
      <c r="L771" s="20">
        <f>VLOOKUP(B771,S!$A:$D,4,FALSE)</f>
        <v>23.37</v>
      </c>
      <c r="M771" s="6" t="str">
        <f>IF(ROUND((L771-I771),2)=0,"OK, confere com a tabela.",IF(ROUND((L771-I771),2)&lt;0,"ACIMA ("&amp;TEXT(ROUND(I771*100/L771,4),"0,0000")&amp;" %) da tabela.","ABAIXO ("&amp;TEXT(ROUND(I771*100/L771,4),"0,0000")&amp;" %) da tabela."))</f>
        <v>OK, confere com a tabela.</v>
      </c>
    </row>
    <row r="772" spans="1:13" ht="15" customHeight="1" x14ac:dyDescent="0.25">
      <c r="A772" s="16" t="s">
        <v>506</v>
      </c>
      <c r="B772" s="16">
        <v>12872</v>
      </c>
      <c r="C772" s="66" t="str">
        <f>VLOOKUP(B772,IF(A772="COMPOSICAO",S!$A:$D,I!$A:$D),2,FALSE)</f>
        <v>GESSEIRO (HORISTA)</v>
      </c>
      <c r="D772" s="66"/>
      <c r="E772" s="66"/>
      <c r="F772" s="66"/>
      <c r="G772" s="16" t="str">
        <f>VLOOKUP(B772,IF(A772="COMPOSICAO",S!$A:$D,I!$A:$D),3,FALSE)</f>
        <v>H</v>
      </c>
      <c r="H772" s="26">
        <v>1</v>
      </c>
      <c r="I772" s="17">
        <f>IF(A772="COMPOSICAO",VLOOKUP("TOTAL - "&amp;B772,COMPOSICAO_AUX_2!$A:$J,10,FALSE),VLOOKUP(B772,I!$A:$D,4,FALSE))</f>
        <v>16.86</v>
      </c>
      <c r="J772" s="37">
        <f t="shared" ref="J772:J779" si="34">TRUNC(H772*I772,2)</f>
        <v>16.86</v>
      </c>
      <c r="K772" s="38"/>
    </row>
    <row r="773" spans="1:13" ht="30" customHeight="1" x14ac:dyDescent="0.25">
      <c r="A773" s="16" t="s">
        <v>506</v>
      </c>
      <c r="B773" s="16">
        <v>37370</v>
      </c>
      <c r="C773" s="66" t="str">
        <f>VLOOKUP(B773,IF(A773="COMPOSICAO",S!$A:$D,I!$A:$D),2,FALSE)</f>
        <v>ALIMENTACAO - HORISTA (COLETADO CAIXA - ENCARGOS COMPLEMENTARES)</v>
      </c>
      <c r="D773" s="66"/>
      <c r="E773" s="66"/>
      <c r="F773" s="66"/>
      <c r="G773" s="16" t="str">
        <f>VLOOKUP(B773,IF(A773="COMPOSICAO",S!$A:$D,I!$A:$D),3,FALSE)</f>
        <v>H</v>
      </c>
      <c r="H773" s="26">
        <v>1</v>
      </c>
      <c r="I773" s="17">
        <f>IF(A773="COMPOSICAO",VLOOKUP("TOTAL - "&amp;B773,COMPOSICAO_AUX_2!$A:$J,10,FALSE),VLOOKUP(B773,I!$A:$D,4,FALSE))</f>
        <v>2.4700000000000002</v>
      </c>
      <c r="J773" s="37">
        <f t="shared" si="34"/>
        <v>2.4700000000000002</v>
      </c>
      <c r="K773" s="38"/>
    </row>
    <row r="774" spans="1:13" ht="30" customHeight="1" x14ac:dyDescent="0.25">
      <c r="A774" s="16" t="s">
        <v>506</v>
      </c>
      <c r="B774" s="16">
        <v>37371</v>
      </c>
      <c r="C774" s="66" t="str">
        <f>VLOOKUP(B774,IF(A774="COMPOSICAO",S!$A:$D,I!$A:$D),2,FALSE)</f>
        <v>TRANSPORTE - HORISTA (COLETADO CAIXA - ENCARGOS COMPLEMENTARES)</v>
      </c>
      <c r="D774" s="66"/>
      <c r="E774" s="66"/>
      <c r="F774" s="66"/>
      <c r="G774" s="16" t="str">
        <f>VLOOKUP(B774,IF(A774="COMPOSICAO",S!$A:$D,I!$A:$D),3,FALSE)</f>
        <v>H</v>
      </c>
      <c r="H774" s="26">
        <v>1</v>
      </c>
      <c r="I774" s="17">
        <f>IF(A774="COMPOSICAO",VLOOKUP("TOTAL - "&amp;B774,COMPOSICAO_AUX_2!$A:$J,10,FALSE),VLOOKUP(B774,I!$A:$D,4,FALSE))</f>
        <v>0.63</v>
      </c>
      <c r="J774" s="37">
        <f t="shared" si="34"/>
        <v>0.63</v>
      </c>
      <c r="K774" s="38"/>
    </row>
    <row r="775" spans="1:13" ht="30" customHeight="1" x14ac:dyDescent="0.25">
      <c r="A775" s="16" t="s">
        <v>506</v>
      </c>
      <c r="B775" s="16">
        <v>37372</v>
      </c>
      <c r="C775" s="66" t="str">
        <f>VLOOKUP(B775,IF(A775="COMPOSICAO",S!$A:$D,I!$A:$D),2,FALSE)</f>
        <v>EXAMES - HORISTA (COLETADO CAIXA - ENCARGOS COMPLEMENTARES)</v>
      </c>
      <c r="D775" s="66"/>
      <c r="E775" s="66"/>
      <c r="F775" s="66"/>
      <c r="G775" s="16" t="str">
        <f>VLOOKUP(B775,IF(A775="COMPOSICAO",S!$A:$D,I!$A:$D),3,FALSE)</f>
        <v>H</v>
      </c>
      <c r="H775" s="26">
        <v>1</v>
      </c>
      <c r="I775" s="17">
        <f>IF(A775="COMPOSICAO",VLOOKUP("TOTAL - "&amp;B775,COMPOSICAO_AUX_2!$A:$J,10,FALSE),VLOOKUP(B775,I!$A:$D,4,FALSE))</f>
        <v>1.1399999999999999</v>
      </c>
      <c r="J775" s="37">
        <f t="shared" si="34"/>
        <v>1.1399999999999999</v>
      </c>
      <c r="K775" s="38"/>
    </row>
    <row r="776" spans="1:13" ht="30" customHeight="1" x14ac:dyDescent="0.25">
      <c r="A776" s="16" t="s">
        <v>506</v>
      </c>
      <c r="B776" s="16">
        <v>37373</v>
      </c>
      <c r="C776" s="66" t="str">
        <f>VLOOKUP(B776,IF(A776="COMPOSICAO",S!$A:$D,I!$A:$D),2,FALSE)</f>
        <v>SEGURO - HORISTA (COLETADO CAIXA - ENCARGOS COMPLEMENTARES)</v>
      </c>
      <c r="D776" s="66"/>
      <c r="E776" s="66"/>
      <c r="F776" s="66"/>
      <c r="G776" s="16" t="str">
        <f>VLOOKUP(B776,IF(A776="COMPOSICAO",S!$A:$D,I!$A:$D),3,FALSE)</f>
        <v>H</v>
      </c>
      <c r="H776" s="26">
        <v>1</v>
      </c>
      <c r="I776" s="17">
        <f>IF(A776="COMPOSICAO",VLOOKUP("TOTAL - "&amp;B776,COMPOSICAO_AUX_2!$A:$J,10,FALSE),VLOOKUP(B776,I!$A:$D,4,FALSE))</f>
        <v>0.06</v>
      </c>
      <c r="J776" s="37">
        <f t="shared" si="34"/>
        <v>0.06</v>
      </c>
      <c r="K776" s="38"/>
    </row>
    <row r="777" spans="1:13" ht="30" customHeight="1" x14ac:dyDescent="0.25">
      <c r="A777" s="16" t="s">
        <v>506</v>
      </c>
      <c r="B777" s="16">
        <v>43465</v>
      </c>
      <c r="C777" s="66" t="str">
        <f>VLOOKUP(B777,IF(A777="COMPOSICAO",S!$A:$D,I!$A:$D),2,FALSE)</f>
        <v>FERRAMENTAS - FAMILIA PEDREIRO - HORISTA (ENCARGOS COMPLEMENTARES - COLETADO CAIXA)</v>
      </c>
      <c r="D777" s="66"/>
      <c r="E777" s="66"/>
      <c r="F777" s="66"/>
      <c r="G777" s="16" t="str">
        <f>VLOOKUP(B777,IF(A777="COMPOSICAO",S!$A:$D,I!$A:$D),3,FALSE)</f>
        <v>H</v>
      </c>
      <c r="H777" s="26">
        <v>1</v>
      </c>
      <c r="I777" s="17">
        <f>IF(A777="COMPOSICAO",VLOOKUP("TOTAL - "&amp;B777,COMPOSICAO_AUX_2!$A:$J,10,FALSE),VLOOKUP(B777,I!$A:$D,4,FALSE))</f>
        <v>0.84</v>
      </c>
      <c r="J777" s="37">
        <f t="shared" si="34"/>
        <v>0.84</v>
      </c>
      <c r="K777" s="38"/>
    </row>
    <row r="778" spans="1:13" ht="30" customHeight="1" x14ac:dyDescent="0.25">
      <c r="A778" s="16" t="s">
        <v>506</v>
      </c>
      <c r="B778" s="16">
        <v>43489</v>
      </c>
      <c r="C778" s="66" t="str">
        <f>VLOOKUP(B778,IF(A778="COMPOSICAO",S!$A:$D,I!$A:$D),2,FALSE)</f>
        <v>EPI - FAMILIA PEDREIRO - HORISTA (ENCARGOS COMPLEMENTARES - COLETADO CAIXA)</v>
      </c>
      <c r="D778" s="66"/>
      <c r="E778" s="66"/>
      <c r="F778" s="66"/>
      <c r="G778" s="16" t="str">
        <f>VLOOKUP(B778,IF(A778="COMPOSICAO",S!$A:$D,I!$A:$D),3,FALSE)</f>
        <v>H</v>
      </c>
      <c r="H778" s="26">
        <v>1</v>
      </c>
      <c r="I778" s="17">
        <f>IF(A778="COMPOSICAO",VLOOKUP("TOTAL - "&amp;B778,COMPOSICAO_AUX_2!$A:$J,10,FALSE),VLOOKUP(B778,I!$A:$D,4,FALSE))</f>
        <v>1.17</v>
      </c>
      <c r="J778" s="37">
        <f t="shared" si="34"/>
        <v>1.17</v>
      </c>
      <c r="K778" s="38"/>
    </row>
    <row r="779" spans="1:13" ht="30" customHeight="1" x14ac:dyDescent="0.25">
      <c r="A779" s="16" t="s">
        <v>507</v>
      </c>
      <c r="B779" s="16">
        <v>95337</v>
      </c>
      <c r="C779" s="66" t="str">
        <f>VLOOKUP(B779,IF(A779="COMPOSICAO",S!$A:$D,I!$A:$D),2,FALSE)</f>
        <v>CURSO DE CAPACITAÇÃO PARA GESSEIRO (ENCARGOS COMPLEMENTARES) - HORISTA</v>
      </c>
      <c r="D779" s="66"/>
      <c r="E779" s="66"/>
      <c r="F779" s="66"/>
      <c r="G779" s="16" t="str">
        <f>VLOOKUP(B779,IF(A779="COMPOSICAO",S!$A:$D,I!$A:$D),3,FALSE)</f>
        <v>H</v>
      </c>
      <c r="H779" s="26">
        <v>1</v>
      </c>
      <c r="I779" s="17">
        <f>IF(A779="COMPOSICAO",VLOOKUP("TOTAL - "&amp;B779,COMPOSICAO_AUX_2!$A:$J,10,FALSE),VLOOKUP(B779,I!$A:$D,4,FALSE))</f>
        <v>0.2</v>
      </c>
      <c r="J779" s="37">
        <f t="shared" si="34"/>
        <v>0.2</v>
      </c>
      <c r="K779" s="38"/>
    </row>
    <row r="780" spans="1:13" ht="15" customHeight="1" x14ac:dyDescent="0.25">
      <c r="A780" s="22" t="s">
        <v>813</v>
      </c>
      <c r="B780" s="23"/>
      <c r="C780" s="23"/>
      <c r="D780" s="23"/>
      <c r="E780" s="23"/>
      <c r="F780" s="23"/>
      <c r="G780" s="24"/>
      <c r="H780" s="25"/>
      <c r="I780" s="18"/>
      <c r="J780" s="37">
        <f>SUM(J771:K779)</f>
        <v>23.369999999999994</v>
      </c>
      <c r="K780" s="38"/>
    </row>
    <row r="781" spans="1:13" ht="15" customHeight="1" x14ac:dyDescent="0.25">
      <c r="A781" s="3"/>
      <c r="B781" s="3"/>
      <c r="C781" s="3"/>
      <c r="D781" s="3"/>
      <c r="E781" s="3"/>
      <c r="F781" s="3"/>
      <c r="G781" s="3"/>
      <c r="H781" s="3"/>
      <c r="I781" s="3"/>
      <c r="J781" s="3"/>
      <c r="K781" s="3"/>
    </row>
    <row r="782" spans="1:13" ht="15" customHeight="1" x14ac:dyDescent="0.25">
      <c r="A782" s="10" t="s">
        <v>502</v>
      </c>
      <c r="B782" s="10" t="s">
        <v>32</v>
      </c>
      <c r="C782" s="70" t="s">
        <v>8</v>
      </c>
      <c r="D782" s="71"/>
      <c r="E782" s="71"/>
      <c r="F782" s="71"/>
      <c r="G782" s="6" t="s">
        <v>33</v>
      </c>
      <c r="H782" s="6" t="s">
        <v>503</v>
      </c>
      <c r="I782" s="6" t="s">
        <v>504</v>
      </c>
      <c r="J782" s="44" t="s">
        <v>10</v>
      </c>
      <c r="K782" s="45"/>
    </row>
    <row r="783" spans="1:13" ht="45" customHeight="1" x14ac:dyDescent="0.25">
      <c r="A783" s="6" t="s">
        <v>538</v>
      </c>
      <c r="B783" s="6">
        <v>86885</v>
      </c>
      <c r="C783" s="76" t="str">
        <f>VLOOKUP(B783,S!$A:$D,2,FALSE)</f>
        <v>ENGATE FLEXÍVEL EM PLÁSTICO BRANCO, 1/2 X 40CM - FORNECIMENTO E INSTALAÇÃO. AF_01/2020</v>
      </c>
      <c r="D783" s="76"/>
      <c r="E783" s="76"/>
      <c r="F783" s="77"/>
      <c r="G783" s="6" t="str">
        <f>VLOOKUP(B783,S!$A:$D,3,FALSE)</f>
        <v>UN</v>
      </c>
      <c r="H783" s="20"/>
      <c r="I783" s="20">
        <f>J788</f>
        <v>10.77</v>
      </c>
      <c r="J783" s="64"/>
      <c r="K783" s="65"/>
      <c r="L783" s="20">
        <f>VLOOKUP(B783,S!$A:$D,4,FALSE)</f>
        <v>10.77</v>
      </c>
      <c r="M783" s="6" t="str">
        <f>IF(ROUND((L783-I783),2)=0,"OK, confere com a tabela.",IF(ROUND((L783-I783),2)&lt;0,"ACIMA ("&amp;TEXT(ROUND(I783*100/L783,4),"0,0000")&amp;" %) da tabela.","ABAIXO ("&amp;TEXT(ROUND(I783*100/L783,4),"0,0000")&amp;" %) da tabela."))</f>
        <v>OK, confere com a tabela.</v>
      </c>
    </row>
    <row r="784" spans="1:13" ht="30" customHeight="1" x14ac:dyDescent="0.25">
      <c r="A784" s="16" t="s">
        <v>506</v>
      </c>
      <c r="B784" s="16">
        <v>3146</v>
      </c>
      <c r="C784" s="66" t="str">
        <f>VLOOKUP(B784,IF(A784="COMPOSICAO",S!$A:$D,I!$A:$D),2,FALSE)</f>
        <v>FITA VEDA ROSCA EM ROLOS DE 18 MM X 10 M (L X C)</v>
      </c>
      <c r="D784" s="66"/>
      <c r="E784" s="66"/>
      <c r="F784" s="66"/>
      <c r="G784" s="16" t="str">
        <f>VLOOKUP(B784,IF(A784="COMPOSICAO",S!$A:$D,I!$A:$D),3,FALSE)</f>
        <v>UN</v>
      </c>
      <c r="H784" s="26">
        <v>2.1000000000000001E-2</v>
      </c>
      <c r="I784" s="17">
        <f>IF(A784="COMPOSICAO",VLOOKUP("TOTAL - "&amp;B784,COMPOSICAO_AUX_2!$A:$J,10,FALSE),VLOOKUP(B784,I!$A:$D,4,FALSE))</f>
        <v>3.3</v>
      </c>
      <c r="J784" s="37">
        <f>TRUNC(H784*I784,2)</f>
        <v>0.06</v>
      </c>
      <c r="K784" s="38"/>
    </row>
    <row r="785" spans="1:13" ht="30" customHeight="1" x14ac:dyDescent="0.25">
      <c r="A785" s="16" t="s">
        <v>506</v>
      </c>
      <c r="B785" s="16">
        <v>11681</v>
      </c>
      <c r="C785" s="66" t="str">
        <f>VLOOKUP(B785,IF(A785="COMPOSICAO",S!$A:$D,I!$A:$D),2,FALSE)</f>
        <v>ENGATE/RABICHO FLEXIVEL PLASTICO (PVC OU ABS) BRANCO 1/2 " X 40 CM</v>
      </c>
      <c r="D785" s="66"/>
      <c r="E785" s="66"/>
      <c r="F785" s="66"/>
      <c r="G785" s="16" t="str">
        <f>VLOOKUP(B785,IF(A785="COMPOSICAO",S!$A:$D,I!$A:$D),3,FALSE)</f>
        <v>UN</v>
      </c>
      <c r="H785" s="26">
        <v>1</v>
      </c>
      <c r="I785" s="17">
        <f>IF(A785="COMPOSICAO",VLOOKUP("TOTAL - "&amp;B785,COMPOSICAO_AUX_2!$A:$J,10,FALSE),VLOOKUP(B785,I!$A:$D,4,FALSE))</f>
        <v>6.41</v>
      </c>
      <c r="J785" s="37">
        <f>TRUNC(H785*I785,2)</f>
        <v>6.41</v>
      </c>
      <c r="K785" s="38"/>
    </row>
    <row r="786" spans="1:13" ht="30" customHeight="1" x14ac:dyDescent="0.25">
      <c r="A786" s="16" t="s">
        <v>507</v>
      </c>
      <c r="B786" s="16">
        <v>88267</v>
      </c>
      <c r="C786" s="66" t="str">
        <f>VLOOKUP(B786,IF(A786="COMPOSICAO",S!$A:$D,I!$A:$D),2,FALSE)</f>
        <v>ENCANADOR OU BOMBEIRO HIDRÁULICO COM ENCARGOS COMPLEMENTARES</v>
      </c>
      <c r="D786" s="66"/>
      <c r="E786" s="66"/>
      <c r="F786" s="66"/>
      <c r="G786" s="16" t="str">
        <f>VLOOKUP(B786,IF(A786="COMPOSICAO",S!$A:$D,I!$A:$D),3,FALSE)</f>
        <v>H</v>
      </c>
      <c r="H786" s="26">
        <v>0.1525</v>
      </c>
      <c r="I786" s="17">
        <f>IF(A786="COMPOSICAO",VLOOKUP("TOTAL - "&amp;B786,COMPOSICAO_AUX_2!$A:$J,10,FALSE),VLOOKUP(B786,I!$A:$D,4,FALSE))</f>
        <v>22.169999999999998</v>
      </c>
      <c r="J786" s="37">
        <f>TRUNC(H786*I786,2)</f>
        <v>3.38</v>
      </c>
      <c r="K786" s="38"/>
    </row>
    <row r="787" spans="1:13" ht="15" customHeight="1" x14ac:dyDescent="0.25">
      <c r="A787" s="16" t="s">
        <v>507</v>
      </c>
      <c r="B787" s="16">
        <v>88316</v>
      </c>
      <c r="C787" s="66" t="str">
        <f>VLOOKUP(B787,IF(A787="COMPOSICAO",S!$A:$D,I!$A:$D),2,FALSE)</f>
        <v>SERVENTE COM ENCARGOS COMPLEMENTARES</v>
      </c>
      <c r="D787" s="66"/>
      <c r="E787" s="66"/>
      <c r="F787" s="66"/>
      <c r="G787" s="16" t="str">
        <f>VLOOKUP(B787,IF(A787="COMPOSICAO",S!$A:$D,I!$A:$D),3,FALSE)</f>
        <v>H</v>
      </c>
      <c r="H787" s="26">
        <v>4.8099999999999997E-2</v>
      </c>
      <c r="I787" s="17">
        <f>IF(A787="COMPOSICAO",VLOOKUP("TOTAL - "&amp;B787,COMPOSICAO_AUX_2!$A:$J,10,FALSE),VLOOKUP(B787,I!$A:$D,4,FALSE))</f>
        <v>19.150000000000002</v>
      </c>
      <c r="J787" s="37">
        <f>TRUNC(H787*I787,2)</f>
        <v>0.92</v>
      </c>
      <c r="K787" s="38"/>
    </row>
    <row r="788" spans="1:13" ht="15" customHeight="1" x14ac:dyDescent="0.25">
      <c r="A788" s="22" t="s">
        <v>814</v>
      </c>
      <c r="B788" s="23"/>
      <c r="C788" s="23"/>
      <c r="D788" s="23"/>
      <c r="E788" s="23"/>
      <c r="F788" s="23"/>
      <c r="G788" s="24"/>
      <c r="H788" s="25"/>
      <c r="I788" s="18"/>
      <c r="J788" s="37">
        <f>SUM(J783:K787)</f>
        <v>10.77</v>
      </c>
      <c r="K788" s="38"/>
    </row>
    <row r="789" spans="1:13" ht="15" customHeight="1" x14ac:dyDescent="0.25">
      <c r="A789" s="3"/>
      <c r="B789" s="3"/>
      <c r="C789" s="3"/>
      <c r="D789" s="3"/>
      <c r="E789" s="3"/>
      <c r="F789" s="3"/>
      <c r="G789" s="3"/>
      <c r="H789" s="3"/>
      <c r="I789" s="3"/>
      <c r="J789" s="3"/>
      <c r="K789" s="3"/>
    </row>
    <row r="790" spans="1:13" ht="15" customHeight="1" x14ac:dyDescent="0.25">
      <c r="A790" s="10" t="s">
        <v>502</v>
      </c>
      <c r="B790" s="10" t="s">
        <v>32</v>
      </c>
      <c r="C790" s="70" t="s">
        <v>8</v>
      </c>
      <c r="D790" s="71"/>
      <c r="E790" s="71"/>
      <c r="F790" s="71"/>
      <c r="G790" s="6" t="s">
        <v>33</v>
      </c>
      <c r="H790" s="6" t="s">
        <v>503</v>
      </c>
      <c r="I790" s="6" t="s">
        <v>504</v>
      </c>
      <c r="J790" s="44" t="s">
        <v>10</v>
      </c>
      <c r="K790" s="45"/>
    </row>
    <row r="791" spans="1:13" ht="45" customHeight="1" x14ac:dyDescent="0.25">
      <c r="A791" s="6" t="s">
        <v>538</v>
      </c>
      <c r="B791" s="6">
        <v>86888</v>
      </c>
      <c r="C791" s="76" t="str">
        <f>VLOOKUP(B791,S!$A:$D,2,FALSE)</f>
        <v>VASO SANITÁRIO SIFONADO COM CAIXA ACOPLADA LOUÇA BRANCA - FORNECIMENTO E INSTALAÇÃO. AF_01/2020</v>
      </c>
      <c r="D791" s="76"/>
      <c r="E791" s="76"/>
      <c r="F791" s="77"/>
      <c r="G791" s="6" t="str">
        <f>VLOOKUP(B791,S!$A:$D,3,FALSE)</f>
        <v>UN</v>
      </c>
      <c r="H791" s="20"/>
      <c r="I791" s="20">
        <f>J798</f>
        <v>467.28</v>
      </c>
      <c r="J791" s="64"/>
      <c r="K791" s="65"/>
      <c r="L791" s="20">
        <f>VLOOKUP(B791,S!$A:$D,4,FALSE)</f>
        <v>467.28</v>
      </c>
      <c r="M791" s="6" t="str">
        <f>IF(ROUND((L791-I791),2)=0,"OK, confere com a tabela.",IF(ROUND((L791-I791),2)&lt;0,"ACIMA ("&amp;TEXT(ROUND(I791*100/L791,4),"0,0000")&amp;" %) da tabela.","ABAIXO ("&amp;TEXT(ROUND(I791*100/L791,4),"0,0000")&amp;" %) da tabela."))</f>
        <v>OK, confere com a tabela.</v>
      </c>
    </row>
    <row r="792" spans="1:13" ht="45" customHeight="1" x14ac:dyDescent="0.25">
      <c r="A792" s="16" t="s">
        <v>506</v>
      </c>
      <c r="B792" s="16">
        <v>4384</v>
      </c>
      <c r="C792" s="66" t="str">
        <f>VLOOKUP(B792,IF(A792="COMPOSICAO",S!$A:$D,I!$A:$D),2,FALSE)</f>
        <v>PARAFUSO NIQUELADO COM ACABAMENTO CROMADO PARA FIXAR PECA SANITARIA, INCLUI PORCA CEGA, ARRUELA E BUCHA DE NYLON TAMANHO S-10</v>
      </c>
      <c r="D792" s="66"/>
      <c r="E792" s="66"/>
      <c r="F792" s="66"/>
      <c r="G792" s="16" t="str">
        <f>VLOOKUP(B792,IF(A792="COMPOSICAO",S!$A:$D,I!$A:$D),3,FALSE)</f>
        <v>UN</v>
      </c>
      <c r="H792" s="26">
        <v>2</v>
      </c>
      <c r="I792" s="17">
        <f>IF(A792="COMPOSICAO",VLOOKUP("TOTAL - "&amp;B792,COMPOSICAO_AUX_2!$A:$J,10,FALSE),VLOOKUP(B792,I!$A:$D,4,FALSE))</f>
        <v>25.04</v>
      </c>
      <c r="J792" s="37">
        <f t="shared" ref="J792:J797" si="35">TRUNC(H792*I792,2)</f>
        <v>50.08</v>
      </c>
      <c r="K792" s="38"/>
    </row>
    <row r="793" spans="1:13" ht="30" customHeight="1" x14ac:dyDescent="0.25">
      <c r="A793" s="16" t="s">
        <v>506</v>
      </c>
      <c r="B793" s="16">
        <v>6138</v>
      </c>
      <c r="C793" s="66" t="str">
        <f>VLOOKUP(B793,IF(A793="COMPOSICAO",S!$A:$D,I!$A:$D),2,FALSE)</f>
        <v>ANEL DE VEDACAO, PVC FLEXIVEL, 100 MM, PARA SAIDA DE BACIA / VASO SANITARIO</v>
      </c>
      <c r="D793" s="66"/>
      <c r="E793" s="66"/>
      <c r="F793" s="66"/>
      <c r="G793" s="16" t="str">
        <f>VLOOKUP(B793,IF(A793="COMPOSICAO",S!$A:$D,I!$A:$D),3,FALSE)</f>
        <v>UN</v>
      </c>
      <c r="H793" s="26">
        <v>1</v>
      </c>
      <c r="I793" s="17">
        <f>IF(A793="COMPOSICAO",VLOOKUP("TOTAL - "&amp;B793,COMPOSICAO_AUX_2!$A:$J,10,FALSE),VLOOKUP(B793,I!$A:$D,4,FALSE))</f>
        <v>12.49</v>
      </c>
      <c r="J793" s="37">
        <f t="shared" si="35"/>
        <v>12.49</v>
      </c>
      <c r="K793" s="38"/>
    </row>
    <row r="794" spans="1:13" ht="30" customHeight="1" x14ac:dyDescent="0.25">
      <c r="A794" s="16" t="s">
        <v>506</v>
      </c>
      <c r="B794" s="16">
        <v>10422</v>
      </c>
      <c r="C794" s="66" t="str">
        <f>VLOOKUP(B794,IF(A794="COMPOSICAO",S!$A:$D,I!$A:$D),2,FALSE)</f>
        <v>BACIA SANITARIA (VASO) COM CAIXA ACOPLADA, SIFAO APARENTE, DE LOUCA BRANCA (SEM ASSENTO)</v>
      </c>
      <c r="D794" s="66"/>
      <c r="E794" s="66"/>
      <c r="F794" s="66"/>
      <c r="G794" s="16" t="str">
        <f>VLOOKUP(B794,IF(A794="COMPOSICAO",S!$A:$D,I!$A:$D),3,FALSE)</f>
        <v>UN</v>
      </c>
      <c r="H794" s="26">
        <v>1</v>
      </c>
      <c r="I794" s="17">
        <f>IF(A794="COMPOSICAO",VLOOKUP("TOTAL - "&amp;B794,COMPOSICAO_AUX_2!$A:$J,10,FALSE),VLOOKUP(B794,I!$A:$D,4,FALSE))</f>
        <v>371.97</v>
      </c>
      <c r="J794" s="37">
        <f t="shared" si="35"/>
        <v>371.97</v>
      </c>
      <c r="K794" s="38"/>
    </row>
    <row r="795" spans="1:13" ht="15" customHeight="1" x14ac:dyDescent="0.25">
      <c r="A795" s="16" t="s">
        <v>506</v>
      </c>
      <c r="B795" s="16">
        <v>37329</v>
      </c>
      <c r="C795" s="66" t="str">
        <f>VLOOKUP(B795,IF(A795="COMPOSICAO",S!$A:$D,I!$A:$D),2,FALSE)</f>
        <v>REJUNTE EPOXI, QUALQUER COR</v>
      </c>
      <c r="D795" s="66"/>
      <c r="E795" s="66"/>
      <c r="F795" s="66"/>
      <c r="G795" s="16" t="str">
        <f>VLOOKUP(B795,IF(A795="COMPOSICAO",S!$A:$D,I!$A:$D),3,FALSE)</f>
        <v>KG</v>
      </c>
      <c r="H795" s="26">
        <v>8.8099999999999998E-2</v>
      </c>
      <c r="I795" s="17">
        <f>IF(A795="COMPOSICAO",VLOOKUP("TOTAL - "&amp;B795,COMPOSICAO_AUX_2!$A:$J,10,FALSE),VLOOKUP(B795,I!$A:$D,4,FALSE))</f>
        <v>80.38</v>
      </c>
      <c r="J795" s="37">
        <f t="shared" si="35"/>
        <v>7.08</v>
      </c>
      <c r="K795" s="38"/>
    </row>
    <row r="796" spans="1:13" ht="30" customHeight="1" x14ac:dyDescent="0.25">
      <c r="A796" s="16" t="s">
        <v>507</v>
      </c>
      <c r="B796" s="16">
        <v>88267</v>
      </c>
      <c r="C796" s="66" t="str">
        <f>VLOOKUP(B796,IF(A796="COMPOSICAO",S!$A:$D,I!$A:$D),2,FALSE)</f>
        <v>ENCANADOR OU BOMBEIRO HIDRÁULICO COM ENCARGOS COMPLEMENTARES</v>
      </c>
      <c r="D796" s="66"/>
      <c r="E796" s="66"/>
      <c r="F796" s="66"/>
      <c r="G796" s="16" t="str">
        <f>VLOOKUP(B796,IF(A796="COMPOSICAO",S!$A:$D,I!$A:$D),3,FALSE)</f>
        <v>H</v>
      </c>
      <c r="H796" s="26">
        <v>0.77910000000000001</v>
      </c>
      <c r="I796" s="17">
        <f>IF(A796="COMPOSICAO",VLOOKUP("TOTAL - "&amp;B796,COMPOSICAO_AUX_2!$A:$J,10,FALSE),VLOOKUP(B796,I!$A:$D,4,FALSE))</f>
        <v>22.169999999999998</v>
      </c>
      <c r="J796" s="37">
        <f t="shared" si="35"/>
        <v>17.27</v>
      </c>
      <c r="K796" s="38"/>
    </row>
    <row r="797" spans="1:13" ht="15" customHeight="1" x14ac:dyDescent="0.25">
      <c r="A797" s="16" t="s">
        <v>507</v>
      </c>
      <c r="B797" s="16">
        <v>88316</v>
      </c>
      <c r="C797" s="66" t="str">
        <f>VLOOKUP(B797,IF(A797="COMPOSICAO",S!$A:$D,I!$A:$D),2,FALSE)</f>
        <v>SERVENTE COM ENCARGOS COMPLEMENTARES</v>
      </c>
      <c r="D797" s="66"/>
      <c r="E797" s="66"/>
      <c r="F797" s="66"/>
      <c r="G797" s="16" t="str">
        <f>VLOOKUP(B797,IF(A797="COMPOSICAO",S!$A:$D,I!$A:$D),3,FALSE)</f>
        <v>H</v>
      </c>
      <c r="H797" s="26">
        <v>0.43840000000000001</v>
      </c>
      <c r="I797" s="17">
        <f>IF(A797="COMPOSICAO",VLOOKUP("TOTAL - "&amp;B797,COMPOSICAO_AUX_2!$A:$J,10,FALSE),VLOOKUP(B797,I!$A:$D,4,FALSE))</f>
        <v>19.150000000000002</v>
      </c>
      <c r="J797" s="37">
        <f t="shared" si="35"/>
        <v>8.39</v>
      </c>
      <c r="K797" s="38"/>
    </row>
    <row r="798" spans="1:13" ht="15" customHeight="1" x14ac:dyDescent="0.25">
      <c r="A798" s="22" t="s">
        <v>815</v>
      </c>
      <c r="B798" s="23"/>
      <c r="C798" s="23"/>
      <c r="D798" s="23"/>
      <c r="E798" s="23"/>
      <c r="F798" s="23"/>
      <c r="G798" s="24"/>
      <c r="H798" s="25"/>
      <c r="I798" s="18"/>
      <c r="J798" s="37">
        <f>SUM(J791:K797)</f>
        <v>467.28</v>
      </c>
      <c r="K798" s="38"/>
    </row>
    <row r="799" spans="1:13" ht="15" customHeight="1" x14ac:dyDescent="0.25">
      <c r="A799" s="3"/>
      <c r="B799" s="3"/>
      <c r="C799" s="3"/>
      <c r="D799" s="3"/>
      <c r="E799" s="3"/>
      <c r="F799" s="3"/>
      <c r="G799" s="3"/>
      <c r="H799" s="3"/>
      <c r="I799" s="3"/>
      <c r="J799" s="3"/>
      <c r="K799" s="3"/>
    </row>
    <row r="800" spans="1:13" ht="15" customHeight="1" x14ac:dyDescent="0.25">
      <c r="A800" s="10" t="s">
        <v>502</v>
      </c>
      <c r="B800" s="10" t="s">
        <v>32</v>
      </c>
      <c r="C800" s="70" t="s">
        <v>8</v>
      </c>
      <c r="D800" s="71"/>
      <c r="E800" s="71"/>
      <c r="F800" s="71"/>
      <c r="G800" s="6" t="s">
        <v>33</v>
      </c>
      <c r="H800" s="6" t="s">
        <v>503</v>
      </c>
      <c r="I800" s="6" t="s">
        <v>504</v>
      </c>
      <c r="J800" s="44" t="s">
        <v>10</v>
      </c>
      <c r="K800" s="45"/>
    </row>
    <row r="801" spans="1:13" ht="45" customHeight="1" x14ac:dyDescent="0.25">
      <c r="A801" s="6" t="s">
        <v>538</v>
      </c>
      <c r="B801" s="6">
        <v>86874</v>
      </c>
      <c r="C801" s="76" t="str">
        <f>VLOOKUP(B801,S!$A:$D,2,FALSE)</f>
        <v>TANQUE DE LOUÇA BRANCA SUSPENSO, 18L OU EQUIVALENTE - FORNECIMENTO E INSTALAÇÃO. AF_01/2020</v>
      </c>
      <c r="D801" s="76"/>
      <c r="E801" s="76"/>
      <c r="F801" s="77"/>
      <c r="G801" s="6" t="str">
        <f>VLOOKUP(B801,S!$A:$D,3,FALSE)</f>
        <v>UN</v>
      </c>
      <c r="H801" s="20"/>
      <c r="I801" s="20">
        <f>J807</f>
        <v>483.34</v>
      </c>
      <c r="J801" s="64"/>
      <c r="K801" s="65"/>
      <c r="L801" s="20">
        <f>VLOOKUP(B801,S!$A:$D,4,FALSE)</f>
        <v>483.34</v>
      </c>
      <c r="M801" s="6" t="str">
        <f>IF(ROUND((L801-I801),2)=0,"OK, confere com a tabela.",IF(ROUND((L801-I801),2)&lt;0,"ACIMA ("&amp;TEXT(ROUND(I801*100/L801,4),"0,0000")&amp;" %) da tabela.","ABAIXO ("&amp;TEXT(ROUND(I801*100/L801,4),"0,0000")&amp;" %) da tabela."))</f>
        <v>OK, confere com a tabela.</v>
      </c>
    </row>
    <row r="802" spans="1:13" ht="45" customHeight="1" x14ac:dyDescent="0.25">
      <c r="A802" s="16" t="s">
        <v>506</v>
      </c>
      <c r="B802" s="16">
        <v>4351</v>
      </c>
      <c r="C802" s="66" t="str">
        <f>VLOOKUP(B802,IF(A802="COMPOSICAO",S!$A:$D,I!$A:$D),2,FALSE)</f>
        <v>PARAFUSO NIQUELADO 3 1/2" COM ACABAMENTO CROMADO PARA FIXAR PECA SANITARIA, INCLUI PORCA CEGA, ARRUELA E BUCHA DE NYLON TAMANHO S-8</v>
      </c>
      <c r="D802" s="66"/>
      <c r="E802" s="66"/>
      <c r="F802" s="66"/>
      <c r="G802" s="16" t="str">
        <f>VLOOKUP(B802,IF(A802="COMPOSICAO",S!$A:$D,I!$A:$D),3,FALSE)</f>
        <v>UN</v>
      </c>
      <c r="H802" s="26">
        <v>4</v>
      </c>
      <c r="I802" s="17">
        <f>IF(A802="COMPOSICAO",VLOOKUP("TOTAL - "&amp;B802,COMPOSICAO_AUX_2!$A:$J,10,FALSE),VLOOKUP(B802,I!$A:$D,4,FALSE))</f>
        <v>18.559999999999999</v>
      </c>
      <c r="J802" s="37">
        <f>TRUNC(H802*I802,2)</f>
        <v>74.239999999999995</v>
      </c>
      <c r="K802" s="38"/>
    </row>
    <row r="803" spans="1:13" ht="15" customHeight="1" x14ac:dyDescent="0.25">
      <c r="A803" s="16" t="s">
        <v>506</v>
      </c>
      <c r="B803" s="16">
        <v>10423</v>
      </c>
      <c r="C803" s="66" t="str">
        <f>VLOOKUP(B803,IF(A803="COMPOSICAO",S!$A:$D,I!$A:$D),2,FALSE)</f>
        <v>TANQUE DE LOUCA BRANCA, SUSPENSO, *20* L</v>
      </c>
      <c r="D803" s="66"/>
      <c r="E803" s="66"/>
      <c r="F803" s="66"/>
      <c r="G803" s="16" t="str">
        <f>VLOOKUP(B803,IF(A803="COMPOSICAO",S!$A:$D,I!$A:$D),3,FALSE)</f>
        <v>UN</v>
      </c>
      <c r="H803" s="26">
        <v>1</v>
      </c>
      <c r="I803" s="17">
        <f>IF(A803="COMPOSICAO",VLOOKUP("TOTAL - "&amp;B803,COMPOSICAO_AUX_2!$A:$J,10,FALSE),VLOOKUP(B803,I!$A:$D,4,FALSE))</f>
        <v>381.15</v>
      </c>
      <c r="J803" s="37">
        <f>TRUNC(H803*I803,2)</f>
        <v>381.15</v>
      </c>
      <c r="K803" s="38"/>
    </row>
    <row r="804" spans="1:13" ht="15" customHeight="1" x14ac:dyDescent="0.25">
      <c r="A804" s="16" t="s">
        <v>506</v>
      </c>
      <c r="B804" s="16">
        <v>37329</v>
      </c>
      <c r="C804" s="66" t="str">
        <f>VLOOKUP(B804,IF(A804="COMPOSICAO",S!$A:$D,I!$A:$D),2,FALSE)</f>
        <v>REJUNTE EPOXI, QUALQUER COR</v>
      </c>
      <c r="D804" s="66"/>
      <c r="E804" s="66"/>
      <c r="F804" s="66"/>
      <c r="G804" s="16" t="str">
        <f>VLOOKUP(B804,IF(A804="COMPOSICAO",S!$A:$D,I!$A:$D),3,FALSE)</f>
        <v>KG</v>
      </c>
      <c r="H804" s="26">
        <v>3.9E-2</v>
      </c>
      <c r="I804" s="17">
        <f>IF(A804="COMPOSICAO",VLOOKUP("TOTAL - "&amp;B804,COMPOSICAO_AUX_2!$A:$J,10,FALSE),VLOOKUP(B804,I!$A:$D,4,FALSE))</f>
        <v>80.38</v>
      </c>
      <c r="J804" s="37">
        <f>TRUNC(H804*I804,2)</f>
        <v>3.13</v>
      </c>
      <c r="K804" s="38"/>
    </row>
    <row r="805" spans="1:13" ht="30" customHeight="1" x14ac:dyDescent="0.25">
      <c r="A805" s="16" t="s">
        <v>507</v>
      </c>
      <c r="B805" s="16">
        <v>88267</v>
      </c>
      <c r="C805" s="66" t="str">
        <f>VLOOKUP(B805,IF(A805="COMPOSICAO",S!$A:$D,I!$A:$D),2,FALSE)</f>
        <v>ENCANADOR OU BOMBEIRO HIDRÁULICO COM ENCARGOS COMPLEMENTARES</v>
      </c>
      <c r="D805" s="66"/>
      <c r="E805" s="66"/>
      <c r="F805" s="66"/>
      <c r="G805" s="16" t="str">
        <f>VLOOKUP(B805,IF(A805="COMPOSICAO",S!$A:$D,I!$A:$D),3,FALSE)</f>
        <v>H</v>
      </c>
      <c r="H805" s="26">
        <v>0.8226</v>
      </c>
      <c r="I805" s="17">
        <f>IF(A805="COMPOSICAO",VLOOKUP("TOTAL - "&amp;B805,COMPOSICAO_AUX_2!$A:$J,10,FALSE),VLOOKUP(B805,I!$A:$D,4,FALSE))</f>
        <v>22.169999999999998</v>
      </c>
      <c r="J805" s="37">
        <f>TRUNC(H805*I805,2)</f>
        <v>18.23</v>
      </c>
      <c r="K805" s="38"/>
    </row>
    <row r="806" spans="1:13" ht="15" customHeight="1" x14ac:dyDescent="0.25">
      <c r="A806" s="16" t="s">
        <v>507</v>
      </c>
      <c r="B806" s="16">
        <v>88316</v>
      </c>
      <c r="C806" s="66" t="str">
        <f>VLOOKUP(B806,IF(A806="COMPOSICAO",S!$A:$D,I!$A:$D),2,FALSE)</f>
        <v>SERVENTE COM ENCARGOS COMPLEMENTARES</v>
      </c>
      <c r="D806" s="66"/>
      <c r="E806" s="66"/>
      <c r="F806" s="66"/>
      <c r="G806" s="16" t="str">
        <f>VLOOKUP(B806,IF(A806="COMPOSICAO",S!$A:$D,I!$A:$D),3,FALSE)</f>
        <v>H</v>
      </c>
      <c r="H806" s="26">
        <v>0.34460000000000002</v>
      </c>
      <c r="I806" s="17">
        <f>IF(A806="COMPOSICAO",VLOOKUP("TOTAL - "&amp;B806,COMPOSICAO_AUX_2!$A:$J,10,FALSE),VLOOKUP(B806,I!$A:$D,4,FALSE))</f>
        <v>19.150000000000002</v>
      </c>
      <c r="J806" s="37">
        <f>TRUNC(H806*I806,2)</f>
        <v>6.59</v>
      </c>
      <c r="K806" s="38"/>
    </row>
    <row r="807" spans="1:13" ht="15" customHeight="1" x14ac:dyDescent="0.25">
      <c r="A807" s="22" t="s">
        <v>816</v>
      </c>
      <c r="B807" s="23"/>
      <c r="C807" s="23"/>
      <c r="D807" s="23"/>
      <c r="E807" s="23"/>
      <c r="F807" s="23"/>
      <c r="G807" s="24"/>
      <c r="H807" s="25"/>
      <c r="I807" s="18"/>
      <c r="J807" s="37">
        <f>SUM(J801:K806)</f>
        <v>483.34</v>
      </c>
      <c r="K807" s="38"/>
    </row>
    <row r="808" spans="1:13" ht="15" customHeight="1" x14ac:dyDescent="0.25">
      <c r="A808" s="3"/>
      <c r="B808" s="3"/>
      <c r="C808" s="3"/>
      <c r="D808" s="3"/>
      <c r="E808" s="3"/>
      <c r="F808" s="3"/>
      <c r="G808" s="3"/>
      <c r="H808" s="3"/>
      <c r="I808" s="3"/>
      <c r="J808" s="3"/>
      <c r="K808" s="3"/>
    </row>
    <row r="809" spans="1:13" ht="15" customHeight="1" x14ac:dyDescent="0.25">
      <c r="A809" s="10" t="s">
        <v>502</v>
      </c>
      <c r="B809" s="10" t="s">
        <v>32</v>
      </c>
      <c r="C809" s="70" t="s">
        <v>8</v>
      </c>
      <c r="D809" s="71"/>
      <c r="E809" s="71"/>
      <c r="F809" s="71"/>
      <c r="G809" s="6" t="s">
        <v>33</v>
      </c>
      <c r="H809" s="6" t="s">
        <v>503</v>
      </c>
      <c r="I809" s="6" t="s">
        <v>504</v>
      </c>
      <c r="J809" s="44" t="s">
        <v>10</v>
      </c>
      <c r="K809" s="45"/>
    </row>
    <row r="810" spans="1:13" ht="45" customHeight="1" x14ac:dyDescent="0.25">
      <c r="A810" s="6" t="s">
        <v>538</v>
      </c>
      <c r="B810" s="6">
        <v>86879</v>
      </c>
      <c r="C810" s="76" t="str">
        <f>VLOOKUP(B810,S!$A:$D,2,FALSE)</f>
        <v>VÁLVULA EM PLÁSTICO 1 PARA PIA, TANQUE OU LAVATÓRIO, COM OU SEM LADRÃO - FORNECIMENTO E INSTALAÇÃO. AF_01/2020</v>
      </c>
      <c r="D810" s="76"/>
      <c r="E810" s="76"/>
      <c r="F810" s="77"/>
      <c r="G810" s="6" t="str">
        <f>VLOOKUP(B810,S!$A:$D,3,FALSE)</f>
        <v>UN</v>
      </c>
      <c r="H810" s="20"/>
      <c r="I810" s="20">
        <f>J815</f>
        <v>8.51</v>
      </c>
      <c r="J810" s="64"/>
      <c r="K810" s="65"/>
      <c r="L810" s="20">
        <f>VLOOKUP(B810,S!$A:$D,4,FALSE)</f>
        <v>8.51</v>
      </c>
      <c r="M810" s="6" t="str">
        <f>IF(ROUND((L810-I810),2)=0,"OK, confere com a tabela.",IF(ROUND((L810-I810),2)&lt;0,"ACIMA ("&amp;TEXT(ROUND(I810*100/L810,4),"0,0000")&amp;" %) da tabela.","ABAIXO ("&amp;TEXT(ROUND(I810*100/L810,4),"0,0000")&amp;" %) da tabela."))</f>
        <v>OK, confere com a tabela.</v>
      </c>
    </row>
    <row r="811" spans="1:13" ht="30" customHeight="1" x14ac:dyDescent="0.25">
      <c r="A811" s="16" t="s">
        <v>506</v>
      </c>
      <c r="B811" s="16">
        <v>3146</v>
      </c>
      <c r="C811" s="66" t="str">
        <f>VLOOKUP(B811,IF(A811="COMPOSICAO",S!$A:$D,I!$A:$D),2,FALSE)</f>
        <v>FITA VEDA ROSCA EM ROLOS DE 18 MM X 10 M (L X C)</v>
      </c>
      <c r="D811" s="66"/>
      <c r="E811" s="66"/>
      <c r="F811" s="66"/>
      <c r="G811" s="16" t="str">
        <f>VLOOKUP(B811,IF(A811="COMPOSICAO",S!$A:$D,I!$A:$D),3,FALSE)</f>
        <v>UN</v>
      </c>
      <c r="H811" s="26">
        <v>3.32E-2</v>
      </c>
      <c r="I811" s="17">
        <f>IF(A811="COMPOSICAO",VLOOKUP("TOTAL - "&amp;B811,COMPOSICAO_AUX_2!$A:$J,10,FALSE),VLOOKUP(B811,I!$A:$D,4,FALSE))</f>
        <v>3.3</v>
      </c>
      <c r="J811" s="37">
        <f>TRUNC(H811*I811,2)</f>
        <v>0.1</v>
      </c>
      <c r="K811" s="38"/>
    </row>
    <row r="812" spans="1:13" ht="30" customHeight="1" x14ac:dyDescent="0.25">
      <c r="A812" s="16" t="s">
        <v>506</v>
      </c>
      <c r="B812" s="16">
        <v>6153</v>
      </c>
      <c r="C812" s="66" t="str">
        <f>VLOOKUP(B812,IF(A812="COMPOSICAO",S!$A:$D,I!$A:$D),2,FALSE)</f>
        <v>VALVULA EM PLASTICO BRANCO PARA TANQUE OU LAVATORIO 1 ", SEM UNHO E SEM LADRAO</v>
      </c>
      <c r="D812" s="66"/>
      <c r="E812" s="66"/>
      <c r="F812" s="66"/>
      <c r="G812" s="16" t="str">
        <f>VLOOKUP(B812,IF(A812="COMPOSICAO",S!$A:$D,I!$A:$D),3,FALSE)</f>
        <v>UN</v>
      </c>
      <c r="H812" s="26">
        <v>1</v>
      </c>
      <c r="I812" s="17">
        <f>IF(A812="COMPOSICAO",VLOOKUP("TOTAL - "&amp;B812,COMPOSICAO_AUX_2!$A:$J,10,FALSE),VLOOKUP(B812,I!$A:$D,4,FALSE))</f>
        <v>4.9400000000000004</v>
      </c>
      <c r="J812" s="37">
        <f>TRUNC(H812*I812,2)</f>
        <v>4.9400000000000004</v>
      </c>
      <c r="K812" s="38"/>
    </row>
    <row r="813" spans="1:13" ht="30" customHeight="1" x14ac:dyDescent="0.25">
      <c r="A813" s="16" t="s">
        <v>507</v>
      </c>
      <c r="B813" s="16">
        <v>88267</v>
      </c>
      <c r="C813" s="66" t="str">
        <f>VLOOKUP(B813,IF(A813="COMPOSICAO",S!$A:$D,I!$A:$D),2,FALSE)</f>
        <v>ENCANADOR OU BOMBEIRO HIDRÁULICO COM ENCARGOS COMPLEMENTARES</v>
      </c>
      <c r="D813" s="66"/>
      <c r="E813" s="66"/>
      <c r="F813" s="66"/>
      <c r="G813" s="16" t="str">
        <f>VLOOKUP(B813,IF(A813="COMPOSICAO",S!$A:$D,I!$A:$D),3,FALSE)</f>
        <v>H</v>
      </c>
      <c r="H813" s="26">
        <v>0.1232</v>
      </c>
      <c r="I813" s="17">
        <f>IF(A813="COMPOSICAO",VLOOKUP("TOTAL - "&amp;B813,COMPOSICAO_AUX_2!$A:$J,10,FALSE),VLOOKUP(B813,I!$A:$D,4,FALSE))</f>
        <v>22.169999999999998</v>
      </c>
      <c r="J813" s="37">
        <f>TRUNC(H813*I813,2)</f>
        <v>2.73</v>
      </c>
      <c r="K813" s="38"/>
    </row>
    <row r="814" spans="1:13" ht="15" customHeight="1" x14ac:dyDescent="0.25">
      <c r="A814" s="16" t="s">
        <v>507</v>
      </c>
      <c r="B814" s="16">
        <v>88316</v>
      </c>
      <c r="C814" s="66" t="str">
        <f>VLOOKUP(B814,IF(A814="COMPOSICAO",S!$A:$D,I!$A:$D),2,FALSE)</f>
        <v>SERVENTE COM ENCARGOS COMPLEMENTARES</v>
      </c>
      <c r="D814" s="66"/>
      <c r="E814" s="66"/>
      <c r="F814" s="66"/>
      <c r="G814" s="16" t="str">
        <f>VLOOKUP(B814,IF(A814="COMPOSICAO",S!$A:$D,I!$A:$D),3,FALSE)</f>
        <v>H</v>
      </c>
      <c r="H814" s="26">
        <v>3.8800000000000001E-2</v>
      </c>
      <c r="I814" s="17">
        <f>IF(A814="COMPOSICAO",VLOOKUP("TOTAL - "&amp;B814,COMPOSICAO_AUX_2!$A:$J,10,FALSE),VLOOKUP(B814,I!$A:$D,4,FALSE))</f>
        <v>19.150000000000002</v>
      </c>
      <c r="J814" s="37">
        <f>TRUNC(H814*I814,2)</f>
        <v>0.74</v>
      </c>
      <c r="K814" s="38"/>
    </row>
    <row r="815" spans="1:13" ht="15" customHeight="1" x14ac:dyDescent="0.25">
      <c r="A815" s="22" t="s">
        <v>817</v>
      </c>
      <c r="B815" s="23"/>
      <c r="C815" s="23"/>
      <c r="D815" s="23"/>
      <c r="E815" s="23"/>
      <c r="F815" s="23"/>
      <c r="G815" s="24"/>
      <c r="H815" s="25"/>
      <c r="I815" s="18"/>
      <c r="J815" s="37">
        <f>SUM(J810:K814)</f>
        <v>8.51</v>
      </c>
      <c r="K815" s="38"/>
    </row>
    <row r="816" spans="1:13" ht="15" customHeight="1" x14ac:dyDescent="0.25">
      <c r="A816" s="3"/>
      <c r="B816" s="3"/>
      <c r="C816" s="3"/>
      <c r="D816" s="3"/>
      <c r="E816" s="3"/>
      <c r="F816" s="3"/>
      <c r="G816" s="3"/>
      <c r="H816" s="3"/>
      <c r="I816" s="3"/>
      <c r="J816" s="3"/>
      <c r="K816" s="3"/>
    </row>
    <row r="817" spans="1:13" ht="15" customHeight="1" x14ac:dyDescent="0.25">
      <c r="A817" s="10" t="s">
        <v>502</v>
      </c>
      <c r="B817" s="10" t="s">
        <v>32</v>
      </c>
      <c r="C817" s="70" t="s">
        <v>8</v>
      </c>
      <c r="D817" s="71"/>
      <c r="E817" s="71"/>
      <c r="F817" s="71"/>
      <c r="G817" s="6" t="s">
        <v>33</v>
      </c>
      <c r="H817" s="6" t="s">
        <v>503</v>
      </c>
      <c r="I817" s="6" t="s">
        <v>504</v>
      </c>
      <c r="J817" s="44" t="s">
        <v>10</v>
      </c>
      <c r="K817" s="45"/>
    </row>
    <row r="818" spans="1:13" ht="45" customHeight="1" x14ac:dyDescent="0.25">
      <c r="A818" s="6" t="s">
        <v>538</v>
      </c>
      <c r="B818" s="6">
        <v>86882</v>
      </c>
      <c r="C818" s="76" t="str">
        <f>VLOOKUP(B818,S!$A:$D,2,FALSE)</f>
        <v>SIFÃO DO TIPO GARRAFA/COPO EM PVC 1.1/4  X 1.1/2 - FORNECIMENTO E INSTALAÇÃO. AF_01/2020</v>
      </c>
      <c r="D818" s="76"/>
      <c r="E818" s="76"/>
      <c r="F818" s="77"/>
      <c r="G818" s="6" t="str">
        <f>VLOOKUP(B818,S!$A:$D,3,FALSE)</f>
        <v>UN</v>
      </c>
      <c r="H818" s="20"/>
      <c r="I818" s="20">
        <f>J823</f>
        <v>20.089999999999996</v>
      </c>
      <c r="J818" s="64"/>
      <c r="K818" s="65"/>
      <c r="L818" s="20">
        <f>VLOOKUP(B818,S!$A:$D,4,FALSE)</f>
        <v>20.09</v>
      </c>
      <c r="M818" s="6" t="str">
        <f>IF(ROUND((L818-I818),2)=0,"OK, confere com a tabela.",IF(ROUND((L818-I818),2)&lt;0,"ACIMA ("&amp;TEXT(ROUND(I818*100/L818,4),"0,0000")&amp;" %) da tabela.","ABAIXO ("&amp;TEXT(ROUND(I818*100/L818,4),"0,0000")&amp;" %) da tabela."))</f>
        <v>OK, confere com a tabela.</v>
      </c>
    </row>
    <row r="819" spans="1:13" ht="30" customHeight="1" x14ac:dyDescent="0.25">
      <c r="A819" s="16" t="s">
        <v>506</v>
      </c>
      <c r="B819" s="16">
        <v>3146</v>
      </c>
      <c r="C819" s="66" t="str">
        <f>VLOOKUP(B819,IF(A819="COMPOSICAO",S!$A:$D,I!$A:$D),2,FALSE)</f>
        <v>FITA VEDA ROSCA EM ROLOS DE 18 MM X 10 M (L X C)</v>
      </c>
      <c r="D819" s="66"/>
      <c r="E819" s="66"/>
      <c r="F819" s="66"/>
      <c r="G819" s="16" t="str">
        <f>VLOOKUP(B819,IF(A819="COMPOSICAO",S!$A:$D,I!$A:$D),3,FALSE)</f>
        <v>UN</v>
      </c>
      <c r="H819" s="26">
        <v>4.2000000000000003E-2</v>
      </c>
      <c r="I819" s="17">
        <f>IF(A819="COMPOSICAO",VLOOKUP("TOTAL - "&amp;B819,COMPOSICAO_AUX_2!$A:$J,10,FALSE),VLOOKUP(B819,I!$A:$D,4,FALSE))</f>
        <v>3.3</v>
      </c>
      <c r="J819" s="37">
        <f>TRUNC(H819*I819,2)</f>
        <v>0.13</v>
      </c>
      <c r="K819" s="38"/>
    </row>
    <row r="820" spans="1:13" ht="30" customHeight="1" x14ac:dyDescent="0.25">
      <c r="A820" s="16" t="s">
        <v>506</v>
      </c>
      <c r="B820" s="16">
        <v>6146</v>
      </c>
      <c r="C820" s="66" t="str">
        <f>VLOOKUP(B820,IF(A820="COMPOSICAO",S!$A:$D,I!$A:$D),2,FALSE)</f>
        <v>SIFAO PLASTICO TIPO COPO PARA TANQUE, 1.1/4 X 1.1/2 "</v>
      </c>
      <c r="D820" s="66"/>
      <c r="E820" s="66"/>
      <c r="F820" s="66"/>
      <c r="G820" s="16" t="str">
        <f>VLOOKUP(B820,IF(A820="COMPOSICAO",S!$A:$D,I!$A:$D),3,FALSE)</f>
        <v>UN</v>
      </c>
      <c r="H820" s="26">
        <v>1</v>
      </c>
      <c r="I820" s="17">
        <f>IF(A820="COMPOSICAO",VLOOKUP("TOTAL - "&amp;B820,COMPOSICAO_AUX_2!$A:$J,10,FALSE),VLOOKUP(B820,I!$A:$D,4,FALSE))</f>
        <v>16.149999999999999</v>
      </c>
      <c r="J820" s="37">
        <f>TRUNC(H820*I820,2)</f>
        <v>16.149999999999999</v>
      </c>
      <c r="K820" s="38"/>
    </row>
    <row r="821" spans="1:13" ht="30" customHeight="1" x14ac:dyDescent="0.25">
      <c r="A821" s="16" t="s">
        <v>507</v>
      </c>
      <c r="B821" s="16">
        <v>88267</v>
      </c>
      <c r="C821" s="66" t="str">
        <f>VLOOKUP(B821,IF(A821="COMPOSICAO",S!$A:$D,I!$A:$D),2,FALSE)</f>
        <v>ENCANADOR OU BOMBEIRO HIDRÁULICO COM ENCARGOS COMPLEMENTARES</v>
      </c>
      <c r="D821" s="66"/>
      <c r="E821" s="66"/>
      <c r="F821" s="66"/>
      <c r="G821" s="16" t="str">
        <f>VLOOKUP(B821,IF(A821="COMPOSICAO",S!$A:$D,I!$A:$D),3,FALSE)</f>
        <v>H</v>
      </c>
      <c r="H821" s="26">
        <v>0.1356</v>
      </c>
      <c r="I821" s="17">
        <f>IF(A821="COMPOSICAO",VLOOKUP("TOTAL - "&amp;B821,COMPOSICAO_AUX_2!$A:$J,10,FALSE),VLOOKUP(B821,I!$A:$D,4,FALSE))</f>
        <v>22.169999999999998</v>
      </c>
      <c r="J821" s="37">
        <f>TRUNC(H821*I821,2)</f>
        <v>3</v>
      </c>
      <c r="K821" s="38"/>
    </row>
    <row r="822" spans="1:13" ht="15" customHeight="1" x14ac:dyDescent="0.25">
      <c r="A822" s="16" t="s">
        <v>507</v>
      </c>
      <c r="B822" s="16">
        <v>88316</v>
      </c>
      <c r="C822" s="66" t="str">
        <f>VLOOKUP(B822,IF(A822="COMPOSICAO",S!$A:$D,I!$A:$D),2,FALSE)</f>
        <v>SERVENTE COM ENCARGOS COMPLEMENTARES</v>
      </c>
      <c r="D822" s="66"/>
      <c r="E822" s="66"/>
      <c r="F822" s="66"/>
      <c r="G822" s="16" t="str">
        <f>VLOOKUP(B822,IF(A822="COMPOSICAO",S!$A:$D,I!$A:$D),3,FALSE)</f>
        <v>H</v>
      </c>
      <c r="H822" s="26">
        <v>4.2700000000000002E-2</v>
      </c>
      <c r="I822" s="17">
        <f>IF(A822="COMPOSICAO",VLOOKUP("TOTAL - "&amp;B822,COMPOSICAO_AUX_2!$A:$J,10,FALSE),VLOOKUP(B822,I!$A:$D,4,FALSE))</f>
        <v>19.150000000000002</v>
      </c>
      <c r="J822" s="37">
        <f>TRUNC(H822*I822,2)</f>
        <v>0.81</v>
      </c>
      <c r="K822" s="38"/>
    </row>
    <row r="823" spans="1:13" ht="15" customHeight="1" x14ac:dyDescent="0.25">
      <c r="A823" s="22" t="s">
        <v>818</v>
      </c>
      <c r="B823" s="23"/>
      <c r="C823" s="23"/>
      <c r="D823" s="23"/>
      <c r="E823" s="23"/>
      <c r="F823" s="23"/>
      <c r="G823" s="24"/>
      <c r="H823" s="25"/>
      <c r="I823" s="18"/>
      <c r="J823" s="37">
        <f>SUM(J818:K822)</f>
        <v>20.089999999999996</v>
      </c>
      <c r="K823" s="38"/>
    </row>
    <row r="824" spans="1:13" ht="15" customHeight="1" x14ac:dyDescent="0.25">
      <c r="A824" s="3"/>
      <c r="B824" s="3"/>
      <c r="C824" s="3"/>
      <c r="D824" s="3"/>
      <c r="E824" s="3"/>
      <c r="F824" s="3"/>
      <c r="G824" s="3"/>
      <c r="H824" s="3"/>
      <c r="I824" s="3"/>
      <c r="J824" s="3"/>
      <c r="K824" s="3"/>
    </row>
    <row r="825" spans="1:13" ht="15" customHeight="1" x14ac:dyDescent="0.25">
      <c r="A825" s="10" t="s">
        <v>502</v>
      </c>
      <c r="B825" s="10" t="s">
        <v>32</v>
      </c>
      <c r="C825" s="70" t="s">
        <v>8</v>
      </c>
      <c r="D825" s="71"/>
      <c r="E825" s="71"/>
      <c r="F825" s="71"/>
      <c r="G825" s="6" t="s">
        <v>33</v>
      </c>
      <c r="H825" s="6" t="s">
        <v>503</v>
      </c>
      <c r="I825" s="6" t="s">
        <v>504</v>
      </c>
      <c r="J825" s="44" t="s">
        <v>10</v>
      </c>
      <c r="K825" s="45"/>
    </row>
    <row r="826" spans="1:13" ht="45" customHeight="1" x14ac:dyDescent="0.25">
      <c r="A826" s="6" t="s">
        <v>538</v>
      </c>
      <c r="B826" s="6">
        <v>86913</v>
      </c>
      <c r="C826" s="76" t="str">
        <f>VLOOKUP(B826,S!$A:$D,2,FALSE)</f>
        <v>TORNEIRA CROMADA 1/2 OU 3/4 PARA TANQUE, PADRÃO POPULAR - FORNECIMENTO E INSTALAÇÃO. AF_01/2020</v>
      </c>
      <c r="D826" s="76"/>
      <c r="E826" s="76"/>
      <c r="F826" s="77"/>
      <c r="G826" s="6" t="str">
        <f>VLOOKUP(B826,S!$A:$D,3,FALSE)</f>
        <v>UN</v>
      </c>
      <c r="H826" s="20"/>
      <c r="I826" s="20">
        <f>J831</f>
        <v>44.320000000000007</v>
      </c>
      <c r="J826" s="64"/>
      <c r="K826" s="65"/>
      <c r="L826" s="20">
        <f>VLOOKUP(B826,S!$A:$D,4,FALSE)</f>
        <v>44.32</v>
      </c>
      <c r="M826" s="6" t="str">
        <f>IF(ROUND((L826-I826),2)=0,"OK, confere com a tabela.",IF(ROUND((L826-I826),2)&lt;0,"ACIMA ("&amp;TEXT(ROUND(I826*100/L826,4),"0,0000")&amp;" %) da tabela.","ABAIXO ("&amp;TEXT(ROUND(I826*100/L826,4),"0,0000")&amp;" %) da tabela."))</f>
        <v>OK, confere com a tabela.</v>
      </c>
    </row>
    <row r="827" spans="1:13" ht="30" customHeight="1" x14ac:dyDescent="0.25">
      <c r="A827" s="16" t="s">
        <v>506</v>
      </c>
      <c r="B827" s="16">
        <v>3146</v>
      </c>
      <c r="C827" s="66" t="str">
        <f>VLOOKUP(B827,IF(A827="COMPOSICAO",S!$A:$D,I!$A:$D),2,FALSE)</f>
        <v>FITA VEDA ROSCA EM ROLOS DE 18 MM X 10 M (L X C)</v>
      </c>
      <c r="D827" s="66"/>
      <c r="E827" s="66"/>
      <c r="F827" s="66"/>
      <c r="G827" s="16" t="str">
        <f>VLOOKUP(B827,IF(A827="COMPOSICAO",S!$A:$D,I!$A:$D),3,FALSE)</f>
        <v>UN</v>
      </c>
      <c r="H827" s="26">
        <v>2.1000000000000001E-2</v>
      </c>
      <c r="I827" s="17">
        <f>IF(A827="COMPOSICAO",VLOOKUP("TOTAL - "&amp;B827,COMPOSICAO_AUX_2!$A:$J,10,FALSE),VLOOKUP(B827,I!$A:$D,4,FALSE))</f>
        <v>3.3</v>
      </c>
      <c r="J827" s="37">
        <f>TRUNC(H827*I827,2)</f>
        <v>0.06</v>
      </c>
      <c r="K827" s="38"/>
    </row>
    <row r="828" spans="1:13" ht="45" customHeight="1" x14ac:dyDescent="0.25">
      <c r="A828" s="16" t="s">
        <v>506</v>
      </c>
      <c r="B828" s="16">
        <v>7604</v>
      </c>
      <c r="C828" s="66" t="str">
        <f>VLOOKUP(B828,IF(A828="COMPOSICAO",S!$A:$D,I!$A:$D),2,FALSE)</f>
        <v>TORNEIRA METALICA CROMADA PARA TANQUE / JARDIM, SEM BICO , CANO LONGO, DE PAREDE, PADRAO POPULAR / USO GERAL, 1/2 " OU 3/4 " (REF 1126)</v>
      </c>
      <c r="D828" s="66"/>
      <c r="E828" s="66"/>
      <c r="F828" s="66"/>
      <c r="G828" s="16" t="str">
        <f>VLOOKUP(B828,IF(A828="COMPOSICAO",S!$A:$D,I!$A:$D),3,FALSE)</f>
        <v>UN</v>
      </c>
      <c r="H828" s="26">
        <v>1</v>
      </c>
      <c r="I828" s="17">
        <f>IF(A828="COMPOSICAO",VLOOKUP("TOTAL - "&amp;B828,COMPOSICAO_AUX_2!$A:$J,10,FALSE),VLOOKUP(B828,I!$A:$D,4,FALSE))</f>
        <v>39.96</v>
      </c>
      <c r="J828" s="37">
        <f>TRUNC(H828*I828,2)</f>
        <v>39.96</v>
      </c>
      <c r="K828" s="38"/>
    </row>
    <row r="829" spans="1:13" ht="30" customHeight="1" x14ac:dyDescent="0.25">
      <c r="A829" s="16" t="s">
        <v>507</v>
      </c>
      <c r="B829" s="16">
        <v>88267</v>
      </c>
      <c r="C829" s="66" t="str">
        <f>VLOOKUP(B829,IF(A829="COMPOSICAO",S!$A:$D,I!$A:$D),2,FALSE)</f>
        <v>ENCANADOR OU BOMBEIRO HIDRÁULICO COM ENCARGOS COMPLEMENTARES</v>
      </c>
      <c r="D829" s="66"/>
      <c r="E829" s="66"/>
      <c r="F829" s="66"/>
      <c r="G829" s="16" t="str">
        <f>VLOOKUP(B829,IF(A829="COMPOSICAO",S!$A:$D,I!$A:$D),3,FALSE)</f>
        <v>H</v>
      </c>
      <c r="H829" s="26">
        <v>0.1525</v>
      </c>
      <c r="I829" s="17">
        <f>IF(A829="COMPOSICAO",VLOOKUP("TOTAL - "&amp;B829,COMPOSICAO_AUX_2!$A:$J,10,FALSE),VLOOKUP(B829,I!$A:$D,4,FALSE))</f>
        <v>22.169999999999998</v>
      </c>
      <c r="J829" s="37">
        <f>TRUNC(H829*I829,2)</f>
        <v>3.38</v>
      </c>
      <c r="K829" s="38"/>
    </row>
    <row r="830" spans="1:13" ht="15" customHeight="1" x14ac:dyDescent="0.25">
      <c r="A830" s="16" t="s">
        <v>507</v>
      </c>
      <c r="B830" s="16">
        <v>88316</v>
      </c>
      <c r="C830" s="66" t="str">
        <f>VLOOKUP(B830,IF(A830="COMPOSICAO",S!$A:$D,I!$A:$D),2,FALSE)</f>
        <v>SERVENTE COM ENCARGOS COMPLEMENTARES</v>
      </c>
      <c r="D830" s="66"/>
      <c r="E830" s="66"/>
      <c r="F830" s="66"/>
      <c r="G830" s="16" t="str">
        <f>VLOOKUP(B830,IF(A830="COMPOSICAO",S!$A:$D,I!$A:$D),3,FALSE)</f>
        <v>H</v>
      </c>
      <c r="H830" s="26">
        <v>4.8099999999999997E-2</v>
      </c>
      <c r="I830" s="17">
        <f>IF(A830="COMPOSICAO",VLOOKUP("TOTAL - "&amp;B830,COMPOSICAO_AUX_2!$A:$J,10,FALSE),VLOOKUP(B830,I!$A:$D,4,FALSE))</f>
        <v>19.150000000000002</v>
      </c>
      <c r="J830" s="37">
        <f>TRUNC(H830*I830,2)</f>
        <v>0.92</v>
      </c>
      <c r="K830" s="38"/>
    </row>
    <row r="831" spans="1:13" ht="15" customHeight="1" x14ac:dyDescent="0.25">
      <c r="A831" s="22" t="s">
        <v>819</v>
      </c>
      <c r="B831" s="23"/>
      <c r="C831" s="23"/>
      <c r="D831" s="23"/>
      <c r="E831" s="23"/>
      <c r="F831" s="23"/>
      <c r="G831" s="24"/>
      <c r="H831" s="25"/>
      <c r="I831" s="18"/>
      <c r="J831" s="37">
        <f>SUM(J826:K830)</f>
        <v>44.320000000000007</v>
      </c>
      <c r="K831" s="38"/>
    </row>
    <row r="832" spans="1:13" ht="15" customHeight="1" x14ac:dyDescent="0.25">
      <c r="A832" s="3"/>
      <c r="B832" s="3"/>
      <c r="C832" s="3"/>
      <c r="D832" s="3"/>
      <c r="E832" s="3"/>
      <c r="F832" s="3"/>
      <c r="G832" s="3"/>
      <c r="H832" s="3"/>
      <c r="I832" s="3"/>
      <c r="J832" s="3"/>
      <c r="K832" s="3"/>
    </row>
    <row r="833" spans="1:13" ht="15" customHeight="1" x14ac:dyDescent="0.25">
      <c r="A833" s="10" t="s">
        <v>502</v>
      </c>
      <c r="B833" s="10" t="s">
        <v>32</v>
      </c>
      <c r="C833" s="70" t="s">
        <v>8</v>
      </c>
      <c r="D833" s="71"/>
      <c r="E833" s="71"/>
      <c r="F833" s="71"/>
      <c r="G833" s="6" t="s">
        <v>33</v>
      </c>
      <c r="H833" s="6" t="s">
        <v>503</v>
      </c>
      <c r="I833" s="6" t="s">
        <v>504</v>
      </c>
      <c r="J833" s="44" t="s">
        <v>10</v>
      </c>
      <c r="K833" s="45"/>
    </row>
    <row r="834" spans="1:13" ht="45" customHeight="1" x14ac:dyDescent="0.25">
      <c r="A834" s="6" t="s">
        <v>538</v>
      </c>
      <c r="B834" s="6">
        <v>86877</v>
      </c>
      <c r="C834" s="76" t="str">
        <f>VLOOKUP(B834,S!$A:$D,2,FALSE)</f>
        <v>VÁLVULA EM METAL CROMADO 1.1/2 X 1.1/2 PARA TANQUE OU LAVATÓRIO, COM OU SEM LADRÃO - FORNECIMENTO E INSTALAÇÃO. AF_01/2020</v>
      </c>
      <c r="D834" s="76"/>
      <c r="E834" s="76"/>
      <c r="F834" s="77"/>
      <c r="G834" s="6" t="str">
        <f>VLOOKUP(B834,S!$A:$D,3,FALSE)</f>
        <v>UN</v>
      </c>
      <c r="H834" s="20"/>
      <c r="I834" s="20">
        <f>J839</f>
        <v>55.21</v>
      </c>
      <c r="J834" s="64"/>
      <c r="K834" s="65"/>
      <c r="L834" s="20">
        <f>VLOOKUP(B834,S!$A:$D,4,FALSE)</f>
        <v>55.21</v>
      </c>
      <c r="M834" s="6" t="str">
        <f>IF(ROUND((L834-I834),2)=0,"OK, confere com a tabela.",IF(ROUND((L834-I834),2)&lt;0,"ACIMA ("&amp;TEXT(ROUND(I834*100/L834,4),"0,0000")&amp;" %) da tabela.","ABAIXO ("&amp;TEXT(ROUND(I834*100/L834,4),"0,0000")&amp;" %) da tabela."))</f>
        <v>OK, confere com a tabela.</v>
      </c>
    </row>
    <row r="835" spans="1:13" ht="30" customHeight="1" x14ac:dyDescent="0.25">
      <c r="A835" s="16" t="s">
        <v>506</v>
      </c>
      <c r="B835" s="16">
        <v>3146</v>
      </c>
      <c r="C835" s="66" t="str">
        <f>VLOOKUP(B835,IF(A835="COMPOSICAO",S!$A:$D,I!$A:$D),2,FALSE)</f>
        <v>FITA VEDA ROSCA EM ROLOS DE 18 MM X 10 M (L X C)</v>
      </c>
      <c r="D835" s="66"/>
      <c r="E835" s="66"/>
      <c r="F835" s="66"/>
      <c r="G835" s="16" t="str">
        <f>VLOOKUP(B835,IF(A835="COMPOSICAO",S!$A:$D,I!$A:$D),3,FALSE)</f>
        <v>UN</v>
      </c>
      <c r="H835" s="26">
        <v>4.8000000000000001E-2</v>
      </c>
      <c r="I835" s="17">
        <f>IF(A835="COMPOSICAO",VLOOKUP("TOTAL - "&amp;B835,COMPOSICAO_AUX_2!$A:$J,10,FALSE),VLOOKUP(B835,I!$A:$D,4,FALSE))</f>
        <v>3.3</v>
      </c>
      <c r="J835" s="37">
        <f>TRUNC(H835*I835,2)</f>
        <v>0.15</v>
      </c>
      <c r="K835" s="38"/>
    </row>
    <row r="836" spans="1:13" ht="45" customHeight="1" x14ac:dyDescent="0.25">
      <c r="A836" s="16" t="s">
        <v>506</v>
      </c>
      <c r="B836" s="16">
        <v>37588</v>
      </c>
      <c r="C836" s="66" t="str">
        <f>VLOOKUP(B836,IF(A836="COMPOSICAO",S!$A:$D,I!$A:$D),2,FALSE)</f>
        <v>VALVULA DE ESCOAMENTO PARA TANQUE, EM METAL CROMADO, 1.1/2 ", SEM LADRAO, COM TAMPAO PLASTICO</v>
      </c>
      <c r="D836" s="66"/>
      <c r="E836" s="66"/>
      <c r="F836" s="66"/>
      <c r="G836" s="16" t="str">
        <f>VLOOKUP(B836,IF(A836="COMPOSICAO",S!$A:$D,I!$A:$D),3,FALSE)</f>
        <v>UN</v>
      </c>
      <c r="H836" s="26">
        <v>1</v>
      </c>
      <c r="I836" s="17">
        <f>IF(A836="COMPOSICAO",VLOOKUP("TOTAL - "&amp;B836,COMPOSICAO_AUX_2!$A:$J,10,FALSE),VLOOKUP(B836,I!$A:$D,4,FALSE))</f>
        <v>50.17</v>
      </c>
      <c r="J836" s="37">
        <f>TRUNC(H836*I836,2)</f>
        <v>50.17</v>
      </c>
      <c r="K836" s="38"/>
    </row>
    <row r="837" spans="1:13" ht="30" customHeight="1" x14ac:dyDescent="0.25">
      <c r="A837" s="16" t="s">
        <v>507</v>
      </c>
      <c r="B837" s="16">
        <v>88267</v>
      </c>
      <c r="C837" s="66" t="str">
        <f>VLOOKUP(B837,IF(A837="COMPOSICAO",S!$A:$D,I!$A:$D),2,FALSE)</f>
        <v>ENCANADOR OU BOMBEIRO HIDRÁULICO COM ENCARGOS COMPLEMENTARES</v>
      </c>
      <c r="D837" s="66"/>
      <c r="E837" s="66"/>
      <c r="F837" s="66"/>
      <c r="G837" s="16" t="str">
        <f>VLOOKUP(B837,IF(A837="COMPOSICAO",S!$A:$D,I!$A:$D),3,FALSE)</f>
        <v>H</v>
      </c>
      <c r="H837" s="26">
        <v>0.17399999999999999</v>
      </c>
      <c r="I837" s="17">
        <f>IF(A837="COMPOSICAO",VLOOKUP("TOTAL - "&amp;B837,COMPOSICAO_AUX_2!$A:$J,10,FALSE),VLOOKUP(B837,I!$A:$D,4,FALSE))</f>
        <v>22.169999999999998</v>
      </c>
      <c r="J837" s="37">
        <f>TRUNC(H837*I837,2)</f>
        <v>3.85</v>
      </c>
      <c r="K837" s="38"/>
    </row>
    <row r="838" spans="1:13" ht="15" customHeight="1" x14ac:dyDescent="0.25">
      <c r="A838" s="16" t="s">
        <v>507</v>
      </c>
      <c r="B838" s="16">
        <v>88316</v>
      </c>
      <c r="C838" s="66" t="str">
        <f>VLOOKUP(B838,IF(A838="COMPOSICAO",S!$A:$D,I!$A:$D),2,FALSE)</f>
        <v>SERVENTE COM ENCARGOS COMPLEMENTARES</v>
      </c>
      <c r="D838" s="66"/>
      <c r="E838" s="66"/>
      <c r="F838" s="66"/>
      <c r="G838" s="16" t="str">
        <f>VLOOKUP(B838,IF(A838="COMPOSICAO",S!$A:$D,I!$A:$D),3,FALSE)</f>
        <v>H</v>
      </c>
      <c r="H838" s="26">
        <v>5.4800000000000001E-2</v>
      </c>
      <c r="I838" s="17">
        <f>IF(A838="COMPOSICAO",VLOOKUP("TOTAL - "&amp;B838,COMPOSICAO_AUX_2!$A:$J,10,FALSE),VLOOKUP(B838,I!$A:$D,4,FALSE))</f>
        <v>19.150000000000002</v>
      </c>
      <c r="J838" s="37">
        <f>TRUNC(H838*I838,2)</f>
        <v>1.04</v>
      </c>
      <c r="K838" s="38"/>
    </row>
    <row r="839" spans="1:13" ht="15" customHeight="1" x14ac:dyDescent="0.25">
      <c r="A839" s="22" t="s">
        <v>820</v>
      </c>
      <c r="B839" s="23"/>
      <c r="C839" s="23"/>
      <c r="D839" s="23"/>
      <c r="E839" s="23"/>
      <c r="F839" s="23"/>
      <c r="G839" s="24"/>
      <c r="H839" s="25"/>
      <c r="I839" s="18"/>
      <c r="J839" s="37">
        <f>SUM(J834:K838)</f>
        <v>55.21</v>
      </c>
      <c r="K839" s="38"/>
    </row>
    <row r="840" spans="1:13" ht="15" customHeight="1" x14ac:dyDescent="0.25">
      <c r="A840" s="3"/>
      <c r="B840" s="3"/>
      <c r="C840" s="3"/>
      <c r="D840" s="3"/>
      <c r="E840" s="3"/>
      <c r="F840" s="3"/>
      <c r="G840" s="3"/>
      <c r="H840" s="3"/>
      <c r="I840" s="3"/>
      <c r="J840" s="3"/>
      <c r="K840" s="3"/>
    </row>
    <row r="841" spans="1:13" ht="15" customHeight="1" x14ac:dyDescent="0.25">
      <c r="A841" s="10" t="s">
        <v>502</v>
      </c>
      <c r="B841" s="10" t="s">
        <v>32</v>
      </c>
      <c r="C841" s="70" t="s">
        <v>8</v>
      </c>
      <c r="D841" s="71"/>
      <c r="E841" s="71"/>
      <c r="F841" s="71"/>
      <c r="G841" s="6" t="s">
        <v>33</v>
      </c>
      <c r="H841" s="6" t="s">
        <v>503</v>
      </c>
      <c r="I841" s="6" t="s">
        <v>504</v>
      </c>
      <c r="J841" s="44" t="s">
        <v>10</v>
      </c>
      <c r="K841" s="45"/>
    </row>
    <row r="842" spans="1:13" ht="45" customHeight="1" x14ac:dyDescent="0.25">
      <c r="A842" s="6" t="s">
        <v>538</v>
      </c>
      <c r="B842" s="6">
        <v>86881</v>
      </c>
      <c r="C842" s="76" t="str">
        <f>VLOOKUP(B842,S!$A:$D,2,FALSE)</f>
        <v>SIFÃO DO TIPO GARRAFA EM METAL CROMADO 1 X 1.1/2 - FORNECIMENTO E INSTALAÇÃO. AF_01/2020</v>
      </c>
      <c r="D842" s="76"/>
      <c r="E842" s="76"/>
      <c r="F842" s="77"/>
      <c r="G842" s="6" t="str">
        <f>VLOOKUP(B842,S!$A:$D,3,FALSE)</f>
        <v>UN</v>
      </c>
      <c r="H842" s="20"/>
      <c r="I842" s="20">
        <f>J847</f>
        <v>167.31</v>
      </c>
      <c r="J842" s="64"/>
      <c r="K842" s="65"/>
      <c r="L842" s="20">
        <f>VLOOKUP(B842,S!$A:$D,4,FALSE)</f>
        <v>167.31</v>
      </c>
      <c r="M842" s="6" t="str">
        <f>IF(ROUND((L842-I842),2)=0,"OK, confere com a tabela.",IF(ROUND((L842-I842),2)&lt;0,"ACIMA ("&amp;TEXT(ROUND(I842*100/L842,4),"0,0000")&amp;" %) da tabela.","ABAIXO ("&amp;TEXT(ROUND(I842*100/L842,4),"0,0000")&amp;" %) da tabela."))</f>
        <v>OK, confere com a tabela.</v>
      </c>
    </row>
    <row r="843" spans="1:13" ht="30" customHeight="1" x14ac:dyDescent="0.25">
      <c r="A843" s="16" t="s">
        <v>506</v>
      </c>
      <c r="B843" s="16">
        <v>3146</v>
      </c>
      <c r="C843" s="66" t="str">
        <f>VLOOKUP(B843,IF(A843="COMPOSICAO",S!$A:$D,I!$A:$D),2,FALSE)</f>
        <v>FITA VEDA ROSCA EM ROLOS DE 18 MM X 10 M (L X C)</v>
      </c>
      <c r="D843" s="66"/>
      <c r="E843" s="66"/>
      <c r="F843" s="66"/>
      <c r="G843" s="16" t="str">
        <f>VLOOKUP(B843,IF(A843="COMPOSICAO",S!$A:$D,I!$A:$D),3,FALSE)</f>
        <v>UN</v>
      </c>
      <c r="H843" s="26">
        <v>3.32E-2</v>
      </c>
      <c r="I843" s="17">
        <f>IF(A843="COMPOSICAO",VLOOKUP("TOTAL - "&amp;B843,COMPOSICAO_AUX_2!$A:$J,10,FALSE),VLOOKUP(B843,I!$A:$D,4,FALSE))</f>
        <v>3.3</v>
      </c>
      <c r="J843" s="37">
        <f>TRUNC(H843*I843,2)</f>
        <v>0.1</v>
      </c>
      <c r="K843" s="38"/>
    </row>
    <row r="844" spans="1:13" ht="30" customHeight="1" x14ac:dyDescent="0.25">
      <c r="A844" s="16" t="s">
        <v>506</v>
      </c>
      <c r="B844" s="16">
        <v>6136</v>
      </c>
      <c r="C844" s="66" t="str">
        <f>VLOOKUP(B844,IF(A844="COMPOSICAO",S!$A:$D,I!$A:$D),2,FALSE)</f>
        <v>SIFAO EM METAL CROMADO PARA PIA OU LAVATORIO, 1 X 1.1/2 "</v>
      </c>
      <c r="D844" s="66"/>
      <c r="E844" s="66"/>
      <c r="F844" s="66"/>
      <c r="G844" s="16" t="str">
        <f>VLOOKUP(B844,IF(A844="COMPOSICAO",S!$A:$D,I!$A:$D),3,FALSE)</f>
        <v>UN</v>
      </c>
      <c r="H844" s="26">
        <v>1</v>
      </c>
      <c r="I844" s="17">
        <f>IF(A844="COMPOSICAO",VLOOKUP("TOTAL - "&amp;B844,COMPOSICAO_AUX_2!$A:$J,10,FALSE),VLOOKUP(B844,I!$A:$D,4,FALSE))</f>
        <v>159.5</v>
      </c>
      <c r="J844" s="37">
        <f>TRUNC(H844*I844,2)</f>
        <v>159.5</v>
      </c>
      <c r="K844" s="38"/>
    </row>
    <row r="845" spans="1:13" ht="30" customHeight="1" x14ac:dyDescent="0.25">
      <c r="A845" s="16" t="s">
        <v>507</v>
      </c>
      <c r="B845" s="16">
        <v>88267</v>
      </c>
      <c r="C845" s="66" t="str">
        <f>VLOOKUP(B845,IF(A845="COMPOSICAO",S!$A:$D,I!$A:$D),2,FALSE)</f>
        <v>ENCANADOR OU BOMBEIRO HIDRÁULICO COM ENCARGOS COMPLEMENTARES</v>
      </c>
      <c r="D845" s="66"/>
      <c r="E845" s="66"/>
      <c r="F845" s="66"/>
      <c r="G845" s="16" t="str">
        <f>VLOOKUP(B845,IF(A845="COMPOSICAO",S!$A:$D,I!$A:$D),3,FALSE)</f>
        <v>H</v>
      </c>
      <c r="H845" s="26">
        <v>0.27339999999999998</v>
      </c>
      <c r="I845" s="17">
        <f>IF(A845="COMPOSICAO",VLOOKUP("TOTAL - "&amp;B845,COMPOSICAO_AUX_2!$A:$J,10,FALSE),VLOOKUP(B845,I!$A:$D,4,FALSE))</f>
        <v>22.169999999999998</v>
      </c>
      <c r="J845" s="37">
        <f>TRUNC(H845*I845,2)</f>
        <v>6.06</v>
      </c>
      <c r="K845" s="38"/>
    </row>
    <row r="846" spans="1:13" ht="15" customHeight="1" x14ac:dyDescent="0.25">
      <c r="A846" s="16" t="s">
        <v>507</v>
      </c>
      <c r="B846" s="16">
        <v>88316</v>
      </c>
      <c r="C846" s="66" t="str">
        <f>VLOOKUP(B846,IF(A846="COMPOSICAO",S!$A:$D,I!$A:$D),2,FALSE)</f>
        <v>SERVENTE COM ENCARGOS COMPLEMENTARES</v>
      </c>
      <c r="D846" s="66"/>
      <c r="E846" s="66"/>
      <c r="F846" s="66"/>
      <c r="G846" s="16" t="str">
        <f>VLOOKUP(B846,IF(A846="COMPOSICAO",S!$A:$D,I!$A:$D),3,FALSE)</f>
        <v>H</v>
      </c>
      <c r="H846" s="26">
        <v>8.6199999999999999E-2</v>
      </c>
      <c r="I846" s="17">
        <f>IF(A846="COMPOSICAO",VLOOKUP("TOTAL - "&amp;B846,COMPOSICAO_AUX_2!$A:$J,10,FALSE),VLOOKUP(B846,I!$A:$D,4,FALSE))</f>
        <v>19.150000000000002</v>
      </c>
      <c r="J846" s="37">
        <f>TRUNC(H846*I846,2)</f>
        <v>1.65</v>
      </c>
      <c r="K846" s="38"/>
    </row>
    <row r="847" spans="1:13" ht="15" customHeight="1" x14ac:dyDescent="0.25">
      <c r="A847" s="22" t="s">
        <v>821</v>
      </c>
      <c r="B847" s="23"/>
      <c r="C847" s="23"/>
      <c r="D847" s="23"/>
      <c r="E847" s="23"/>
      <c r="F847" s="23"/>
      <c r="G847" s="24"/>
      <c r="H847" s="25"/>
      <c r="I847" s="18"/>
      <c r="J847" s="37">
        <f>SUM(J842:K846)</f>
        <v>167.31</v>
      </c>
      <c r="K847" s="38"/>
    </row>
    <row r="848" spans="1:13" ht="15" customHeight="1" x14ac:dyDescent="0.25">
      <c r="A848" s="3"/>
      <c r="B848" s="3"/>
      <c r="C848" s="3"/>
      <c r="D848" s="3"/>
      <c r="E848" s="3"/>
      <c r="F848" s="3"/>
      <c r="G848" s="3"/>
      <c r="H848" s="3"/>
      <c r="I848" s="3"/>
      <c r="J848" s="3"/>
      <c r="K848" s="3"/>
    </row>
    <row r="849" spans="1:13" ht="15" customHeight="1" x14ac:dyDescent="0.25">
      <c r="A849" s="10" t="s">
        <v>502</v>
      </c>
      <c r="B849" s="10" t="s">
        <v>32</v>
      </c>
      <c r="C849" s="70" t="s">
        <v>8</v>
      </c>
      <c r="D849" s="71"/>
      <c r="E849" s="71"/>
      <c r="F849" s="71"/>
      <c r="G849" s="6" t="s">
        <v>33</v>
      </c>
      <c r="H849" s="6" t="s">
        <v>503</v>
      </c>
      <c r="I849" s="6" t="s">
        <v>504</v>
      </c>
      <c r="J849" s="44" t="s">
        <v>10</v>
      </c>
      <c r="K849" s="45"/>
    </row>
    <row r="850" spans="1:13" ht="30" customHeight="1" x14ac:dyDescent="0.25">
      <c r="A850" s="6" t="s">
        <v>538</v>
      </c>
      <c r="B850" s="6">
        <v>86887</v>
      </c>
      <c r="C850" s="76" t="str">
        <f>VLOOKUP(B850,S!$A:$D,2,FALSE)</f>
        <v>ENGATE FLEXÍVEL EM INOX, 1/2  X 40CM - FORNECIMENTO E INSTALAÇÃO. AF_01/2020</v>
      </c>
      <c r="D850" s="76"/>
      <c r="E850" s="76"/>
      <c r="F850" s="77"/>
      <c r="G850" s="6" t="str">
        <f>VLOOKUP(B850,S!$A:$D,3,FALSE)</f>
        <v>UN</v>
      </c>
      <c r="H850" s="20"/>
      <c r="I850" s="20">
        <f>J855</f>
        <v>44.390000000000008</v>
      </c>
      <c r="J850" s="64"/>
      <c r="K850" s="65"/>
      <c r="L850" s="20">
        <f>VLOOKUP(B850,S!$A:$D,4,FALSE)</f>
        <v>44.39</v>
      </c>
      <c r="M850" s="6" t="str">
        <f>IF(ROUND((L850-I850),2)=0,"OK, confere com a tabela.",IF(ROUND((L850-I850),2)&lt;0,"ACIMA ("&amp;TEXT(ROUND(I850*100/L850,4),"0,0000")&amp;" %) da tabela.","ABAIXO ("&amp;TEXT(ROUND(I850*100/L850,4),"0,0000")&amp;" %) da tabela."))</f>
        <v>OK, confere com a tabela.</v>
      </c>
    </row>
    <row r="851" spans="1:13" ht="30" customHeight="1" x14ac:dyDescent="0.25">
      <c r="A851" s="16" t="s">
        <v>506</v>
      </c>
      <c r="B851" s="16">
        <v>3146</v>
      </c>
      <c r="C851" s="66" t="str">
        <f>VLOOKUP(B851,IF(A851="COMPOSICAO",S!$A:$D,I!$A:$D),2,FALSE)</f>
        <v>FITA VEDA ROSCA EM ROLOS DE 18 MM X 10 M (L X C)</v>
      </c>
      <c r="D851" s="66"/>
      <c r="E851" s="66"/>
      <c r="F851" s="66"/>
      <c r="G851" s="16" t="str">
        <f>VLOOKUP(B851,IF(A851="COMPOSICAO",S!$A:$D,I!$A:$D),3,FALSE)</f>
        <v>UN</v>
      </c>
      <c r="H851" s="26">
        <v>2.1000000000000001E-2</v>
      </c>
      <c r="I851" s="17">
        <f>IF(A851="COMPOSICAO",VLOOKUP("TOTAL - "&amp;B851,COMPOSICAO_AUX_2!$A:$J,10,FALSE),VLOOKUP(B851,I!$A:$D,4,FALSE))</f>
        <v>3.3</v>
      </c>
      <c r="J851" s="37">
        <f>TRUNC(H851*I851,2)</f>
        <v>0.06</v>
      </c>
      <c r="K851" s="38"/>
    </row>
    <row r="852" spans="1:13" ht="15" customHeight="1" x14ac:dyDescent="0.25">
      <c r="A852" s="16" t="s">
        <v>506</v>
      </c>
      <c r="B852" s="16">
        <v>11684</v>
      </c>
      <c r="C852" s="66" t="str">
        <f>VLOOKUP(B852,IF(A852="COMPOSICAO",S!$A:$D,I!$A:$D),2,FALSE)</f>
        <v>ENGATE / RABICHO FLEXIVEL INOX 1/2 " X 40 CM</v>
      </c>
      <c r="D852" s="66"/>
      <c r="E852" s="66"/>
      <c r="F852" s="66"/>
      <c r="G852" s="16" t="str">
        <f>VLOOKUP(B852,IF(A852="COMPOSICAO",S!$A:$D,I!$A:$D),3,FALSE)</f>
        <v>UN</v>
      </c>
      <c r="H852" s="26">
        <v>1</v>
      </c>
      <c r="I852" s="17">
        <f>IF(A852="COMPOSICAO",VLOOKUP("TOTAL - "&amp;B852,COMPOSICAO_AUX_2!$A:$J,10,FALSE),VLOOKUP(B852,I!$A:$D,4,FALSE))</f>
        <v>40.03</v>
      </c>
      <c r="J852" s="37">
        <f>TRUNC(H852*I852,2)</f>
        <v>40.03</v>
      </c>
      <c r="K852" s="38"/>
    </row>
    <row r="853" spans="1:13" ht="30" customHeight="1" x14ac:dyDescent="0.25">
      <c r="A853" s="16" t="s">
        <v>507</v>
      </c>
      <c r="B853" s="16">
        <v>88267</v>
      </c>
      <c r="C853" s="66" t="str">
        <f>VLOOKUP(B853,IF(A853="COMPOSICAO",S!$A:$D,I!$A:$D),2,FALSE)</f>
        <v>ENCANADOR OU BOMBEIRO HIDRÁULICO COM ENCARGOS COMPLEMENTARES</v>
      </c>
      <c r="D853" s="66"/>
      <c r="E853" s="66"/>
      <c r="F853" s="66"/>
      <c r="G853" s="16" t="str">
        <f>VLOOKUP(B853,IF(A853="COMPOSICAO",S!$A:$D,I!$A:$D),3,FALSE)</f>
        <v>H</v>
      </c>
      <c r="H853" s="26">
        <v>0.1525</v>
      </c>
      <c r="I853" s="17">
        <f>IF(A853="COMPOSICAO",VLOOKUP("TOTAL - "&amp;B853,COMPOSICAO_AUX_2!$A:$J,10,FALSE),VLOOKUP(B853,I!$A:$D,4,FALSE))</f>
        <v>22.169999999999998</v>
      </c>
      <c r="J853" s="37">
        <f>TRUNC(H853*I853,2)</f>
        <v>3.38</v>
      </c>
      <c r="K853" s="38"/>
    </row>
    <row r="854" spans="1:13" ht="15" customHeight="1" x14ac:dyDescent="0.25">
      <c r="A854" s="16" t="s">
        <v>507</v>
      </c>
      <c r="B854" s="16">
        <v>88316</v>
      </c>
      <c r="C854" s="66" t="str">
        <f>VLOOKUP(B854,IF(A854="COMPOSICAO",S!$A:$D,I!$A:$D),2,FALSE)</f>
        <v>SERVENTE COM ENCARGOS COMPLEMENTARES</v>
      </c>
      <c r="D854" s="66"/>
      <c r="E854" s="66"/>
      <c r="F854" s="66"/>
      <c r="G854" s="16" t="str">
        <f>VLOOKUP(B854,IF(A854="COMPOSICAO",S!$A:$D,I!$A:$D),3,FALSE)</f>
        <v>H</v>
      </c>
      <c r="H854" s="26">
        <v>4.8099999999999997E-2</v>
      </c>
      <c r="I854" s="17">
        <f>IF(A854="COMPOSICAO",VLOOKUP("TOTAL - "&amp;B854,COMPOSICAO_AUX_2!$A:$J,10,FALSE),VLOOKUP(B854,I!$A:$D,4,FALSE))</f>
        <v>19.150000000000002</v>
      </c>
      <c r="J854" s="37">
        <f>TRUNC(H854*I854,2)</f>
        <v>0.92</v>
      </c>
      <c r="K854" s="38"/>
    </row>
    <row r="855" spans="1:13" ht="15" customHeight="1" x14ac:dyDescent="0.25">
      <c r="A855" s="22" t="s">
        <v>822</v>
      </c>
      <c r="B855" s="23"/>
      <c r="C855" s="23"/>
      <c r="D855" s="23"/>
      <c r="E855" s="23"/>
      <c r="F855" s="23"/>
      <c r="G855" s="24"/>
      <c r="H855" s="25"/>
      <c r="I855" s="18"/>
      <c r="J855" s="37">
        <f>SUM(J850:K854)</f>
        <v>44.390000000000008</v>
      </c>
      <c r="K855" s="38"/>
    </row>
    <row r="856" spans="1:13" ht="15" customHeight="1" x14ac:dyDescent="0.25">
      <c r="A856" s="3"/>
      <c r="B856" s="3"/>
      <c r="C856" s="3"/>
      <c r="D856" s="3"/>
      <c r="E856" s="3"/>
      <c r="F856" s="3"/>
      <c r="G856" s="3"/>
      <c r="H856" s="3"/>
      <c r="I856" s="3"/>
      <c r="J856" s="3"/>
      <c r="K856" s="3"/>
    </row>
    <row r="857" spans="1:13" ht="15" customHeight="1" x14ac:dyDescent="0.25">
      <c r="A857" s="10" t="s">
        <v>502</v>
      </c>
      <c r="B857" s="10" t="s">
        <v>32</v>
      </c>
      <c r="C857" s="70" t="s">
        <v>8</v>
      </c>
      <c r="D857" s="71"/>
      <c r="E857" s="71"/>
      <c r="F857" s="71"/>
      <c r="G857" s="6" t="s">
        <v>33</v>
      </c>
      <c r="H857" s="6" t="s">
        <v>503</v>
      </c>
      <c r="I857" s="6" t="s">
        <v>504</v>
      </c>
      <c r="J857" s="44" t="s">
        <v>10</v>
      </c>
      <c r="K857" s="45"/>
    </row>
    <row r="858" spans="1:13" ht="45" customHeight="1" x14ac:dyDescent="0.25">
      <c r="A858" s="6" t="s">
        <v>538</v>
      </c>
      <c r="B858" s="6">
        <v>86903</v>
      </c>
      <c r="C858" s="76" t="str">
        <f>VLOOKUP(B858,S!$A:$D,2,FALSE)</f>
        <v>LAVATÓRIO LOUÇA BRANCA COM COLUNA, 45 X 55CM OU EQUIVALENTE, PADRÃO MÉDIO - FORNECIMENTO E INSTALAÇÃO. AF_01/2020</v>
      </c>
      <c r="D858" s="76"/>
      <c r="E858" s="76"/>
      <c r="F858" s="77"/>
      <c r="G858" s="6" t="str">
        <f>VLOOKUP(B858,S!$A:$D,3,FALSE)</f>
        <v>UN</v>
      </c>
      <c r="H858" s="20"/>
      <c r="I858" s="20">
        <f>J864</f>
        <v>340.9</v>
      </c>
      <c r="J858" s="64"/>
      <c r="K858" s="65"/>
      <c r="L858" s="20">
        <f>VLOOKUP(B858,S!$A:$D,4,FALSE)</f>
        <v>340.9</v>
      </c>
      <c r="M858" s="6" t="str">
        <f>IF(ROUND((L858-I858),2)=0,"OK, confere com a tabela.",IF(ROUND((L858-I858),2)&lt;0,"ACIMA ("&amp;TEXT(ROUND(I858*100/L858,4),"0,0000")&amp;" %) da tabela.","ABAIXO ("&amp;TEXT(ROUND(I858*100/L858,4),"0,0000")&amp;" %) da tabela."))</f>
        <v>OK, confere com a tabela.</v>
      </c>
    </row>
    <row r="859" spans="1:13" ht="45" customHeight="1" x14ac:dyDescent="0.25">
      <c r="A859" s="16" t="s">
        <v>506</v>
      </c>
      <c r="B859" s="16">
        <v>4351</v>
      </c>
      <c r="C859" s="66" t="str">
        <f>VLOOKUP(B859,IF(A859="COMPOSICAO",S!$A:$D,I!$A:$D),2,FALSE)</f>
        <v>PARAFUSO NIQUELADO 3 1/2" COM ACABAMENTO CROMADO PARA FIXAR PECA SANITARIA, INCLUI PORCA CEGA, ARRUELA E BUCHA DE NYLON TAMANHO S-8</v>
      </c>
      <c r="D859" s="66"/>
      <c r="E859" s="66"/>
      <c r="F859" s="66"/>
      <c r="G859" s="16" t="str">
        <f>VLOOKUP(B859,IF(A859="COMPOSICAO",S!$A:$D,I!$A:$D),3,FALSE)</f>
        <v>UN</v>
      </c>
      <c r="H859" s="26">
        <v>6</v>
      </c>
      <c r="I859" s="17">
        <f>IF(A859="COMPOSICAO",VLOOKUP("TOTAL - "&amp;B859,COMPOSICAO_AUX_2!$A:$J,10,FALSE),VLOOKUP(B859,I!$A:$D,4,FALSE))</f>
        <v>18.559999999999999</v>
      </c>
      <c r="J859" s="37">
        <f>TRUNC(H859*I859,2)</f>
        <v>111.36</v>
      </c>
      <c r="K859" s="38"/>
    </row>
    <row r="860" spans="1:13" ht="30" customHeight="1" x14ac:dyDescent="0.25">
      <c r="A860" s="16" t="s">
        <v>506</v>
      </c>
      <c r="B860" s="16">
        <v>10426</v>
      </c>
      <c r="C860" s="66" t="str">
        <f>VLOOKUP(B860,IF(A860="COMPOSICAO",S!$A:$D,I!$A:$D),2,FALSE)</f>
        <v>LAVATORIO DE LOUCA BRANCA, COM COLUNA, DIMENSOES *54 X 44* CM (L X C)</v>
      </c>
      <c r="D860" s="66"/>
      <c r="E860" s="66"/>
      <c r="F860" s="66"/>
      <c r="G860" s="16" t="str">
        <f>VLOOKUP(B860,IF(A860="COMPOSICAO",S!$A:$D,I!$A:$D),3,FALSE)</f>
        <v>UN</v>
      </c>
      <c r="H860" s="26">
        <v>1</v>
      </c>
      <c r="I860" s="17">
        <f>IF(A860="COMPOSICAO",VLOOKUP("TOTAL - "&amp;B860,COMPOSICAO_AUX_2!$A:$J,10,FALSE),VLOOKUP(B860,I!$A:$D,4,FALSE))</f>
        <v>177.59</v>
      </c>
      <c r="J860" s="37">
        <f>TRUNC(H860*I860,2)</f>
        <v>177.59</v>
      </c>
      <c r="K860" s="38"/>
    </row>
    <row r="861" spans="1:13" ht="15" customHeight="1" x14ac:dyDescent="0.25">
      <c r="A861" s="16" t="s">
        <v>506</v>
      </c>
      <c r="B861" s="16">
        <v>37329</v>
      </c>
      <c r="C861" s="66" t="str">
        <f>VLOOKUP(B861,IF(A861="COMPOSICAO",S!$A:$D,I!$A:$D),2,FALSE)</f>
        <v>REJUNTE EPOXI, QUALQUER COR</v>
      </c>
      <c r="D861" s="66"/>
      <c r="E861" s="66"/>
      <c r="F861" s="66"/>
      <c r="G861" s="16" t="str">
        <f>VLOOKUP(B861,IF(A861="COMPOSICAO",S!$A:$D,I!$A:$D),3,FALSE)</f>
        <v>KG</v>
      </c>
      <c r="H861" s="26">
        <v>8.6599999999999996E-2</v>
      </c>
      <c r="I861" s="17">
        <f>IF(A861="COMPOSICAO",VLOOKUP("TOTAL - "&amp;B861,COMPOSICAO_AUX_2!$A:$J,10,FALSE),VLOOKUP(B861,I!$A:$D,4,FALSE))</f>
        <v>80.38</v>
      </c>
      <c r="J861" s="37">
        <f>TRUNC(H861*I861,2)</f>
        <v>6.96</v>
      </c>
      <c r="K861" s="38"/>
    </row>
    <row r="862" spans="1:13" ht="30" customHeight="1" x14ac:dyDescent="0.25">
      <c r="A862" s="16" t="s">
        <v>507</v>
      </c>
      <c r="B862" s="16">
        <v>88267</v>
      </c>
      <c r="C862" s="66" t="str">
        <f>VLOOKUP(B862,IF(A862="COMPOSICAO",S!$A:$D,I!$A:$D),2,FALSE)</f>
        <v>ENCANADOR OU BOMBEIRO HIDRÁULICO COM ENCARGOS COMPLEMENTARES</v>
      </c>
      <c r="D862" s="66"/>
      <c r="E862" s="66"/>
      <c r="F862" s="66"/>
      <c r="G862" s="16" t="str">
        <f>VLOOKUP(B862,IF(A862="COMPOSICAO",S!$A:$D,I!$A:$D),3,FALSE)</f>
        <v>H</v>
      </c>
      <c r="H862" s="26">
        <v>1.4666999999999999</v>
      </c>
      <c r="I862" s="17">
        <f>IF(A862="COMPOSICAO",VLOOKUP("TOTAL - "&amp;B862,COMPOSICAO_AUX_2!$A:$J,10,FALSE),VLOOKUP(B862,I!$A:$D,4,FALSE))</f>
        <v>22.169999999999998</v>
      </c>
      <c r="J862" s="37">
        <f>TRUNC(H862*I862,2)</f>
        <v>32.51</v>
      </c>
      <c r="K862" s="38"/>
    </row>
    <row r="863" spans="1:13" ht="15" customHeight="1" x14ac:dyDescent="0.25">
      <c r="A863" s="16" t="s">
        <v>507</v>
      </c>
      <c r="B863" s="16">
        <v>88316</v>
      </c>
      <c r="C863" s="66" t="str">
        <f>VLOOKUP(B863,IF(A863="COMPOSICAO",S!$A:$D,I!$A:$D),2,FALSE)</f>
        <v>SERVENTE COM ENCARGOS COMPLEMENTARES</v>
      </c>
      <c r="D863" s="66"/>
      <c r="E863" s="66"/>
      <c r="F863" s="66"/>
      <c r="G863" s="16" t="str">
        <f>VLOOKUP(B863,IF(A863="COMPOSICAO",S!$A:$D,I!$A:$D),3,FALSE)</f>
        <v>H</v>
      </c>
      <c r="H863" s="26">
        <v>0.65169999999999995</v>
      </c>
      <c r="I863" s="17">
        <f>IF(A863="COMPOSICAO",VLOOKUP("TOTAL - "&amp;B863,COMPOSICAO_AUX_2!$A:$J,10,FALSE),VLOOKUP(B863,I!$A:$D,4,FALSE))</f>
        <v>19.150000000000002</v>
      </c>
      <c r="J863" s="37">
        <f>TRUNC(H863*I863,2)</f>
        <v>12.48</v>
      </c>
      <c r="K863" s="38"/>
    </row>
    <row r="864" spans="1:13" ht="15" customHeight="1" x14ac:dyDescent="0.25">
      <c r="A864" s="22" t="s">
        <v>823</v>
      </c>
      <c r="B864" s="23"/>
      <c r="C864" s="23"/>
      <c r="D864" s="23"/>
      <c r="E864" s="23"/>
      <c r="F864" s="23"/>
      <c r="G864" s="24"/>
      <c r="H864" s="25"/>
      <c r="I864" s="18"/>
      <c r="J864" s="37">
        <f>SUM(J858:K863)</f>
        <v>340.9</v>
      </c>
      <c r="K864" s="38"/>
    </row>
    <row r="865" spans="1:13" ht="15" customHeight="1" x14ac:dyDescent="0.25">
      <c r="A865" s="3"/>
      <c r="B865" s="3"/>
      <c r="C865" s="3"/>
      <c r="D865" s="3"/>
      <c r="E865" s="3"/>
      <c r="F865" s="3"/>
      <c r="G865" s="3"/>
      <c r="H865" s="3"/>
      <c r="I865" s="3"/>
      <c r="J865" s="3"/>
      <c r="K865" s="3"/>
    </row>
    <row r="866" spans="1:13" ht="15" customHeight="1" x14ac:dyDescent="0.25">
      <c r="A866" s="10" t="s">
        <v>502</v>
      </c>
      <c r="B866" s="10" t="s">
        <v>32</v>
      </c>
      <c r="C866" s="70" t="s">
        <v>8</v>
      </c>
      <c r="D866" s="71"/>
      <c r="E866" s="71"/>
      <c r="F866" s="71"/>
      <c r="G866" s="6" t="s">
        <v>33</v>
      </c>
      <c r="H866" s="6" t="s">
        <v>503</v>
      </c>
      <c r="I866" s="6" t="s">
        <v>504</v>
      </c>
      <c r="J866" s="44" t="s">
        <v>10</v>
      </c>
      <c r="K866" s="45"/>
    </row>
    <row r="867" spans="1:13" ht="45" customHeight="1" x14ac:dyDescent="0.25">
      <c r="A867" s="6" t="s">
        <v>538</v>
      </c>
      <c r="B867" s="6">
        <v>86905</v>
      </c>
      <c r="C867" s="76" t="str">
        <f>VLOOKUP(B867,S!$A:$D,2,FALSE)</f>
        <v>APARELHO MISTURADOR DE MESA PARA LAVATÓRIO, PADRÃO MÉDIO - FORNECIMENTO E INSTALAÇÃO. AF_01/2020</v>
      </c>
      <c r="D867" s="76"/>
      <c r="E867" s="76"/>
      <c r="F867" s="77"/>
      <c r="G867" s="6" t="str">
        <f>VLOOKUP(B867,S!$A:$D,3,FALSE)</f>
        <v>UN</v>
      </c>
      <c r="H867" s="20"/>
      <c r="I867" s="20">
        <f>J872</f>
        <v>325.36</v>
      </c>
      <c r="J867" s="64"/>
      <c r="K867" s="65"/>
      <c r="L867" s="20">
        <f>VLOOKUP(B867,S!$A:$D,4,FALSE)</f>
        <v>325.36</v>
      </c>
      <c r="M867" s="6" t="str">
        <f>IF(ROUND((L867-I867),2)=0,"OK, confere com a tabela.",IF(ROUND((L867-I867),2)&lt;0,"ACIMA ("&amp;TEXT(ROUND(I867*100/L867,4),"0,0000")&amp;" %) da tabela.","ABAIXO ("&amp;TEXT(ROUND(I867*100/L867,4),"0,0000")&amp;" %) da tabela."))</f>
        <v>OK, confere com a tabela.</v>
      </c>
    </row>
    <row r="868" spans="1:13" ht="30" customHeight="1" x14ac:dyDescent="0.25">
      <c r="A868" s="16" t="s">
        <v>506</v>
      </c>
      <c r="B868" s="16">
        <v>3146</v>
      </c>
      <c r="C868" s="66" t="str">
        <f>VLOOKUP(B868,IF(A868="COMPOSICAO",S!$A:$D,I!$A:$D),2,FALSE)</f>
        <v>FITA VEDA ROSCA EM ROLOS DE 18 MM X 10 M (L X C)</v>
      </c>
      <c r="D868" s="66"/>
      <c r="E868" s="66"/>
      <c r="F868" s="66"/>
      <c r="G868" s="16" t="str">
        <f>VLOOKUP(B868,IF(A868="COMPOSICAO",S!$A:$D,I!$A:$D),3,FALSE)</f>
        <v>UN</v>
      </c>
      <c r="H868" s="26">
        <v>4.2000000000000003E-2</v>
      </c>
      <c r="I868" s="17">
        <f>IF(A868="COMPOSICAO",VLOOKUP("TOTAL - "&amp;B868,COMPOSICAO_AUX_2!$A:$J,10,FALSE),VLOOKUP(B868,I!$A:$D,4,FALSE))</f>
        <v>3.3</v>
      </c>
      <c r="J868" s="37">
        <f>TRUNC(H868*I868,2)</f>
        <v>0.13</v>
      </c>
      <c r="K868" s="38"/>
    </row>
    <row r="869" spans="1:13" ht="30" customHeight="1" x14ac:dyDescent="0.25">
      <c r="A869" s="16" t="s">
        <v>506</v>
      </c>
      <c r="B869" s="16">
        <v>11769</v>
      </c>
      <c r="C869" s="66" t="str">
        <f>VLOOKUP(B869,IF(A869="COMPOSICAO",S!$A:$D,I!$A:$D),2,FALSE)</f>
        <v>MISTURADOR DE METAL CROMADO, DE MESA/BANCADA, COM BICA BAIXA, PARA LAVATORIO (REF 1875)</v>
      </c>
      <c r="D869" s="66"/>
      <c r="E869" s="66"/>
      <c r="F869" s="66"/>
      <c r="G869" s="16" t="str">
        <f>VLOOKUP(B869,IF(A869="COMPOSICAO",S!$A:$D,I!$A:$D),3,FALSE)</f>
        <v>UN</v>
      </c>
      <c r="H869" s="26">
        <v>1</v>
      </c>
      <c r="I869" s="17">
        <f>IF(A869="COMPOSICAO",VLOOKUP("TOTAL - "&amp;B869,COMPOSICAO_AUX_2!$A:$J,10,FALSE),VLOOKUP(B869,I!$A:$D,4,FALSE))</f>
        <v>312.17</v>
      </c>
      <c r="J869" s="37">
        <f>TRUNC(H869*I869,2)</f>
        <v>312.17</v>
      </c>
      <c r="K869" s="38"/>
    </row>
    <row r="870" spans="1:13" ht="30" customHeight="1" x14ac:dyDescent="0.25">
      <c r="A870" s="16" t="s">
        <v>507</v>
      </c>
      <c r="B870" s="16">
        <v>88267</v>
      </c>
      <c r="C870" s="66" t="str">
        <f>VLOOKUP(B870,IF(A870="COMPOSICAO",S!$A:$D,I!$A:$D),2,FALSE)</f>
        <v>ENCANADOR OU BOMBEIRO HIDRÁULICO COM ENCARGOS COMPLEMENTARES</v>
      </c>
      <c r="D870" s="66"/>
      <c r="E870" s="66"/>
      <c r="F870" s="66"/>
      <c r="G870" s="16" t="str">
        <f>VLOOKUP(B870,IF(A870="COMPOSICAO",S!$A:$D,I!$A:$D),3,FALSE)</f>
        <v>H</v>
      </c>
      <c r="H870" s="26">
        <v>0.46329999999999999</v>
      </c>
      <c r="I870" s="17">
        <f>IF(A870="COMPOSICAO",VLOOKUP("TOTAL - "&amp;B870,COMPOSICAO_AUX_2!$A:$J,10,FALSE),VLOOKUP(B870,I!$A:$D,4,FALSE))</f>
        <v>22.169999999999998</v>
      </c>
      <c r="J870" s="37">
        <f>TRUNC(H870*I870,2)</f>
        <v>10.27</v>
      </c>
      <c r="K870" s="38"/>
    </row>
    <row r="871" spans="1:13" ht="15" customHeight="1" x14ac:dyDescent="0.25">
      <c r="A871" s="16" t="s">
        <v>507</v>
      </c>
      <c r="B871" s="16">
        <v>88316</v>
      </c>
      <c r="C871" s="66" t="str">
        <f>VLOOKUP(B871,IF(A871="COMPOSICAO",S!$A:$D,I!$A:$D),2,FALSE)</f>
        <v>SERVENTE COM ENCARGOS COMPLEMENTARES</v>
      </c>
      <c r="D871" s="66"/>
      <c r="E871" s="66"/>
      <c r="F871" s="66"/>
      <c r="G871" s="16" t="str">
        <f>VLOOKUP(B871,IF(A871="COMPOSICAO",S!$A:$D,I!$A:$D),3,FALSE)</f>
        <v>H</v>
      </c>
      <c r="H871" s="26">
        <v>0.14599999999999999</v>
      </c>
      <c r="I871" s="17">
        <f>IF(A871="COMPOSICAO",VLOOKUP("TOTAL - "&amp;B871,COMPOSICAO_AUX_2!$A:$J,10,FALSE),VLOOKUP(B871,I!$A:$D,4,FALSE))</f>
        <v>19.150000000000002</v>
      </c>
      <c r="J871" s="37">
        <f>TRUNC(H871*I871,2)</f>
        <v>2.79</v>
      </c>
      <c r="K871" s="38"/>
    </row>
    <row r="872" spans="1:13" ht="15" customHeight="1" x14ac:dyDescent="0.25">
      <c r="A872" s="22" t="s">
        <v>824</v>
      </c>
      <c r="B872" s="23"/>
      <c r="C872" s="23"/>
      <c r="D872" s="23"/>
      <c r="E872" s="23"/>
      <c r="F872" s="23"/>
      <c r="G872" s="24"/>
      <c r="H872" s="25"/>
      <c r="I872" s="18"/>
      <c r="J872" s="37">
        <f>SUM(J867:K871)</f>
        <v>325.36</v>
      </c>
      <c r="K872" s="38"/>
    </row>
    <row r="873" spans="1:13" ht="15" customHeight="1" x14ac:dyDescent="0.25">
      <c r="A873" s="3"/>
      <c r="B873" s="3"/>
      <c r="C873" s="3"/>
      <c r="D873" s="3"/>
      <c r="E873" s="3"/>
      <c r="F873" s="3"/>
      <c r="G873" s="3"/>
      <c r="H873" s="3"/>
      <c r="I873" s="3"/>
      <c r="J873" s="3"/>
      <c r="K873" s="3"/>
    </row>
    <row r="874" spans="1:13" ht="15" customHeight="1" x14ac:dyDescent="0.25">
      <c r="A874" s="10" t="s">
        <v>502</v>
      </c>
      <c r="B874" s="10" t="s">
        <v>32</v>
      </c>
      <c r="C874" s="70" t="s">
        <v>8</v>
      </c>
      <c r="D874" s="71"/>
      <c r="E874" s="71"/>
      <c r="F874" s="71"/>
      <c r="G874" s="6" t="s">
        <v>33</v>
      </c>
      <c r="H874" s="6" t="s">
        <v>503</v>
      </c>
      <c r="I874" s="6" t="s">
        <v>504</v>
      </c>
      <c r="J874" s="44" t="s">
        <v>10</v>
      </c>
      <c r="K874" s="45"/>
    </row>
    <row r="875" spans="1:13" ht="45" customHeight="1" x14ac:dyDescent="0.25">
      <c r="A875" s="6" t="s">
        <v>538</v>
      </c>
      <c r="B875" s="6">
        <v>86884</v>
      </c>
      <c r="C875" s="76" t="str">
        <f>VLOOKUP(B875,S!$A:$D,2,FALSE)</f>
        <v>ENGATE FLEXÍVEL EM PLÁSTICO BRANCO, 1/2 X 30CM - FORNECIMENTO E INSTALAÇÃO. AF_01/2020</v>
      </c>
      <c r="D875" s="76"/>
      <c r="E875" s="76"/>
      <c r="F875" s="77"/>
      <c r="G875" s="6" t="str">
        <f>VLOOKUP(B875,S!$A:$D,3,FALSE)</f>
        <v>UN</v>
      </c>
      <c r="H875" s="20"/>
      <c r="I875" s="20">
        <f>J880</f>
        <v>9.44</v>
      </c>
      <c r="J875" s="64"/>
      <c r="K875" s="65"/>
      <c r="L875" s="20">
        <f>VLOOKUP(B875,S!$A:$D,4,FALSE)</f>
        <v>9.44</v>
      </c>
      <c r="M875" s="6" t="str">
        <f>IF(ROUND((L875-I875),2)=0,"OK, confere com a tabela.",IF(ROUND((L875-I875),2)&lt;0,"ACIMA ("&amp;TEXT(ROUND(I875*100/L875,4),"0,0000")&amp;" %) da tabela.","ABAIXO ("&amp;TEXT(ROUND(I875*100/L875,4),"0,0000")&amp;" %) da tabela."))</f>
        <v>OK, confere com a tabela.</v>
      </c>
    </row>
    <row r="876" spans="1:13" ht="30" customHeight="1" x14ac:dyDescent="0.25">
      <c r="A876" s="16" t="s">
        <v>506</v>
      </c>
      <c r="B876" s="16">
        <v>3146</v>
      </c>
      <c r="C876" s="66" t="str">
        <f>VLOOKUP(B876,IF(A876="COMPOSICAO",S!$A:$D,I!$A:$D),2,FALSE)</f>
        <v>FITA VEDA ROSCA EM ROLOS DE 18 MM X 10 M (L X C)</v>
      </c>
      <c r="D876" s="66"/>
      <c r="E876" s="66"/>
      <c r="F876" s="66"/>
      <c r="G876" s="16" t="str">
        <f>VLOOKUP(B876,IF(A876="COMPOSICAO",S!$A:$D,I!$A:$D),3,FALSE)</f>
        <v>UN</v>
      </c>
      <c r="H876" s="26">
        <v>2.1000000000000001E-2</v>
      </c>
      <c r="I876" s="17">
        <f>IF(A876="COMPOSICAO",VLOOKUP("TOTAL - "&amp;B876,COMPOSICAO_AUX_2!$A:$J,10,FALSE),VLOOKUP(B876,I!$A:$D,4,FALSE))</f>
        <v>3.3</v>
      </c>
      <c r="J876" s="37">
        <f>TRUNC(H876*I876,2)</f>
        <v>0.06</v>
      </c>
      <c r="K876" s="38"/>
    </row>
    <row r="877" spans="1:13" ht="30" customHeight="1" x14ac:dyDescent="0.25">
      <c r="A877" s="16" t="s">
        <v>506</v>
      </c>
      <c r="B877" s="16">
        <v>6141</v>
      </c>
      <c r="C877" s="66" t="str">
        <f>VLOOKUP(B877,IF(A877="COMPOSICAO",S!$A:$D,I!$A:$D),2,FALSE)</f>
        <v>ENGATE/RABICHO FLEXIVEL PLASTICO (PVC OU ABS) BRANCO 1/2 " X 30 CM</v>
      </c>
      <c r="D877" s="66"/>
      <c r="E877" s="66"/>
      <c r="F877" s="66"/>
      <c r="G877" s="16" t="str">
        <f>VLOOKUP(B877,IF(A877="COMPOSICAO",S!$A:$D,I!$A:$D),3,FALSE)</f>
        <v>UN</v>
      </c>
      <c r="H877" s="26">
        <v>1</v>
      </c>
      <c r="I877" s="17">
        <f>IF(A877="COMPOSICAO",VLOOKUP("TOTAL - "&amp;B877,COMPOSICAO_AUX_2!$A:$J,10,FALSE),VLOOKUP(B877,I!$A:$D,4,FALSE))</f>
        <v>5.08</v>
      </c>
      <c r="J877" s="37">
        <f>TRUNC(H877*I877,2)</f>
        <v>5.08</v>
      </c>
      <c r="K877" s="38"/>
    </row>
    <row r="878" spans="1:13" ht="30" customHeight="1" x14ac:dyDescent="0.25">
      <c r="A878" s="16" t="s">
        <v>507</v>
      </c>
      <c r="B878" s="16">
        <v>88267</v>
      </c>
      <c r="C878" s="66" t="str">
        <f>VLOOKUP(B878,IF(A878="COMPOSICAO",S!$A:$D,I!$A:$D),2,FALSE)</f>
        <v>ENCANADOR OU BOMBEIRO HIDRÁULICO COM ENCARGOS COMPLEMENTARES</v>
      </c>
      <c r="D878" s="66"/>
      <c r="E878" s="66"/>
      <c r="F878" s="66"/>
      <c r="G878" s="16" t="str">
        <f>VLOOKUP(B878,IF(A878="COMPOSICAO",S!$A:$D,I!$A:$D),3,FALSE)</f>
        <v>H</v>
      </c>
      <c r="H878" s="26">
        <v>0.1525</v>
      </c>
      <c r="I878" s="17">
        <f>IF(A878="COMPOSICAO",VLOOKUP("TOTAL - "&amp;B878,COMPOSICAO_AUX_2!$A:$J,10,FALSE),VLOOKUP(B878,I!$A:$D,4,FALSE))</f>
        <v>22.169999999999998</v>
      </c>
      <c r="J878" s="37">
        <f>TRUNC(H878*I878,2)</f>
        <v>3.38</v>
      </c>
      <c r="K878" s="38"/>
    </row>
    <row r="879" spans="1:13" ht="15" customHeight="1" x14ac:dyDescent="0.25">
      <c r="A879" s="16" t="s">
        <v>507</v>
      </c>
      <c r="B879" s="16">
        <v>88316</v>
      </c>
      <c r="C879" s="66" t="str">
        <f>VLOOKUP(B879,IF(A879="COMPOSICAO",S!$A:$D,I!$A:$D),2,FALSE)</f>
        <v>SERVENTE COM ENCARGOS COMPLEMENTARES</v>
      </c>
      <c r="D879" s="66"/>
      <c r="E879" s="66"/>
      <c r="F879" s="66"/>
      <c r="G879" s="16" t="str">
        <f>VLOOKUP(B879,IF(A879="COMPOSICAO",S!$A:$D,I!$A:$D),3,FALSE)</f>
        <v>H</v>
      </c>
      <c r="H879" s="26">
        <v>4.8099999999999997E-2</v>
      </c>
      <c r="I879" s="17">
        <f>IF(A879="COMPOSICAO",VLOOKUP("TOTAL - "&amp;B879,COMPOSICAO_AUX_2!$A:$J,10,FALSE),VLOOKUP(B879,I!$A:$D,4,FALSE))</f>
        <v>19.150000000000002</v>
      </c>
      <c r="J879" s="37">
        <f>TRUNC(H879*I879,2)</f>
        <v>0.92</v>
      </c>
      <c r="K879" s="38"/>
    </row>
    <row r="880" spans="1:13" ht="15" customHeight="1" x14ac:dyDescent="0.25">
      <c r="A880" s="22" t="s">
        <v>825</v>
      </c>
      <c r="B880" s="23"/>
      <c r="C880" s="23"/>
      <c r="D880" s="23"/>
      <c r="E880" s="23"/>
      <c r="F880" s="23"/>
      <c r="G880" s="24"/>
      <c r="H880" s="25"/>
      <c r="I880" s="18"/>
      <c r="J880" s="37">
        <f>SUM(J875:K879)</f>
        <v>9.44</v>
      </c>
      <c r="K880" s="38"/>
    </row>
    <row r="881" spans="1:13" ht="15" customHeight="1" x14ac:dyDescent="0.25">
      <c r="A881" s="3"/>
      <c r="B881" s="3"/>
      <c r="C881" s="3"/>
      <c r="D881" s="3"/>
      <c r="E881" s="3"/>
      <c r="F881" s="3"/>
      <c r="G881" s="3"/>
      <c r="H881" s="3"/>
      <c r="I881" s="3"/>
      <c r="J881" s="3"/>
      <c r="K881" s="3"/>
    </row>
    <row r="882" spans="1:13" ht="15" customHeight="1" x14ac:dyDescent="0.25">
      <c r="A882" s="10" t="s">
        <v>502</v>
      </c>
      <c r="B882" s="10" t="s">
        <v>32</v>
      </c>
      <c r="C882" s="70" t="s">
        <v>8</v>
      </c>
      <c r="D882" s="71"/>
      <c r="E882" s="71"/>
      <c r="F882" s="71"/>
      <c r="G882" s="6" t="s">
        <v>33</v>
      </c>
      <c r="H882" s="6" t="s">
        <v>503</v>
      </c>
      <c r="I882" s="6" t="s">
        <v>504</v>
      </c>
      <c r="J882" s="44" t="s">
        <v>10</v>
      </c>
      <c r="K882" s="45"/>
    </row>
    <row r="883" spans="1:13" ht="45" customHeight="1" x14ac:dyDescent="0.25">
      <c r="A883" s="6" t="s">
        <v>538</v>
      </c>
      <c r="B883" s="6">
        <v>86889</v>
      </c>
      <c r="C883" s="76" t="str">
        <f>VLOOKUP(B883,S!$A:$D,2,FALSE)</f>
        <v>BANCADA DE GRANITO CINZA POLIDO, DE 1,50 X 0,60 M, PARA PIA DE COZINHA - FORNECIMENTO E INSTALAÇÃO. AF_01/2020</v>
      </c>
      <c r="D883" s="76"/>
      <c r="E883" s="76"/>
      <c r="F883" s="77"/>
      <c r="G883" s="6" t="str">
        <f>VLOOKUP(B883,S!$A:$D,3,FALSE)</f>
        <v>UN</v>
      </c>
      <c r="H883" s="20"/>
      <c r="I883" s="20">
        <f>J891</f>
        <v>701.47000000000014</v>
      </c>
      <c r="J883" s="64"/>
      <c r="K883" s="65"/>
      <c r="L883" s="20">
        <f>VLOOKUP(B883,S!$A:$D,4,FALSE)</f>
        <v>701.47</v>
      </c>
      <c r="M883" s="6" t="str">
        <f>IF(ROUND((L883-I883),2)=0,"OK, confere com a tabela.",IF(ROUND((L883-I883),2)&lt;0,"ACIMA ("&amp;TEXT(ROUND(I883*100/L883,4),"0,0000")&amp;" %) da tabela.","ABAIXO ("&amp;TEXT(ROUND(I883*100/L883,4),"0,0000")&amp;" %) da tabela."))</f>
        <v>OK, confere com a tabela.</v>
      </c>
    </row>
    <row r="884" spans="1:13" ht="15" customHeight="1" x14ac:dyDescent="0.25">
      <c r="A884" s="16" t="s">
        <v>506</v>
      </c>
      <c r="B884" s="16">
        <v>4823</v>
      </c>
      <c r="C884" s="66" t="str">
        <f>VLOOKUP(B884,IF(A884="COMPOSICAO",S!$A:$D,I!$A:$D),2,FALSE)</f>
        <v>MASSA PLASTICA PARA MARMORE/GRANITO</v>
      </c>
      <c r="D884" s="66"/>
      <c r="E884" s="66"/>
      <c r="F884" s="66"/>
      <c r="G884" s="16" t="str">
        <f>VLOOKUP(B884,IF(A884="COMPOSICAO",S!$A:$D,I!$A:$D),3,FALSE)</f>
        <v>KG</v>
      </c>
      <c r="H884" s="26">
        <v>0.52280000000000004</v>
      </c>
      <c r="I884" s="17">
        <f>IF(A884="COMPOSICAO",VLOOKUP("TOTAL - "&amp;B884,COMPOSICAO_AUX_2!$A:$J,10,FALSE),VLOOKUP(B884,I!$A:$D,4,FALSE))</f>
        <v>40.840000000000003</v>
      </c>
      <c r="J884" s="37">
        <f t="shared" ref="J884:J890" si="36">TRUNC(H884*I884,2)</f>
        <v>21.35</v>
      </c>
      <c r="K884" s="38"/>
    </row>
    <row r="885" spans="1:13" ht="45" customHeight="1" x14ac:dyDescent="0.25">
      <c r="A885" s="16" t="s">
        <v>506</v>
      </c>
      <c r="B885" s="16">
        <v>7568</v>
      </c>
      <c r="C885" s="66" t="str">
        <f>VLOOKUP(B885,IF(A885="COMPOSICAO",S!$A:$D,I!$A:$D),2,FALSE)</f>
        <v>BUCHA DE NYLON SEM ABA S10, COM PARAFUSO DE 6,10 X 65 MM EM ACO ZINCADO COM ROSCA SOBERBA, CABECA CHATA E FENDA PHILLIPS</v>
      </c>
      <c r="D885" s="66"/>
      <c r="E885" s="66"/>
      <c r="F885" s="66"/>
      <c r="G885" s="16" t="str">
        <f>VLOOKUP(B885,IF(A885="COMPOSICAO",S!$A:$D,I!$A:$D),3,FALSE)</f>
        <v>UN</v>
      </c>
      <c r="H885" s="26">
        <v>6</v>
      </c>
      <c r="I885" s="17">
        <f>IF(A885="COMPOSICAO",VLOOKUP("TOTAL - "&amp;B885,COMPOSICAO_AUX_2!$A:$J,10,FALSE),VLOOKUP(B885,I!$A:$D,4,FALSE))</f>
        <v>0.92</v>
      </c>
      <c r="J885" s="37">
        <f t="shared" si="36"/>
        <v>5.52</v>
      </c>
      <c r="K885" s="38"/>
    </row>
    <row r="886" spans="1:13" ht="45" customHeight="1" x14ac:dyDescent="0.25">
      <c r="A886" s="16" t="s">
        <v>506</v>
      </c>
      <c r="B886" s="16">
        <v>11795</v>
      </c>
      <c r="C886" s="66" t="str">
        <f>VLOOKUP(B886,IF(A886="COMPOSICAO",S!$A:$D,I!$A:$D),2,FALSE)</f>
        <v>GRANITO PARA BANCADA, POLIDO, TIPO ANDORINHA/ QUARTZ/ CASTELO/ CORUMBA OU OUTROS EQUIVALENTES DA REGIAO, E=  *2,5* CM</v>
      </c>
      <c r="D886" s="66"/>
      <c r="E886" s="66"/>
      <c r="F886" s="66"/>
      <c r="G886" s="16" t="str">
        <f>VLOOKUP(B886,IF(A886="COMPOSICAO",S!$A:$D,I!$A:$D),3,FALSE)</f>
        <v>M2</v>
      </c>
      <c r="H886" s="26">
        <v>1.0049999999999999</v>
      </c>
      <c r="I886" s="17">
        <f>IF(A886="COMPOSICAO",VLOOKUP("TOTAL - "&amp;B886,COMPOSICAO_AUX_2!$A:$J,10,FALSE),VLOOKUP(B886,I!$A:$D,4,FALSE))</f>
        <v>562.26</v>
      </c>
      <c r="J886" s="37">
        <f t="shared" si="36"/>
        <v>565.07000000000005</v>
      </c>
      <c r="K886" s="38"/>
    </row>
    <row r="887" spans="1:13" ht="15" customHeight="1" x14ac:dyDescent="0.25">
      <c r="A887" s="16" t="s">
        <v>506</v>
      </c>
      <c r="B887" s="16">
        <v>37329</v>
      </c>
      <c r="C887" s="66" t="str">
        <f>VLOOKUP(B887,IF(A887="COMPOSICAO",S!$A:$D,I!$A:$D),2,FALSE)</f>
        <v>REJUNTE EPOXI, QUALQUER COR</v>
      </c>
      <c r="D887" s="66"/>
      <c r="E887" s="66"/>
      <c r="F887" s="66"/>
      <c r="G887" s="16" t="str">
        <f>VLOOKUP(B887,IF(A887="COMPOSICAO",S!$A:$D,I!$A:$D),3,FALSE)</f>
        <v>KG</v>
      </c>
      <c r="H887" s="26">
        <v>2.1100000000000001E-2</v>
      </c>
      <c r="I887" s="17">
        <f>IF(A887="COMPOSICAO",VLOOKUP("TOTAL - "&amp;B887,COMPOSICAO_AUX_2!$A:$J,10,FALSE),VLOOKUP(B887,I!$A:$D,4,FALSE))</f>
        <v>80.38</v>
      </c>
      <c r="J887" s="37">
        <f t="shared" si="36"/>
        <v>1.69</v>
      </c>
      <c r="K887" s="38"/>
    </row>
    <row r="888" spans="1:13" ht="30" customHeight="1" x14ac:dyDescent="0.25">
      <c r="A888" s="16" t="s">
        <v>506</v>
      </c>
      <c r="B888" s="16">
        <v>37591</v>
      </c>
      <c r="C888" s="66" t="str">
        <f>VLOOKUP(B888,IF(A888="COMPOSICAO",S!$A:$D,I!$A:$D),2,FALSE)</f>
        <v>SUPORTE MAO-FRANCESA EM ACO, ABAS IGUAIS 40 CM, CAPACIDADE MINIMA 70 KG, BRANCO</v>
      </c>
      <c r="D888" s="66"/>
      <c r="E888" s="66"/>
      <c r="F888" s="66"/>
      <c r="G888" s="16" t="str">
        <f>VLOOKUP(B888,IF(A888="COMPOSICAO",S!$A:$D,I!$A:$D),3,FALSE)</f>
        <v>UN</v>
      </c>
      <c r="H888" s="26">
        <v>2</v>
      </c>
      <c r="I888" s="17">
        <f>IF(A888="COMPOSICAO",VLOOKUP("TOTAL - "&amp;B888,COMPOSICAO_AUX_2!$A:$J,10,FALSE),VLOOKUP(B888,I!$A:$D,4,FALSE))</f>
        <v>27</v>
      </c>
      <c r="J888" s="37">
        <f t="shared" si="36"/>
        <v>54</v>
      </c>
      <c r="K888" s="38"/>
    </row>
    <row r="889" spans="1:13" ht="30" customHeight="1" x14ac:dyDescent="0.25">
      <c r="A889" s="16" t="s">
        <v>507</v>
      </c>
      <c r="B889" s="16">
        <v>88274</v>
      </c>
      <c r="C889" s="66" t="str">
        <f>VLOOKUP(B889,IF(A889="COMPOSICAO",S!$A:$D,I!$A:$D),2,FALSE)</f>
        <v>MARMORISTA/GRANITEIRO COM ENCARGOS COMPLEMENTARES</v>
      </c>
      <c r="D889" s="66"/>
      <c r="E889" s="66"/>
      <c r="F889" s="66"/>
      <c r="G889" s="16" t="str">
        <f>VLOOKUP(B889,IF(A889="COMPOSICAO",S!$A:$D,I!$A:$D),3,FALSE)</f>
        <v>H</v>
      </c>
      <c r="H889" s="26">
        <v>1.4944</v>
      </c>
      <c r="I889" s="17">
        <f>IF(A889="COMPOSICAO",VLOOKUP("TOTAL - "&amp;B889,COMPOSICAO_AUX_2!$A:$J,10,FALSE),VLOOKUP(B889,I!$A:$D,4,FALSE))</f>
        <v>23.429999999999996</v>
      </c>
      <c r="J889" s="37">
        <f t="shared" si="36"/>
        <v>35.01</v>
      </c>
      <c r="K889" s="38"/>
    </row>
    <row r="890" spans="1:13" ht="15" customHeight="1" x14ac:dyDescent="0.25">
      <c r="A890" s="16" t="s">
        <v>507</v>
      </c>
      <c r="B890" s="16">
        <v>88316</v>
      </c>
      <c r="C890" s="66" t="str">
        <f>VLOOKUP(B890,IF(A890="COMPOSICAO",S!$A:$D,I!$A:$D),2,FALSE)</f>
        <v>SERVENTE COM ENCARGOS COMPLEMENTARES</v>
      </c>
      <c r="D890" s="66"/>
      <c r="E890" s="66"/>
      <c r="F890" s="66"/>
      <c r="G890" s="16" t="str">
        <f>VLOOKUP(B890,IF(A890="COMPOSICAO",S!$A:$D,I!$A:$D),3,FALSE)</f>
        <v>H</v>
      </c>
      <c r="H890" s="26">
        <v>0.98340000000000005</v>
      </c>
      <c r="I890" s="17">
        <f>IF(A890="COMPOSICAO",VLOOKUP("TOTAL - "&amp;B890,COMPOSICAO_AUX_2!$A:$J,10,FALSE),VLOOKUP(B890,I!$A:$D,4,FALSE))</f>
        <v>19.150000000000002</v>
      </c>
      <c r="J890" s="37">
        <f t="shared" si="36"/>
        <v>18.829999999999998</v>
      </c>
      <c r="K890" s="38"/>
    </row>
    <row r="891" spans="1:13" ht="15" customHeight="1" x14ac:dyDescent="0.25">
      <c r="A891" s="22" t="s">
        <v>826</v>
      </c>
      <c r="B891" s="23"/>
      <c r="C891" s="23"/>
      <c r="D891" s="23"/>
      <c r="E891" s="23"/>
      <c r="F891" s="23"/>
      <c r="G891" s="24"/>
      <c r="H891" s="25"/>
      <c r="I891" s="18"/>
      <c r="J891" s="37">
        <f>SUM(J883:K890)</f>
        <v>701.47000000000014</v>
      </c>
      <c r="K891" s="38"/>
    </row>
    <row r="892" spans="1:13" ht="15" customHeight="1" x14ac:dyDescent="0.25">
      <c r="A892" s="3"/>
      <c r="B892" s="3"/>
      <c r="C892" s="3"/>
      <c r="D892" s="3"/>
      <c r="E892" s="3"/>
      <c r="F892" s="3"/>
      <c r="G892" s="3"/>
      <c r="H892" s="3"/>
      <c r="I892" s="3"/>
      <c r="J892" s="3"/>
      <c r="K892" s="3"/>
    </row>
    <row r="893" spans="1:13" ht="15" customHeight="1" x14ac:dyDescent="0.25">
      <c r="A893" s="10" t="s">
        <v>502</v>
      </c>
      <c r="B893" s="10" t="s">
        <v>32</v>
      </c>
      <c r="C893" s="70" t="s">
        <v>8</v>
      </c>
      <c r="D893" s="71"/>
      <c r="E893" s="71"/>
      <c r="F893" s="71"/>
      <c r="G893" s="6" t="s">
        <v>33</v>
      </c>
      <c r="H893" s="6" t="s">
        <v>503</v>
      </c>
      <c r="I893" s="6" t="s">
        <v>504</v>
      </c>
      <c r="J893" s="44" t="s">
        <v>10</v>
      </c>
      <c r="K893" s="45"/>
    </row>
    <row r="894" spans="1:13" ht="45" customHeight="1" x14ac:dyDescent="0.25">
      <c r="A894" s="6" t="s">
        <v>538</v>
      </c>
      <c r="B894" s="6">
        <v>86911</v>
      </c>
      <c r="C894" s="76" t="str">
        <f>VLOOKUP(B894,S!$A:$D,2,FALSE)</f>
        <v>TORNEIRA CROMADA LONGA, DE PAREDE, 1/2 OU 3/4, PARA PIA DE COZINHA, PADRÃO POPULAR - FORNECIMENTO E INSTALAÇÃO. AF_01/2020</v>
      </c>
      <c r="D894" s="76"/>
      <c r="E894" s="76"/>
      <c r="F894" s="77"/>
      <c r="G894" s="6" t="str">
        <f>VLOOKUP(B894,S!$A:$D,3,FALSE)</f>
        <v>UN</v>
      </c>
      <c r="H894" s="20"/>
      <c r="I894" s="20">
        <f>J899</f>
        <v>70.47</v>
      </c>
      <c r="J894" s="64"/>
      <c r="K894" s="65"/>
      <c r="L894" s="20">
        <f>VLOOKUP(B894,S!$A:$D,4,FALSE)</f>
        <v>70.47</v>
      </c>
      <c r="M894" s="6" t="str">
        <f>IF(ROUND((L894-I894),2)=0,"OK, confere com a tabela.",IF(ROUND((L894-I894),2)&lt;0,"ACIMA ("&amp;TEXT(ROUND(I894*100/L894,4),"0,0000")&amp;" %) da tabela.","ABAIXO ("&amp;TEXT(ROUND(I894*100/L894,4),"0,0000")&amp;" %) da tabela."))</f>
        <v>OK, confere com a tabela.</v>
      </c>
    </row>
    <row r="895" spans="1:13" ht="30" customHeight="1" x14ac:dyDescent="0.25">
      <c r="A895" s="16" t="s">
        <v>506</v>
      </c>
      <c r="B895" s="16">
        <v>3146</v>
      </c>
      <c r="C895" s="66" t="str">
        <f>VLOOKUP(B895,IF(A895="COMPOSICAO",S!$A:$D,I!$A:$D),2,FALSE)</f>
        <v>FITA VEDA ROSCA EM ROLOS DE 18 MM X 10 M (L X C)</v>
      </c>
      <c r="D895" s="66"/>
      <c r="E895" s="66"/>
      <c r="F895" s="66"/>
      <c r="G895" s="16" t="str">
        <f>VLOOKUP(B895,IF(A895="COMPOSICAO",S!$A:$D,I!$A:$D),3,FALSE)</f>
        <v>UN</v>
      </c>
      <c r="H895" s="26">
        <v>2.1000000000000001E-2</v>
      </c>
      <c r="I895" s="17">
        <f>IF(A895="COMPOSICAO",VLOOKUP("TOTAL - "&amp;B895,COMPOSICAO_AUX_2!$A:$J,10,FALSE),VLOOKUP(B895,I!$A:$D,4,FALSE))</f>
        <v>3.3</v>
      </c>
      <c r="J895" s="37">
        <f>TRUNC(H895*I895,2)</f>
        <v>0.06</v>
      </c>
      <c r="K895" s="38"/>
    </row>
    <row r="896" spans="1:13" ht="45" customHeight="1" x14ac:dyDescent="0.25">
      <c r="A896" s="16" t="s">
        <v>506</v>
      </c>
      <c r="B896" s="16">
        <v>13416</v>
      </c>
      <c r="C896" s="66" t="str">
        <f>VLOOKUP(B896,IF(A896="COMPOSICAO",S!$A:$D,I!$A:$D),2,FALSE)</f>
        <v>TORNEIRA METALICA CROMADA, RETA, DE PAREDE, PARA COZINHA, SEM BICO, SEM AREJADOR, PADRAO POPULAR, 1/2 " OU 3/4 " (REF 1158)</v>
      </c>
      <c r="D896" s="66"/>
      <c r="E896" s="66"/>
      <c r="F896" s="66"/>
      <c r="G896" s="16" t="str">
        <f>VLOOKUP(B896,IF(A896="COMPOSICAO",S!$A:$D,I!$A:$D),3,FALSE)</f>
        <v>UN</v>
      </c>
      <c r="H896" s="26">
        <v>1</v>
      </c>
      <c r="I896" s="17">
        <f>IF(A896="COMPOSICAO",VLOOKUP("TOTAL - "&amp;B896,COMPOSICAO_AUX_2!$A:$J,10,FALSE),VLOOKUP(B896,I!$A:$D,4,FALSE))</f>
        <v>67.13</v>
      </c>
      <c r="J896" s="37">
        <f>TRUNC(H896*I896,2)</f>
        <v>67.13</v>
      </c>
      <c r="K896" s="38"/>
    </row>
    <row r="897" spans="1:13" ht="30" customHeight="1" x14ac:dyDescent="0.25">
      <c r="A897" s="16" t="s">
        <v>507</v>
      </c>
      <c r="B897" s="16">
        <v>88267</v>
      </c>
      <c r="C897" s="66" t="str">
        <f>VLOOKUP(B897,IF(A897="COMPOSICAO",S!$A:$D,I!$A:$D),2,FALSE)</f>
        <v>ENCANADOR OU BOMBEIRO HIDRÁULICO COM ENCARGOS COMPLEMENTARES</v>
      </c>
      <c r="D897" s="66"/>
      <c r="E897" s="66"/>
      <c r="F897" s="66"/>
      <c r="G897" s="16" t="str">
        <f>VLOOKUP(B897,IF(A897="COMPOSICAO",S!$A:$D,I!$A:$D),3,FALSE)</f>
        <v>H</v>
      </c>
      <c r="H897" s="26">
        <v>0.1164</v>
      </c>
      <c r="I897" s="17">
        <f>IF(A897="COMPOSICAO",VLOOKUP("TOTAL - "&amp;B897,COMPOSICAO_AUX_2!$A:$J,10,FALSE),VLOOKUP(B897,I!$A:$D,4,FALSE))</f>
        <v>22.169999999999998</v>
      </c>
      <c r="J897" s="37">
        <f>TRUNC(H897*I897,2)</f>
        <v>2.58</v>
      </c>
      <c r="K897" s="38"/>
    </row>
    <row r="898" spans="1:13" ht="15" customHeight="1" x14ac:dyDescent="0.25">
      <c r="A898" s="16" t="s">
        <v>507</v>
      </c>
      <c r="B898" s="16">
        <v>88316</v>
      </c>
      <c r="C898" s="66" t="str">
        <f>VLOOKUP(B898,IF(A898="COMPOSICAO",S!$A:$D,I!$A:$D),2,FALSE)</f>
        <v>SERVENTE COM ENCARGOS COMPLEMENTARES</v>
      </c>
      <c r="D898" s="66"/>
      <c r="E898" s="66"/>
      <c r="F898" s="66"/>
      <c r="G898" s="16" t="str">
        <f>VLOOKUP(B898,IF(A898="COMPOSICAO",S!$A:$D,I!$A:$D),3,FALSE)</f>
        <v>H</v>
      </c>
      <c r="H898" s="26">
        <v>3.6700000000000003E-2</v>
      </c>
      <c r="I898" s="17">
        <f>IF(A898="COMPOSICAO",VLOOKUP("TOTAL - "&amp;B898,COMPOSICAO_AUX_2!$A:$J,10,FALSE),VLOOKUP(B898,I!$A:$D,4,FALSE))</f>
        <v>19.150000000000002</v>
      </c>
      <c r="J898" s="37">
        <f>TRUNC(H898*I898,2)</f>
        <v>0.7</v>
      </c>
      <c r="K898" s="38"/>
    </row>
    <row r="899" spans="1:13" ht="15" customHeight="1" x14ac:dyDescent="0.25">
      <c r="A899" s="22" t="s">
        <v>827</v>
      </c>
      <c r="B899" s="23"/>
      <c r="C899" s="23"/>
      <c r="D899" s="23"/>
      <c r="E899" s="23"/>
      <c r="F899" s="23"/>
      <c r="G899" s="24"/>
      <c r="H899" s="25"/>
      <c r="I899" s="18"/>
      <c r="J899" s="37">
        <f>SUM(J894:K898)</f>
        <v>70.47</v>
      </c>
      <c r="K899" s="38"/>
    </row>
    <row r="900" spans="1:13" ht="15" customHeight="1" x14ac:dyDescent="0.25">
      <c r="A900" s="3"/>
      <c r="B900" s="3"/>
      <c r="C900" s="3"/>
      <c r="D900" s="3"/>
      <c r="E900" s="3"/>
      <c r="F900" s="3"/>
      <c r="G900" s="3"/>
      <c r="H900" s="3"/>
      <c r="I900" s="3"/>
      <c r="J900" s="3"/>
      <c r="K900" s="3"/>
    </row>
    <row r="901" spans="1:13" ht="15" customHeight="1" x14ac:dyDescent="0.25">
      <c r="A901" s="10" t="s">
        <v>502</v>
      </c>
      <c r="B901" s="10" t="s">
        <v>32</v>
      </c>
      <c r="C901" s="70" t="s">
        <v>8</v>
      </c>
      <c r="D901" s="71"/>
      <c r="E901" s="71"/>
      <c r="F901" s="71"/>
      <c r="G901" s="6" t="s">
        <v>33</v>
      </c>
      <c r="H901" s="6" t="s">
        <v>503</v>
      </c>
      <c r="I901" s="6" t="s">
        <v>504</v>
      </c>
      <c r="J901" s="44" t="s">
        <v>10</v>
      </c>
      <c r="K901" s="45"/>
    </row>
    <row r="902" spans="1:13" ht="60" customHeight="1" x14ac:dyDescent="0.25">
      <c r="A902" s="6" t="s">
        <v>538</v>
      </c>
      <c r="B902" s="6">
        <v>86935</v>
      </c>
      <c r="C902" s="76" t="str">
        <f>VLOOKUP(B902,S!$A:$D,2,FALSE)</f>
        <v>CUBA DE EMBUTIR DE AÇO INOXIDÁVEL MÉDIA, INCLUSO VÁLVULA TIPO AMERICANA EM METAL CROMADO E SIFÃO FLEXÍVEL EM PVC - FORNECIMENTO E INSTALAÇÃO. AF_01/2020</v>
      </c>
      <c r="D902" s="76"/>
      <c r="E902" s="76"/>
      <c r="F902" s="77"/>
      <c r="G902" s="6" t="str">
        <f>VLOOKUP(B902,S!$A:$D,3,FALSE)</f>
        <v>UN</v>
      </c>
      <c r="H902" s="20"/>
      <c r="I902" s="20">
        <f>J906</f>
        <v>248.94</v>
      </c>
      <c r="J902" s="64"/>
      <c r="K902" s="65"/>
      <c r="L902" s="20">
        <f>VLOOKUP(B902,S!$A:$D,4,FALSE)</f>
        <v>248.94</v>
      </c>
      <c r="M902" s="6" t="str">
        <f>IF(ROUND((L902-I902),2)=0,"OK, confere com a tabela.",IF(ROUND((L902-I902),2)&lt;0,"ACIMA ("&amp;TEXT(ROUND(I902*100/L902,4),"0,0000")&amp;" %) da tabela.","ABAIXO ("&amp;TEXT(ROUND(I902*100/L902,4),"0,0000")&amp;" %) da tabela."))</f>
        <v>OK, confere com a tabela.</v>
      </c>
    </row>
    <row r="903" spans="1:13" ht="45" customHeight="1" x14ac:dyDescent="0.25">
      <c r="A903" s="16" t="s">
        <v>507</v>
      </c>
      <c r="B903" s="16">
        <v>86878</v>
      </c>
      <c r="C903" s="66" t="str">
        <f>VLOOKUP(B903,IF(A903="COMPOSICAO",S!$A:$D,I!$A:$D),2,FALSE)</f>
        <v>VÁLVULA EM METAL CROMADO TIPO AMERICANA 3.1/2 X 1.1/2 PARA PIA - FORNECIMENTO E INSTALAÇÃO. AF_01/2020</v>
      </c>
      <c r="D903" s="66"/>
      <c r="E903" s="66"/>
      <c r="F903" s="66"/>
      <c r="G903" s="16" t="str">
        <f>VLOOKUP(B903,IF(A903="COMPOSICAO",S!$A:$D,I!$A:$D),3,FALSE)</f>
        <v>UN</v>
      </c>
      <c r="H903" s="26">
        <v>1</v>
      </c>
      <c r="I903" s="17">
        <f>IF(A903="COMPOSICAO",VLOOKUP("TOTAL - "&amp;B903,COMPOSICAO_AUX_2!$A:$J,10,FALSE),VLOOKUP(B903,I!$A:$D,4,FALSE))</f>
        <v>59.51</v>
      </c>
      <c r="J903" s="37">
        <f>TRUNC(H903*I903,2)</f>
        <v>59.51</v>
      </c>
      <c r="K903" s="38"/>
    </row>
    <row r="904" spans="1:13" ht="30" customHeight="1" x14ac:dyDescent="0.25">
      <c r="A904" s="16" t="s">
        <v>507</v>
      </c>
      <c r="B904" s="16">
        <v>86883</v>
      </c>
      <c r="C904" s="66" t="str">
        <f>VLOOKUP(B904,IF(A904="COMPOSICAO",S!$A:$D,I!$A:$D),2,FALSE)</f>
        <v>SIFÃO DO TIPO FLEXÍVEL EM PVC 1  X 1.1/2  - FORNECIMENTO E INSTALAÇÃO. AF_01/2020</v>
      </c>
      <c r="D904" s="66"/>
      <c r="E904" s="66"/>
      <c r="F904" s="66"/>
      <c r="G904" s="16" t="str">
        <f>VLOOKUP(B904,IF(A904="COMPOSICAO",S!$A:$D,I!$A:$D),3,FALSE)</f>
        <v>UN</v>
      </c>
      <c r="H904" s="26">
        <v>1</v>
      </c>
      <c r="I904" s="17">
        <f>IF(A904="COMPOSICAO",VLOOKUP("TOTAL - "&amp;B904,COMPOSICAO_AUX_2!$A:$J,10,FALSE),VLOOKUP(B904,I!$A:$D,4,FALSE))</f>
        <v>10.870000000000001</v>
      </c>
      <c r="J904" s="37">
        <f>TRUNC(H904*I904,2)</f>
        <v>10.87</v>
      </c>
      <c r="K904" s="38"/>
    </row>
    <row r="905" spans="1:13" ht="45" customHeight="1" x14ac:dyDescent="0.25">
      <c r="A905" s="16" t="s">
        <v>507</v>
      </c>
      <c r="B905" s="16">
        <v>86900</v>
      </c>
      <c r="C905" s="66" t="str">
        <f>VLOOKUP(B905,IF(A905="COMPOSICAO",S!$A:$D,I!$A:$D),2,FALSE)</f>
        <v>CUBA DE EMBUTIR RETANGULAR DE AÇO INOXIDÁVEL, 46 X 30 X 12 CM - FORNECIMENTO E INSTALAÇÃO. AF_01/2020</v>
      </c>
      <c r="D905" s="66"/>
      <c r="E905" s="66"/>
      <c r="F905" s="66"/>
      <c r="G905" s="16" t="str">
        <f>VLOOKUP(B905,IF(A905="COMPOSICAO",S!$A:$D,I!$A:$D),3,FALSE)</f>
        <v>UN</v>
      </c>
      <c r="H905" s="26">
        <v>1</v>
      </c>
      <c r="I905" s="17">
        <f>IF(A905="COMPOSICAO",VLOOKUP("TOTAL - "&amp;B905,COMPOSICAO_AUX_2!$A:$J,10,FALSE),VLOOKUP(B905,I!$A:$D,4,FALSE))</f>
        <v>178.56</v>
      </c>
      <c r="J905" s="37">
        <f>TRUNC(H905*I905,2)</f>
        <v>178.56</v>
      </c>
      <c r="K905" s="38"/>
    </row>
    <row r="906" spans="1:13" ht="15" customHeight="1" x14ac:dyDescent="0.25">
      <c r="A906" s="22" t="s">
        <v>828</v>
      </c>
      <c r="B906" s="23"/>
      <c r="C906" s="23"/>
      <c r="D906" s="23"/>
      <c r="E906" s="23"/>
      <c r="F906" s="23"/>
      <c r="G906" s="24"/>
      <c r="H906" s="25"/>
      <c r="I906" s="18"/>
      <c r="J906" s="37">
        <f>SUM(J902:K905)</f>
        <v>248.94</v>
      </c>
      <c r="K906" s="38"/>
    </row>
    <row r="907" spans="1:13" ht="15" customHeight="1" x14ac:dyDescent="0.25">
      <c r="A907" s="3"/>
      <c r="B907" s="3"/>
      <c r="C907" s="3"/>
      <c r="D907" s="3"/>
      <c r="E907" s="3"/>
      <c r="F907" s="3"/>
      <c r="G907" s="3"/>
      <c r="H907" s="3"/>
      <c r="I907" s="3"/>
      <c r="J907" s="3"/>
      <c r="K907" s="3"/>
    </row>
    <row r="908" spans="1:13" ht="15" customHeight="1" x14ac:dyDescent="0.25">
      <c r="A908" s="10" t="s">
        <v>502</v>
      </c>
      <c r="B908" s="10" t="s">
        <v>32</v>
      </c>
      <c r="C908" s="70" t="s">
        <v>8</v>
      </c>
      <c r="D908" s="71"/>
      <c r="E908" s="71"/>
      <c r="F908" s="71"/>
      <c r="G908" s="6" t="s">
        <v>33</v>
      </c>
      <c r="H908" s="6" t="s">
        <v>503</v>
      </c>
      <c r="I908" s="6" t="s">
        <v>504</v>
      </c>
      <c r="J908" s="44" t="s">
        <v>10</v>
      </c>
      <c r="K908" s="45"/>
    </row>
    <row r="909" spans="1:13" ht="45" customHeight="1" x14ac:dyDescent="0.25">
      <c r="A909" s="6" t="s">
        <v>538</v>
      </c>
      <c r="B909" s="6">
        <v>86899</v>
      </c>
      <c r="C909" s="76" t="str">
        <f>VLOOKUP(B909,S!$A:$D,2,FALSE)</f>
        <v>BANCADA DE MÁRMORE BRANCO POLIDO, DE 0,50 X 0,60 M, PARA LAVATÓRIO - FORNECIMENTO E INSTALAÇÃO. AF_01/2020</v>
      </c>
      <c r="D909" s="76"/>
      <c r="E909" s="76"/>
      <c r="F909" s="77"/>
      <c r="G909" s="6" t="str">
        <f>VLOOKUP(B909,S!$A:$D,3,FALSE)</f>
        <v>UN</v>
      </c>
      <c r="H909" s="20"/>
      <c r="I909" s="20">
        <f>J917</f>
        <v>319.30999999999995</v>
      </c>
      <c r="J909" s="64"/>
      <c r="K909" s="65"/>
      <c r="L909" s="20">
        <f>VLOOKUP(B909,S!$A:$D,4,FALSE)</f>
        <v>319.31</v>
      </c>
      <c r="M909" s="6" t="str">
        <f>IF(ROUND((L909-I909),2)=0,"OK, confere com a tabela.",IF(ROUND((L909-I909),2)&lt;0,"ACIMA ("&amp;TEXT(ROUND(I909*100/L909,4),"0,0000")&amp;" %) da tabela.","ABAIXO ("&amp;TEXT(ROUND(I909*100/L909,4),"0,0000")&amp;" %) da tabela."))</f>
        <v>OK, confere com a tabela.</v>
      </c>
    </row>
    <row r="910" spans="1:13" ht="15" customHeight="1" x14ac:dyDescent="0.25">
      <c r="A910" s="16" t="s">
        <v>506</v>
      </c>
      <c r="B910" s="16">
        <v>4823</v>
      </c>
      <c r="C910" s="66" t="str">
        <f>VLOOKUP(B910,IF(A910="COMPOSICAO",S!$A:$D,I!$A:$D),2,FALSE)</f>
        <v>MASSA PLASTICA PARA MARMORE/GRANITO</v>
      </c>
      <c r="D910" s="66"/>
      <c r="E910" s="66"/>
      <c r="F910" s="66"/>
      <c r="G910" s="16" t="str">
        <f>VLOOKUP(B910,IF(A910="COMPOSICAO",S!$A:$D,I!$A:$D),3,FALSE)</f>
        <v>KG</v>
      </c>
      <c r="H910" s="26">
        <v>0.38440000000000002</v>
      </c>
      <c r="I910" s="17">
        <f>IF(A910="COMPOSICAO",VLOOKUP("TOTAL - "&amp;B910,COMPOSICAO_AUX_2!$A:$J,10,FALSE),VLOOKUP(B910,I!$A:$D,4,FALSE))</f>
        <v>40.840000000000003</v>
      </c>
      <c r="J910" s="37">
        <f t="shared" ref="J910:J916" si="37">TRUNC(H910*I910,2)</f>
        <v>15.69</v>
      </c>
      <c r="K910" s="38"/>
    </row>
    <row r="911" spans="1:13" ht="45" customHeight="1" x14ac:dyDescent="0.25">
      <c r="A911" s="16" t="s">
        <v>506</v>
      </c>
      <c r="B911" s="16">
        <v>7568</v>
      </c>
      <c r="C911" s="66" t="str">
        <f>VLOOKUP(B911,IF(A911="COMPOSICAO",S!$A:$D,I!$A:$D),2,FALSE)</f>
        <v>BUCHA DE NYLON SEM ABA S10, COM PARAFUSO DE 6,10 X 65 MM EM ACO ZINCADO COM ROSCA SOBERBA, CABECA CHATA E FENDA PHILLIPS</v>
      </c>
      <c r="D911" s="66"/>
      <c r="E911" s="66"/>
      <c r="F911" s="66"/>
      <c r="G911" s="16" t="str">
        <f>VLOOKUP(B911,IF(A911="COMPOSICAO",S!$A:$D,I!$A:$D),3,FALSE)</f>
        <v>UN</v>
      </c>
      <c r="H911" s="26">
        <v>6</v>
      </c>
      <c r="I911" s="17">
        <f>IF(A911="COMPOSICAO",VLOOKUP("TOTAL - "&amp;B911,COMPOSICAO_AUX_2!$A:$J,10,FALSE),VLOOKUP(B911,I!$A:$D,4,FALSE))</f>
        <v>0.92</v>
      </c>
      <c r="J911" s="37">
        <f t="shared" si="37"/>
        <v>5.52</v>
      </c>
      <c r="K911" s="38"/>
    </row>
    <row r="912" spans="1:13" ht="30" customHeight="1" x14ac:dyDescent="0.25">
      <c r="A912" s="16" t="s">
        <v>506</v>
      </c>
      <c r="B912" s="16">
        <v>11692</v>
      </c>
      <c r="C912" s="66" t="str">
        <f>VLOOKUP(B912,IF(A912="COMPOSICAO",S!$A:$D,I!$A:$D),2,FALSE)</f>
        <v>BANCADA/ BANCA EM MARMORE, POLIDO, BRANCO COMUM, E=  *3* CM</v>
      </c>
      <c r="D912" s="66"/>
      <c r="E912" s="66"/>
      <c r="F912" s="66"/>
      <c r="G912" s="16" t="str">
        <f>VLOOKUP(B912,IF(A912="COMPOSICAO",S!$A:$D,I!$A:$D),3,FALSE)</f>
        <v>M2</v>
      </c>
      <c r="H912" s="26">
        <v>0.377</v>
      </c>
      <c r="I912" s="17">
        <f>IF(A912="COMPOSICAO",VLOOKUP("TOTAL - "&amp;B912,COMPOSICAO_AUX_2!$A:$J,10,FALSE),VLOOKUP(B912,I!$A:$D,4,FALSE))</f>
        <v>499.13</v>
      </c>
      <c r="J912" s="37">
        <f t="shared" si="37"/>
        <v>188.17</v>
      </c>
      <c r="K912" s="38"/>
    </row>
    <row r="913" spans="1:13" ht="15" customHeight="1" x14ac:dyDescent="0.25">
      <c r="A913" s="16" t="s">
        <v>506</v>
      </c>
      <c r="B913" s="16">
        <v>37329</v>
      </c>
      <c r="C913" s="66" t="str">
        <f>VLOOKUP(B913,IF(A913="COMPOSICAO",S!$A:$D,I!$A:$D),2,FALSE)</f>
        <v>REJUNTE EPOXI, QUALQUER COR</v>
      </c>
      <c r="D913" s="66"/>
      <c r="E913" s="66"/>
      <c r="F913" s="66"/>
      <c r="G913" s="16" t="str">
        <f>VLOOKUP(B913,IF(A913="COMPOSICAO",S!$A:$D,I!$A:$D),3,FALSE)</f>
        <v>KG</v>
      </c>
      <c r="H913" s="26">
        <v>1.54E-2</v>
      </c>
      <c r="I913" s="17">
        <f>IF(A913="COMPOSICAO",VLOOKUP("TOTAL - "&amp;B913,COMPOSICAO_AUX_2!$A:$J,10,FALSE),VLOOKUP(B913,I!$A:$D,4,FALSE))</f>
        <v>80.38</v>
      </c>
      <c r="J913" s="37">
        <f t="shared" si="37"/>
        <v>1.23</v>
      </c>
      <c r="K913" s="38"/>
    </row>
    <row r="914" spans="1:13" ht="30" customHeight="1" x14ac:dyDescent="0.25">
      <c r="A914" s="16" t="s">
        <v>506</v>
      </c>
      <c r="B914" s="16">
        <v>37590</v>
      </c>
      <c r="C914" s="66" t="str">
        <f>VLOOKUP(B914,IF(A914="COMPOSICAO",S!$A:$D,I!$A:$D),2,FALSE)</f>
        <v>SUPORTE MAO-FRANCESA EM ACO, ABAS IGUAIS 30 CM, CAPACIDADE MINIMA 60 KG, BRANCO</v>
      </c>
      <c r="D914" s="66"/>
      <c r="E914" s="66"/>
      <c r="F914" s="66"/>
      <c r="G914" s="16" t="str">
        <f>VLOOKUP(B914,IF(A914="COMPOSICAO",S!$A:$D,I!$A:$D),3,FALSE)</f>
        <v>UN</v>
      </c>
      <c r="H914" s="26">
        <v>2</v>
      </c>
      <c r="I914" s="17">
        <f>IF(A914="COMPOSICAO",VLOOKUP("TOTAL - "&amp;B914,COMPOSICAO_AUX_2!$A:$J,10,FALSE),VLOOKUP(B914,I!$A:$D,4,FALSE))</f>
        <v>22.46</v>
      </c>
      <c r="J914" s="37">
        <f t="shared" si="37"/>
        <v>44.92</v>
      </c>
      <c r="K914" s="38"/>
    </row>
    <row r="915" spans="1:13" ht="30" customHeight="1" x14ac:dyDescent="0.25">
      <c r="A915" s="16" t="s">
        <v>507</v>
      </c>
      <c r="B915" s="16">
        <v>88274</v>
      </c>
      <c r="C915" s="66" t="str">
        <f>VLOOKUP(B915,IF(A915="COMPOSICAO",S!$A:$D,I!$A:$D),2,FALSE)</f>
        <v>MARMORISTA/GRANITEIRO COM ENCARGOS COMPLEMENTARES</v>
      </c>
      <c r="D915" s="66"/>
      <c r="E915" s="66"/>
      <c r="F915" s="66"/>
      <c r="G915" s="16" t="str">
        <f>VLOOKUP(B915,IF(A915="COMPOSICAO",S!$A:$D,I!$A:$D),3,FALSE)</f>
        <v>H</v>
      </c>
      <c r="H915" s="26">
        <v>1.9209000000000001</v>
      </c>
      <c r="I915" s="17">
        <f>IF(A915="COMPOSICAO",VLOOKUP("TOTAL - "&amp;B915,COMPOSICAO_AUX_2!$A:$J,10,FALSE),VLOOKUP(B915,I!$A:$D,4,FALSE))</f>
        <v>23.429999999999996</v>
      </c>
      <c r="J915" s="37">
        <f t="shared" si="37"/>
        <v>45</v>
      </c>
      <c r="K915" s="38"/>
    </row>
    <row r="916" spans="1:13" ht="15" customHeight="1" x14ac:dyDescent="0.25">
      <c r="A916" s="16" t="s">
        <v>507</v>
      </c>
      <c r="B916" s="16">
        <v>88316</v>
      </c>
      <c r="C916" s="66" t="str">
        <f>VLOOKUP(B916,IF(A916="COMPOSICAO",S!$A:$D,I!$A:$D),2,FALSE)</f>
        <v>SERVENTE COM ENCARGOS COMPLEMENTARES</v>
      </c>
      <c r="D916" s="66"/>
      <c r="E916" s="66"/>
      <c r="F916" s="66"/>
      <c r="G916" s="16" t="str">
        <f>VLOOKUP(B916,IF(A916="COMPOSICAO",S!$A:$D,I!$A:$D),3,FALSE)</f>
        <v>H</v>
      </c>
      <c r="H916" s="26">
        <v>0.98109999999999997</v>
      </c>
      <c r="I916" s="17">
        <f>IF(A916="COMPOSICAO",VLOOKUP("TOTAL - "&amp;B916,COMPOSICAO_AUX_2!$A:$J,10,FALSE),VLOOKUP(B916,I!$A:$D,4,FALSE))</f>
        <v>19.150000000000002</v>
      </c>
      <c r="J916" s="37">
        <f t="shared" si="37"/>
        <v>18.78</v>
      </c>
      <c r="K916" s="38"/>
    </row>
    <row r="917" spans="1:13" ht="15" customHeight="1" x14ac:dyDescent="0.25">
      <c r="A917" s="22" t="s">
        <v>829</v>
      </c>
      <c r="B917" s="23"/>
      <c r="C917" s="23"/>
      <c r="D917" s="23"/>
      <c r="E917" s="23"/>
      <c r="F917" s="23"/>
      <c r="G917" s="24"/>
      <c r="H917" s="25"/>
      <c r="I917" s="18"/>
      <c r="J917" s="37">
        <f>SUM(J909:K916)</f>
        <v>319.30999999999995</v>
      </c>
      <c r="K917" s="38"/>
    </row>
    <row r="918" spans="1:13" ht="15" customHeight="1" x14ac:dyDescent="0.25">
      <c r="A918" s="3"/>
      <c r="B918" s="3"/>
      <c r="C918" s="3"/>
      <c r="D918" s="3"/>
      <c r="E918" s="3"/>
      <c r="F918" s="3"/>
      <c r="G918" s="3"/>
      <c r="H918" s="3"/>
      <c r="I918" s="3"/>
      <c r="J918" s="3"/>
      <c r="K918" s="3"/>
    </row>
    <row r="919" spans="1:13" ht="15" customHeight="1" x14ac:dyDescent="0.25">
      <c r="A919" s="10" t="s">
        <v>502</v>
      </c>
      <c r="B919" s="10" t="s">
        <v>32</v>
      </c>
      <c r="C919" s="70" t="s">
        <v>8</v>
      </c>
      <c r="D919" s="71"/>
      <c r="E919" s="71"/>
      <c r="F919" s="71"/>
      <c r="G919" s="6" t="s">
        <v>33</v>
      </c>
      <c r="H919" s="6" t="s">
        <v>503</v>
      </c>
      <c r="I919" s="6" t="s">
        <v>504</v>
      </c>
      <c r="J919" s="44" t="s">
        <v>10</v>
      </c>
      <c r="K919" s="45"/>
    </row>
    <row r="920" spans="1:13" ht="60" customHeight="1" x14ac:dyDescent="0.25">
      <c r="A920" s="6" t="s">
        <v>538</v>
      </c>
      <c r="B920" s="6">
        <v>86938</v>
      </c>
      <c r="C920" s="76" t="str">
        <f>VLOOKUP(B920,S!$A:$D,2,FALSE)</f>
        <v>CUBA DE EMBUTIR OVAL EM LOUÇA BRANCA, 35 X 50CM OU EQUIVALENTE, INCLUSO VÁLVULA E SIFÃO TIPO GARRAFA EM METAL CROMADO - FORNECIMENTO E INSTALAÇÃO. AF_01/2020</v>
      </c>
      <c r="D920" s="76"/>
      <c r="E920" s="76"/>
      <c r="F920" s="77"/>
      <c r="G920" s="6" t="str">
        <f>VLOOKUP(B920,S!$A:$D,3,FALSE)</f>
        <v>UN</v>
      </c>
      <c r="H920" s="20"/>
      <c r="I920" s="20">
        <f>J924</f>
        <v>362.57000000000005</v>
      </c>
      <c r="J920" s="64"/>
      <c r="K920" s="65"/>
      <c r="L920" s="20">
        <f>VLOOKUP(B920,S!$A:$D,4,FALSE)</f>
        <v>362.57</v>
      </c>
      <c r="M920" s="6" t="str">
        <f>IF(ROUND((L920-I920),2)=0,"OK, confere com a tabela.",IF(ROUND((L920-I920),2)&lt;0,"ACIMA ("&amp;TEXT(ROUND(I920*100/L920,4),"0,0000")&amp;" %) da tabela.","ABAIXO ("&amp;TEXT(ROUND(I920*100/L920,4),"0,0000")&amp;" %) da tabela."))</f>
        <v>OK, confere com a tabela.</v>
      </c>
    </row>
    <row r="921" spans="1:13" ht="45" customHeight="1" x14ac:dyDescent="0.25">
      <c r="A921" s="16" t="s">
        <v>507</v>
      </c>
      <c r="B921" s="16">
        <v>86877</v>
      </c>
      <c r="C921" s="66" t="str">
        <f>VLOOKUP(B921,IF(A921="COMPOSICAO",S!$A:$D,I!$A:$D),2,FALSE)</f>
        <v>VÁLVULA EM METAL CROMADO 1.1/2 X 1.1/2 PARA TANQUE OU LAVATÓRIO, COM OU SEM LADRÃO - FORNECIMENTO E INSTALAÇÃO. AF_01/2020</v>
      </c>
      <c r="D921" s="66"/>
      <c r="E921" s="66"/>
      <c r="F921" s="66"/>
      <c r="G921" s="16" t="str">
        <f>VLOOKUP(B921,IF(A921="COMPOSICAO",S!$A:$D,I!$A:$D),3,FALSE)</f>
        <v>UN</v>
      </c>
      <c r="H921" s="26">
        <v>1</v>
      </c>
      <c r="I921" s="17">
        <f>IF(A921="COMPOSICAO",VLOOKUP("TOTAL - "&amp;B921,COMPOSICAO_AUX_2!$A:$J,10,FALSE),VLOOKUP(B921,I!$A:$D,4,FALSE))</f>
        <v>55.21</v>
      </c>
      <c r="J921" s="37">
        <f>TRUNC(H921*I921,2)</f>
        <v>55.21</v>
      </c>
      <c r="K921" s="38"/>
    </row>
    <row r="922" spans="1:13" ht="45" customHeight="1" x14ac:dyDescent="0.25">
      <c r="A922" s="16" t="s">
        <v>507</v>
      </c>
      <c r="B922" s="16">
        <v>86881</v>
      </c>
      <c r="C922" s="66" t="str">
        <f>VLOOKUP(B922,IF(A922="COMPOSICAO",S!$A:$D,I!$A:$D),2,FALSE)</f>
        <v>SIFÃO DO TIPO GARRAFA EM METAL CROMADO 1 X 1.1/2 - FORNECIMENTO E INSTALAÇÃO. AF_01/2020</v>
      </c>
      <c r="D922" s="66"/>
      <c r="E922" s="66"/>
      <c r="F922" s="66"/>
      <c r="G922" s="16" t="str">
        <f>VLOOKUP(B922,IF(A922="COMPOSICAO",S!$A:$D,I!$A:$D),3,FALSE)</f>
        <v>UN</v>
      </c>
      <c r="H922" s="26">
        <v>1</v>
      </c>
      <c r="I922" s="17">
        <f>IF(A922="COMPOSICAO",VLOOKUP("TOTAL - "&amp;B922,COMPOSICAO_AUX_2!$A:$J,10,FALSE),VLOOKUP(B922,I!$A:$D,4,FALSE))</f>
        <v>167.31</v>
      </c>
      <c r="J922" s="37">
        <f>TRUNC(H922*I922,2)</f>
        <v>167.31</v>
      </c>
      <c r="K922" s="38"/>
    </row>
    <row r="923" spans="1:13" ht="45" customHeight="1" x14ac:dyDescent="0.25">
      <c r="A923" s="16" t="s">
        <v>507</v>
      </c>
      <c r="B923" s="16">
        <v>86901</v>
      </c>
      <c r="C923" s="66" t="str">
        <f>VLOOKUP(B923,IF(A923="COMPOSICAO",S!$A:$D,I!$A:$D),2,FALSE)</f>
        <v>CUBA DE EMBUTIR OVAL EM LOUÇA BRANCA, 35 X 50CM OU EQUIVALENTE - FORNECIMENTO E INSTALAÇÃO. AF_01/2020</v>
      </c>
      <c r="D923" s="66"/>
      <c r="E923" s="66"/>
      <c r="F923" s="66"/>
      <c r="G923" s="16" t="str">
        <f>VLOOKUP(B923,IF(A923="COMPOSICAO",S!$A:$D,I!$A:$D),3,FALSE)</f>
        <v>UN</v>
      </c>
      <c r="H923" s="26">
        <v>1</v>
      </c>
      <c r="I923" s="17">
        <f>IF(A923="COMPOSICAO",VLOOKUP("TOTAL - "&amp;B923,COMPOSICAO_AUX_2!$A:$J,10,FALSE),VLOOKUP(B923,I!$A:$D,4,FALSE))</f>
        <v>140.04999999999998</v>
      </c>
      <c r="J923" s="37">
        <f>TRUNC(H923*I923,2)</f>
        <v>140.05000000000001</v>
      </c>
      <c r="K923" s="38"/>
    </row>
    <row r="924" spans="1:13" ht="15" customHeight="1" x14ac:dyDescent="0.25">
      <c r="A924" s="22" t="s">
        <v>830</v>
      </c>
      <c r="B924" s="23"/>
      <c r="C924" s="23"/>
      <c r="D924" s="23"/>
      <c r="E924" s="23"/>
      <c r="F924" s="23"/>
      <c r="G924" s="24"/>
      <c r="H924" s="25"/>
      <c r="I924" s="18"/>
      <c r="J924" s="37">
        <f>SUM(J920:K923)</f>
        <v>362.57000000000005</v>
      </c>
      <c r="K924" s="38"/>
    </row>
    <row r="925" spans="1:13" ht="15" customHeight="1" x14ac:dyDescent="0.25">
      <c r="A925" s="3"/>
      <c r="B925" s="3"/>
      <c r="C925" s="3"/>
      <c r="D925" s="3"/>
      <c r="E925" s="3"/>
      <c r="F925" s="3"/>
      <c r="G925" s="3"/>
      <c r="H925" s="3"/>
      <c r="I925" s="3"/>
      <c r="J925" s="3"/>
      <c r="K925" s="3"/>
    </row>
  </sheetData>
  <sheetProtection formatCells="0" formatColumns="0" formatRows="0" insertColumns="0" insertRows="0" insertHyperlinks="0" deleteColumns="0" deleteRows="0" sort="0" autoFilter="0" pivotTables="0"/>
  <mergeCells count="1540">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 ref="C22:F22"/>
    <mergeCell ref="J22:K22"/>
    <mergeCell ref="C23:F23"/>
    <mergeCell ref="J23:K23"/>
    <mergeCell ref="C24:F24"/>
    <mergeCell ref="J24:K24"/>
    <mergeCell ref="C19:F19"/>
    <mergeCell ref="J19:K19"/>
    <mergeCell ref="C20:F20"/>
    <mergeCell ref="J20:K20"/>
    <mergeCell ref="C21:F21"/>
    <mergeCell ref="J21:K21"/>
    <mergeCell ref="C14:F14"/>
    <mergeCell ref="J14:K14"/>
    <mergeCell ref="C15:F15"/>
    <mergeCell ref="J15:K15"/>
    <mergeCell ref="J16:K16"/>
    <mergeCell ref="C18:F18"/>
    <mergeCell ref="J18:K18"/>
    <mergeCell ref="C33:F33"/>
    <mergeCell ref="J33:K33"/>
    <mergeCell ref="C34:F34"/>
    <mergeCell ref="J34:K34"/>
    <mergeCell ref="C35:F35"/>
    <mergeCell ref="J35:K35"/>
    <mergeCell ref="J28:K28"/>
    <mergeCell ref="C30:F30"/>
    <mergeCell ref="J30:K30"/>
    <mergeCell ref="C31:F31"/>
    <mergeCell ref="J31:K31"/>
    <mergeCell ref="C32:F32"/>
    <mergeCell ref="J32:K32"/>
    <mergeCell ref="C25:F25"/>
    <mergeCell ref="J25:K25"/>
    <mergeCell ref="C26:F26"/>
    <mergeCell ref="J26:K26"/>
    <mergeCell ref="C27:F27"/>
    <mergeCell ref="J27:K27"/>
    <mergeCell ref="J44:K44"/>
    <mergeCell ref="C46:F46"/>
    <mergeCell ref="J46:K46"/>
    <mergeCell ref="C47:F47"/>
    <mergeCell ref="J47:K47"/>
    <mergeCell ref="C48:F48"/>
    <mergeCell ref="J48:K48"/>
    <mergeCell ref="C41:F41"/>
    <mergeCell ref="J41:K41"/>
    <mergeCell ref="C42:F42"/>
    <mergeCell ref="J42:K42"/>
    <mergeCell ref="C43:F43"/>
    <mergeCell ref="J43:K43"/>
    <mergeCell ref="C36:F36"/>
    <mergeCell ref="J36:K36"/>
    <mergeCell ref="J37:K37"/>
    <mergeCell ref="C39:F39"/>
    <mergeCell ref="J39:K39"/>
    <mergeCell ref="C40:F40"/>
    <mergeCell ref="J40:K40"/>
    <mergeCell ref="C57:F57"/>
    <mergeCell ref="J57:K57"/>
    <mergeCell ref="C58:F58"/>
    <mergeCell ref="J58:K58"/>
    <mergeCell ref="J59:K59"/>
    <mergeCell ref="C61:F61"/>
    <mergeCell ref="J61:K61"/>
    <mergeCell ref="J52:K52"/>
    <mergeCell ref="C54:F54"/>
    <mergeCell ref="J54:K54"/>
    <mergeCell ref="C55:F55"/>
    <mergeCell ref="J55:K55"/>
    <mergeCell ref="C56:F56"/>
    <mergeCell ref="J56:K56"/>
    <mergeCell ref="C49:F49"/>
    <mergeCell ref="J49:K49"/>
    <mergeCell ref="C50:F50"/>
    <mergeCell ref="J50:K50"/>
    <mergeCell ref="C51:F51"/>
    <mergeCell ref="J51:K51"/>
    <mergeCell ref="C68:F68"/>
    <mergeCell ref="J68:K68"/>
    <mergeCell ref="C69:F69"/>
    <mergeCell ref="J69:K69"/>
    <mergeCell ref="C70:F70"/>
    <mergeCell ref="J70:K70"/>
    <mergeCell ref="C65:F65"/>
    <mergeCell ref="J65:K65"/>
    <mergeCell ref="C66:F66"/>
    <mergeCell ref="J66:K66"/>
    <mergeCell ref="C67:F67"/>
    <mergeCell ref="J67:K67"/>
    <mergeCell ref="C62:F62"/>
    <mergeCell ref="J62:K62"/>
    <mergeCell ref="C63:F63"/>
    <mergeCell ref="J63:K63"/>
    <mergeCell ref="C64:F64"/>
    <mergeCell ref="J64:K64"/>
    <mergeCell ref="C79:F79"/>
    <mergeCell ref="J79:K79"/>
    <mergeCell ref="C80:F80"/>
    <mergeCell ref="J80:K80"/>
    <mergeCell ref="C81:F81"/>
    <mergeCell ref="J81:K81"/>
    <mergeCell ref="C76:F76"/>
    <mergeCell ref="J76:K76"/>
    <mergeCell ref="C77:F77"/>
    <mergeCell ref="J77:K77"/>
    <mergeCell ref="C78:F78"/>
    <mergeCell ref="J78:K78"/>
    <mergeCell ref="J71:K71"/>
    <mergeCell ref="C73:F73"/>
    <mergeCell ref="J73:K73"/>
    <mergeCell ref="C74:F74"/>
    <mergeCell ref="J74:K74"/>
    <mergeCell ref="C75:F75"/>
    <mergeCell ref="J75:K75"/>
    <mergeCell ref="C90:F90"/>
    <mergeCell ref="J90:K90"/>
    <mergeCell ref="C91:F91"/>
    <mergeCell ref="J91:K91"/>
    <mergeCell ref="C92:F92"/>
    <mergeCell ref="J92:K92"/>
    <mergeCell ref="C87:F87"/>
    <mergeCell ref="J87:K87"/>
    <mergeCell ref="C88:F88"/>
    <mergeCell ref="J88:K88"/>
    <mergeCell ref="C89:F89"/>
    <mergeCell ref="J89:K89"/>
    <mergeCell ref="C82:F82"/>
    <mergeCell ref="J82:K82"/>
    <mergeCell ref="J83:K83"/>
    <mergeCell ref="C85:F85"/>
    <mergeCell ref="J85:K85"/>
    <mergeCell ref="C86:F86"/>
    <mergeCell ref="J86:K86"/>
    <mergeCell ref="C101:F101"/>
    <mergeCell ref="J101:K101"/>
    <mergeCell ref="C102:F102"/>
    <mergeCell ref="J102:K102"/>
    <mergeCell ref="J103:K103"/>
    <mergeCell ref="C105:F105"/>
    <mergeCell ref="J105:K105"/>
    <mergeCell ref="C98:F98"/>
    <mergeCell ref="J98:K98"/>
    <mergeCell ref="C99:F99"/>
    <mergeCell ref="J99:K99"/>
    <mergeCell ref="C100:F100"/>
    <mergeCell ref="J100:K100"/>
    <mergeCell ref="C93:F93"/>
    <mergeCell ref="J93:K93"/>
    <mergeCell ref="C94:F94"/>
    <mergeCell ref="J94:K94"/>
    <mergeCell ref="J95:K95"/>
    <mergeCell ref="C97:F97"/>
    <mergeCell ref="J97:K97"/>
    <mergeCell ref="C114:F114"/>
    <mergeCell ref="J114:K114"/>
    <mergeCell ref="C115:F115"/>
    <mergeCell ref="J115:K115"/>
    <mergeCell ref="C116:F116"/>
    <mergeCell ref="J116:K116"/>
    <mergeCell ref="J109:K109"/>
    <mergeCell ref="C111:F111"/>
    <mergeCell ref="J111:K111"/>
    <mergeCell ref="C112:F112"/>
    <mergeCell ref="J112:K112"/>
    <mergeCell ref="C113:F113"/>
    <mergeCell ref="J113:K113"/>
    <mergeCell ref="C106:F106"/>
    <mergeCell ref="J106:K106"/>
    <mergeCell ref="C107:F107"/>
    <mergeCell ref="J107:K107"/>
    <mergeCell ref="C108:F108"/>
    <mergeCell ref="J108:K108"/>
    <mergeCell ref="C127:F127"/>
    <mergeCell ref="J127:K127"/>
    <mergeCell ref="C128:F128"/>
    <mergeCell ref="J128:K128"/>
    <mergeCell ref="C129:F129"/>
    <mergeCell ref="J129:K129"/>
    <mergeCell ref="C122:F122"/>
    <mergeCell ref="J122:K122"/>
    <mergeCell ref="J123:K123"/>
    <mergeCell ref="C125:F125"/>
    <mergeCell ref="J125:K125"/>
    <mergeCell ref="C126:F126"/>
    <mergeCell ref="J126:K126"/>
    <mergeCell ref="J117:K117"/>
    <mergeCell ref="C119:F119"/>
    <mergeCell ref="J119:K119"/>
    <mergeCell ref="C120:F120"/>
    <mergeCell ref="J120:K120"/>
    <mergeCell ref="C121:F121"/>
    <mergeCell ref="J121:K121"/>
    <mergeCell ref="C138:F138"/>
    <mergeCell ref="J138:K138"/>
    <mergeCell ref="C139:F139"/>
    <mergeCell ref="J139:K139"/>
    <mergeCell ref="C140:F140"/>
    <mergeCell ref="J140:K140"/>
    <mergeCell ref="C135:F135"/>
    <mergeCell ref="J135:K135"/>
    <mergeCell ref="C136:F136"/>
    <mergeCell ref="J136:K136"/>
    <mergeCell ref="C137:F137"/>
    <mergeCell ref="J137:K137"/>
    <mergeCell ref="C130:F130"/>
    <mergeCell ref="J130:K130"/>
    <mergeCell ref="C131:F131"/>
    <mergeCell ref="J131:K131"/>
    <mergeCell ref="J132:K132"/>
    <mergeCell ref="C134:F134"/>
    <mergeCell ref="J134:K134"/>
    <mergeCell ref="C149:F149"/>
    <mergeCell ref="J149:K149"/>
    <mergeCell ref="C150:F150"/>
    <mergeCell ref="J150:K150"/>
    <mergeCell ref="C151:F151"/>
    <mergeCell ref="J151:K151"/>
    <mergeCell ref="J144:K144"/>
    <mergeCell ref="C146:F146"/>
    <mergeCell ref="J146:K146"/>
    <mergeCell ref="C147:F147"/>
    <mergeCell ref="J147:K147"/>
    <mergeCell ref="C148:F148"/>
    <mergeCell ref="J148:K148"/>
    <mergeCell ref="C141:F141"/>
    <mergeCell ref="J141:K141"/>
    <mergeCell ref="C142:F142"/>
    <mergeCell ref="J142:K142"/>
    <mergeCell ref="C143:F143"/>
    <mergeCell ref="J143:K143"/>
    <mergeCell ref="C160:F160"/>
    <mergeCell ref="J160:K160"/>
    <mergeCell ref="C161:F161"/>
    <mergeCell ref="J161:K161"/>
    <mergeCell ref="C162:F162"/>
    <mergeCell ref="J162:K162"/>
    <mergeCell ref="C155:F155"/>
    <mergeCell ref="J155:K155"/>
    <mergeCell ref="J156:K156"/>
    <mergeCell ref="C158:F158"/>
    <mergeCell ref="J158:K158"/>
    <mergeCell ref="C159:F159"/>
    <mergeCell ref="J159:K159"/>
    <mergeCell ref="C152:F152"/>
    <mergeCell ref="J152:K152"/>
    <mergeCell ref="C153:F153"/>
    <mergeCell ref="J153:K153"/>
    <mergeCell ref="C154:F154"/>
    <mergeCell ref="J154:K154"/>
    <mergeCell ref="C171:F171"/>
    <mergeCell ref="J171:K171"/>
    <mergeCell ref="J172:K172"/>
    <mergeCell ref="C174:F174"/>
    <mergeCell ref="J174:K174"/>
    <mergeCell ref="C175:F175"/>
    <mergeCell ref="J175:K175"/>
    <mergeCell ref="C168:F168"/>
    <mergeCell ref="J168:K168"/>
    <mergeCell ref="C169:F169"/>
    <mergeCell ref="J169:K169"/>
    <mergeCell ref="C170:F170"/>
    <mergeCell ref="J170:K170"/>
    <mergeCell ref="J163:K163"/>
    <mergeCell ref="C165:F165"/>
    <mergeCell ref="J165:K165"/>
    <mergeCell ref="C166:F166"/>
    <mergeCell ref="J166:K166"/>
    <mergeCell ref="C167:F167"/>
    <mergeCell ref="J167:K167"/>
    <mergeCell ref="C184:F184"/>
    <mergeCell ref="J184:K184"/>
    <mergeCell ref="C185:F185"/>
    <mergeCell ref="J185:K185"/>
    <mergeCell ref="J186:K186"/>
    <mergeCell ref="C188:F188"/>
    <mergeCell ref="J188:K188"/>
    <mergeCell ref="J179:K179"/>
    <mergeCell ref="C181:F181"/>
    <mergeCell ref="J181:K181"/>
    <mergeCell ref="C182:F182"/>
    <mergeCell ref="J182:K182"/>
    <mergeCell ref="C183:F183"/>
    <mergeCell ref="J183:K183"/>
    <mergeCell ref="C176:F176"/>
    <mergeCell ref="J176:K176"/>
    <mergeCell ref="C177:F177"/>
    <mergeCell ref="J177:K177"/>
    <mergeCell ref="C178:F178"/>
    <mergeCell ref="J178:K178"/>
    <mergeCell ref="C197:F197"/>
    <mergeCell ref="J197:K197"/>
    <mergeCell ref="C198:F198"/>
    <mergeCell ref="J198:K198"/>
    <mergeCell ref="C199:F199"/>
    <mergeCell ref="J199:K199"/>
    <mergeCell ref="J192:K192"/>
    <mergeCell ref="C194:F194"/>
    <mergeCell ref="J194:K194"/>
    <mergeCell ref="C195:F195"/>
    <mergeCell ref="J195:K195"/>
    <mergeCell ref="C196:F196"/>
    <mergeCell ref="J196:K196"/>
    <mergeCell ref="C189:F189"/>
    <mergeCell ref="J189:K189"/>
    <mergeCell ref="C190:F190"/>
    <mergeCell ref="J190:K190"/>
    <mergeCell ref="C191:F191"/>
    <mergeCell ref="J191:K191"/>
    <mergeCell ref="C208:F208"/>
    <mergeCell ref="J208:K208"/>
    <mergeCell ref="C209:F209"/>
    <mergeCell ref="J209:K209"/>
    <mergeCell ref="C210:F210"/>
    <mergeCell ref="J210:K210"/>
    <mergeCell ref="J203:K203"/>
    <mergeCell ref="C205:F205"/>
    <mergeCell ref="J205:K205"/>
    <mergeCell ref="C206:F206"/>
    <mergeCell ref="J206:K206"/>
    <mergeCell ref="C207:F207"/>
    <mergeCell ref="J207:K207"/>
    <mergeCell ref="C200:F200"/>
    <mergeCell ref="J200:K200"/>
    <mergeCell ref="C201:F201"/>
    <mergeCell ref="J201:K201"/>
    <mergeCell ref="C202:F202"/>
    <mergeCell ref="J202:K202"/>
    <mergeCell ref="C219:F219"/>
    <mergeCell ref="J219:K219"/>
    <mergeCell ref="C220:F220"/>
    <mergeCell ref="J220:K220"/>
    <mergeCell ref="C221:F221"/>
    <mergeCell ref="J221:K221"/>
    <mergeCell ref="J214:K214"/>
    <mergeCell ref="C216:F216"/>
    <mergeCell ref="J216:K216"/>
    <mergeCell ref="C217:F217"/>
    <mergeCell ref="J217:K217"/>
    <mergeCell ref="C218:F218"/>
    <mergeCell ref="J218:K218"/>
    <mergeCell ref="C211:F211"/>
    <mergeCell ref="J211:K211"/>
    <mergeCell ref="C212:F212"/>
    <mergeCell ref="J212:K212"/>
    <mergeCell ref="C213:F213"/>
    <mergeCell ref="J213:K213"/>
    <mergeCell ref="C230:F230"/>
    <mergeCell ref="J230:K230"/>
    <mergeCell ref="C231:F231"/>
    <mergeCell ref="J231:K231"/>
    <mergeCell ref="C232:F232"/>
    <mergeCell ref="J232:K232"/>
    <mergeCell ref="C227:F227"/>
    <mergeCell ref="J227:K227"/>
    <mergeCell ref="C228:F228"/>
    <mergeCell ref="J228:K228"/>
    <mergeCell ref="C229:F229"/>
    <mergeCell ref="J229:K229"/>
    <mergeCell ref="C222:F222"/>
    <mergeCell ref="J222:K222"/>
    <mergeCell ref="C223:F223"/>
    <mergeCell ref="J223:K223"/>
    <mergeCell ref="J224:K224"/>
    <mergeCell ref="C226:F226"/>
    <mergeCell ref="J226:K226"/>
    <mergeCell ref="C241:F241"/>
    <mergeCell ref="J241:K241"/>
    <mergeCell ref="C242:F242"/>
    <mergeCell ref="J242:K242"/>
    <mergeCell ref="J243:K243"/>
    <mergeCell ref="C245:F245"/>
    <mergeCell ref="J245:K245"/>
    <mergeCell ref="C238:F238"/>
    <mergeCell ref="J238:K238"/>
    <mergeCell ref="C239:F239"/>
    <mergeCell ref="J239:K239"/>
    <mergeCell ref="C240:F240"/>
    <mergeCell ref="J240:K240"/>
    <mergeCell ref="J233:K233"/>
    <mergeCell ref="C235:F235"/>
    <mergeCell ref="J235:K235"/>
    <mergeCell ref="C236:F236"/>
    <mergeCell ref="J236:K236"/>
    <mergeCell ref="C237:F237"/>
    <mergeCell ref="J237:K237"/>
    <mergeCell ref="C252:F252"/>
    <mergeCell ref="J252:K252"/>
    <mergeCell ref="C253:F253"/>
    <mergeCell ref="J253:K253"/>
    <mergeCell ref="J254:K254"/>
    <mergeCell ref="C256:F256"/>
    <mergeCell ref="J256:K256"/>
    <mergeCell ref="C249:F249"/>
    <mergeCell ref="J249:K249"/>
    <mergeCell ref="C250:F250"/>
    <mergeCell ref="J250:K250"/>
    <mergeCell ref="C251:F251"/>
    <mergeCell ref="J251:K251"/>
    <mergeCell ref="C246:F246"/>
    <mergeCell ref="J246:K246"/>
    <mergeCell ref="C247:F247"/>
    <mergeCell ref="J247:K247"/>
    <mergeCell ref="C248:F248"/>
    <mergeCell ref="J248:K248"/>
    <mergeCell ref="C265:F265"/>
    <mergeCell ref="J265:K265"/>
    <mergeCell ref="C266:F266"/>
    <mergeCell ref="J266:K266"/>
    <mergeCell ref="C267:F267"/>
    <mergeCell ref="J267:K267"/>
    <mergeCell ref="C260:F260"/>
    <mergeCell ref="J260:K260"/>
    <mergeCell ref="J261:K261"/>
    <mergeCell ref="C263:F263"/>
    <mergeCell ref="J263:K263"/>
    <mergeCell ref="C264:F264"/>
    <mergeCell ref="J264:K264"/>
    <mergeCell ref="C257:F257"/>
    <mergeCell ref="J257:K257"/>
    <mergeCell ref="C258:F258"/>
    <mergeCell ref="J258:K258"/>
    <mergeCell ref="C259:F259"/>
    <mergeCell ref="J259:K259"/>
    <mergeCell ref="C276:F276"/>
    <mergeCell ref="J276:K276"/>
    <mergeCell ref="C277:F277"/>
    <mergeCell ref="J277:K277"/>
    <mergeCell ref="C278:F278"/>
    <mergeCell ref="J278:K278"/>
    <mergeCell ref="C271:F271"/>
    <mergeCell ref="J271:K271"/>
    <mergeCell ref="J272:K272"/>
    <mergeCell ref="C274:F274"/>
    <mergeCell ref="J274:K274"/>
    <mergeCell ref="C275:F275"/>
    <mergeCell ref="J275:K275"/>
    <mergeCell ref="C268:F268"/>
    <mergeCell ref="J268:K268"/>
    <mergeCell ref="C269:F269"/>
    <mergeCell ref="J269:K269"/>
    <mergeCell ref="C270:F270"/>
    <mergeCell ref="J270:K270"/>
    <mergeCell ref="C287:F287"/>
    <mergeCell ref="J287:K287"/>
    <mergeCell ref="C288:F288"/>
    <mergeCell ref="J288:K288"/>
    <mergeCell ref="J289:K289"/>
    <mergeCell ref="C291:F291"/>
    <mergeCell ref="J291:K291"/>
    <mergeCell ref="C284:F284"/>
    <mergeCell ref="J284:K284"/>
    <mergeCell ref="C285:F285"/>
    <mergeCell ref="J285:K285"/>
    <mergeCell ref="C286:F286"/>
    <mergeCell ref="J286:K286"/>
    <mergeCell ref="J279:K279"/>
    <mergeCell ref="C281:F281"/>
    <mergeCell ref="J281:K281"/>
    <mergeCell ref="C282:F282"/>
    <mergeCell ref="J282:K282"/>
    <mergeCell ref="C283:F283"/>
    <mergeCell ref="J283:K283"/>
    <mergeCell ref="C298:F298"/>
    <mergeCell ref="J298:K298"/>
    <mergeCell ref="C299:F299"/>
    <mergeCell ref="J299:K299"/>
    <mergeCell ref="C300:F300"/>
    <mergeCell ref="J300:K300"/>
    <mergeCell ref="C295:F295"/>
    <mergeCell ref="J295:K295"/>
    <mergeCell ref="C296:F296"/>
    <mergeCell ref="J296:K296"/>
    <mergeCell ref="C297:F297"/>
    <mergeCell ref="J297:K297"/>
    <mergeCell ref="C292:F292"/>
    <mergeCell ref="J292:K292"/>
    <mergeCell ref="C293:F293"/>
    <mergeCell ref="J293:K293"/>
    <mergeCell ref="C294:F294"/>
    <mergeCell ref="J294:K294"/>
    <mergeCell ref="C309:F309"/>
    <mergeCell ref="J309:K309"/>
    <mergeCell ref="C310:F310"/>
    <mergeCell ref="J310:K310"/>
    <mergeCell ref="C311:F311"/>
    <mergeCell ref="J311:K311"/>
    <mergeCell ref="C306:F306"/>
    <mergeCell ref="J306:K306"/>
    <mergeCell ref="C307:F307"/>
    <mergeCell ref="J307:K307"/>
    <mergeCell ref="C308:F308"/>
    <mergeCell ref="J308:K308"/>
    <mergeCell ref="J301:K301"/>
    <mergeCell ref="C303:F303"/>
    <mergeCell ref="J303:K303"/>
    <mergeCell ref="C304:F304"/>
    <mergeCell ref="J304:K304"/>
    <mergeCell ref="C305:F305"/>
    <mergeCell ref="J305:K305"/>
    <mergeCell ref="C320:F320"/>
    <mergeCell ref="J320:K320"/>
    <mergeCell ref="C321:F321"/>
    <mergeCell ref="J321:K321"/>
    <mergeCell ref="C322:F322"/>
    <mergeCell ref="J322:K322"/>
    <mergeCell ref="C317:F317"/>
    <mergeCell ref="J317:K317"/>
    <mergeCell ref="C318:F318"/>
    <mergeCell ref="J318:K318"/>
    <mergeCell ref="C319:F319"/>
    <mergeCell ref="J319:K319"/>
    <mergeCell ref="C312:F312"/>
    <mergeCell ref="J312:K312"/>
    <mergeCell ref="J313:K313"/>
    <mergeCell ref="C315:F315"/>
    <mergeCell ref="J315:K315"/>
    <mergeCell ref="C316:F316"/>
    <mergeCell ref="J316:K316"/>
    <mergeCell ref="C331:F331"/>
    <mergeCell ref="J331:K331"/>
    <mergeCell ref="C332:F332"/>
    <mergeCell ref="J332:K332"/>
    <mergeCell ref="J333:K333"/>
    <mergeCell ref="C335:F335"/>
    <mergeCell ref="J335:K335"/>
    <mergeCell ref="C328:F328"/>
    <mergeCell ref="J328:K328"/>
    <mergeCell ref="C329:F329"/>
    <mergeCell ref="J329:K329"/>
    <mergeCell ref="C330:F330"/>
    <mergeCell ref="J330:K330"/>
    <mergeCell ref="C323:F323"/>
    <mergeCell ref="J323:K323"/>
    <mergeCell ref="C324:F324"/>
    <mergeCell ref="J324:K324"/>
    <mergeCell ref="J325:K325"/>
    <mergeCell ref="C327:F327"/>
    <mergeCell ref="J327:K327"/>
    <mergeCell ref="C342:F342"/>
    <mergeCell ref="J342:K342"/>
    <mergeCell ref="J343:K343"/>
    <mergeCell ref="C345:F345"/>
    <mergeCell ref="J345:K345"/>
    <mergeCell ref="C346:F346"/>
    <mergeCell ref="J346:K346"/>
    <mergeCell ref="C339:F339"/>
    <mergeCell ref="J339:K339"/>
    <mergeCell ref="C340:F340"/>
    <mergeCell ref="J340:K340"/>
    <mergeCell ref="C341:F341"/>
    <mergeCell ref="J341:K341"/>
    <mergeCell ref="C336:F336"/>
    <mergeCell ref="J336:K336"/>
    <mergeCell ref="C337:F337"/>
    <mergeCell ref="J337:K337"/>
    <mergeCell ref="C338:F338"/>
    <mergeCell ref="J338:K338"/>
    <mergeCell ref="J353:K353"/>
    <mergeCell ref="C355:F355"/>
    <mergeCell ref="J355:K355"/>
    <mergeCell ref="C356:F356"/>
    <mergeCell ref="J356:K356"/>
    <mergeCell ref="C357:F357"/>
    <mergeCell ref="J357:K357"/>
    <mergeCell ref="C350:F350"/>
    <mergeCell ref="J350:K350"/>
    <mergeCell ref="C351:F351"/>
    <mergeCell ref="J351:K351"/>
    <mergeCell ref="C352:F352"/>
    <mergeCell ref="J352:K352"/>
    <mergeCell ref="C347:F347"/>
    <mergeCell ref="J347:K347"/>
    <mergeCell ref="C348:F348"/>
    <mergeCell ref="J348:K348"/>
    <mergeCell ref="C349:F349"/>
    <mergeCell ref="J349:K349"/>
    <mergeCell ref="C366:F366"/>
    <mergeCell ref="J366:K366"/>
    <mergeCell ref="C367:F367"/>
    <mergeCell ref="J367:K367"/>
    <mergeCell ref="C368:F368"/>
    <mergeCell ref="J368:K368"/>
    <mergeCell ref="J361:K361"/>
    <mergeCell ref="C363:F363"/>
    <mergeCell ref="J363:K363"/>
    <mergeCell ref="C364:F364"/>
    <mergeCell ref="J364:K364"/>
    <mergeCell ref="C365:F365"/>
    <mergeCell ref="J365:K365"/>
    <mergeCell ref="C358:F358"/>
    <mergeCell ref="J358:K358"/>
    <mergeCell ref="C359:F359"/>
    <mergeCell ref="J359:K359"/>
    <mergeCell ref="C360:F360"/>
    <mergeCell ref="J360:K360"/>
    <mergeCell ref="C377:F377"/>
    <mergeCell ref="J377:K377"/>
    <mergeCell ref="C378:F378"/>
    <mergeCell ref="J378:K378"/>
    <mergeCell ref="J379:K379"/>
    <mergeCell ref="C381:F381"/>
    <mergeCell ref="J381:K381"/>
    <mergeCell ref="C374:F374"/>
    <mergeCell ref="J374:K374"/>
    <mergeCell ref="C375:F375"/>
    <mergeCell ref="J375:K375"/>
    <mergeCell ref="C376:F376"/>
    <mergeCell ref="J376:K376"/>
    <mergeCell ref="C369:F369"/>
    <mergeCell ref="J369:K369"/>
    <mergeCell ref="C370:F370"/>
    <mergeCell ref="J370:K370"/>
    <mergeCell ref="J371:K371"/>
    <mergeCell ref="C373:F373"/>
    <mergeCell ref="J373:K373"/>
    <mergeCell ref="C390:F390"/>
    <mergeCell ref="J390:K390"/>
    <mergeCell ref="C391:F391"/>
    <mergeCell ref="J391:K391"/>
    <mergeCell ref="C392:F392"/>
    <mergeCell ref="J392:K392"/>
    <mergeCell ref="C385:F385"/>
    <mergeCell ref="J385:K385"/>
    <mergeCell ref="J386:K386"/>
    <mergeCell ref="C388:F388"/>
    <mergeCell ref="J388:K388"/>
    <mergeCell ref="C389:F389"/>
    <mergeCell ref="J389:K389"/>
    <mergeCell ref="C382:F382"/>
    <mergeCell ref="J382:K382"/>
    <mergeCell ref="C383:F383"/>
    <mergeCell ref="J383:K383"/>
    <mergeCell ref="C384:F384"/>
    <mergeCell ref="J384:K384"/>
    <mergeCell ref="C401:F401"/>
    <mergeCell ref="J401:K401"/>
    <mergeCell ref="J402:K402"/>
    <mergeCell ref="C404:F404"/>
    <mergeCell ref="J404:K404"/>
    <mergeCell ref="C405:F405"/>
    <mergeCell ref="J405:K405"/>
    <mergeCell ref="C398:F398"/>
    <mergeCell ref="J398:K398"/>
    <mergeCell ref="C399:F399"/>
    <mergeCell ref="J399:K399"/>
    <mergeCell ref="C400:F400"/>
    <mergeCell ref="J400:K400"/>
    <mergeCell ref="J393:K393"/>
    <mergeCell ref="C395:F395"/>
    <mergeCell ref="J395:K395"/>
    <mergeCell ref="C396:F396"/>
    <mergeCell ref="J396:K396"/>
    <mergeCell ref="C397:F397"/>
    <mergeCell ref="J397:K397"/>
    <mergeCell ref="C414:F414"/>
    <mergeCell ref="J414:K414"/>
    <mergeCell ref="C415:F415"/>
    <mergeCell ref="J415:K415"/>
    <mergeCell ref="C416:F416"/>
    <mergeCell ref="J416:K416"/>
    <mergeCell ref="J409:K409"/>
    <mergeCell ref="C411:F411"/>
    <mergeCell ref="J411:K411"/>
    <mergeCell ref="C412:F412"/>
    <mergeCell ref="J412:K412"/>
    <mergeCell ref="C413:F413"/>
    <mergeCell ref="J413:K413"/>
    <mergeCell ref="C406:F406"/>
    <mergeCell ref="J406:K406"/>
    <mergeCell ref="C407:F407"/>
    <mergeCell ref="J407:K407"/>
    <mergeCell ref="C408:F408"/>
    <mergeCell ref="J408:K408"/>
    <mergeCell ref="C425:F425"/>
    <mergeCell ref="J425:K425"/>
    <mergeCell ref="C426:F426"/>
    <mergeCell ref="J426:K426"/>
    <mergeCell ref="C427:F427"/>
    <mergeCell ref="J427:K427"/>
    <mergeCell ref="C422:F422"/>
    <mergeCell ref="J422:K422"/>
    <mergeCell ref="C423:F423"/>
    <mergeCell ref="J423:K423"/>
    <mergeCell ref="C424:F424"/>
    <mergeCell ref="J424:K424"/>
    <mergeCell ref="C417:F417"/>
    <mergeCell ref="J417:K417"/>
    <mergeCell ref="J418:K418"/>
    <mergeCell ref="C420:F420"/>
    <mergeCell ref="J420:K420"/>
    <mergeCell ref="C421:F421"/>
    <mergeCell ref="J421:K421"/>
    <mergeCell ref="C434:F434"/>
    <mergeCell ref="J434:K434"/>
    <mergeCell ref="C435:F435"/>
    <mergeCell ref="J435:K435"/>
    <mergeCell ref="J436:K436"/>
    <mergeCell ref="C438:F438"/>
    <mergeCell ref="J438:K438"/>
    <mergeCell ref="C431:F431"/>
    <mergeCell ref="J431:K431"/>
    <mergeCell ref="C432:F432"/>
    <mergeCell ref="J432:K432"/>
    <mergeCell ref="C433:F433"/>
    <mergeCell ref="J433:K433"/>
    <mergeCell ref="C428:F428"/>
    <mergeCell ref="J428:K428"/>
    <mergeCell ref="C429:F429"/>
    <mergeCell ref="J429:K429"/>
    <mergeCell ref="C430:F430"/>
    <mergeCell ref="J430:K430"/>
    <mergeCell ref="C445:F445"/>
    <mergeCell ref="J445:K445"/>
    <mergeCell ref="J446:K446"/>
    <mergeCell ref="C448:F448"/>
    <mergeCell ref="J448:K448"/>
    <mergeCell ref="C449:F449"/>
    <mergeCell ref="J449:K449"/>
    <mergeCell ref="C442:F442"/>
    <mergeCell ref="J442:K442"/>
    <mergeCell ref="C443:F443"/>
    <mergeCell ref="J443:K443"/>
    <mergeCell ref="C444:F444"/>
    <mergeCell ref="J444:K444"/>
    <mergeCell ref="C439:F439"/>
    <mergeCell ref="J439:K439"/>
    <mergeCell ref="C440:F440"/>
    <mergeCell ref="J440:K440"/>
    <mergeCell ref="C441:F441"/>
    <mergeCell ref="J441:K441"/>
    <mergeCell ref="C458:F458"/>
    <mergeCell ref="J458:K458"/>
    <mergeCell ref="C459:F459"/>
    <mergeCell ref="J459:K459"/>
    <mergeCell ref="C460:F460"/>
    <mergeCell ref="J460:K460"/>
    <mergeCell ref="C453:F453"/>
    <mergeCell ref="J453:K453"/>
    <mergeCell ref="J454:K454"/>
    <mergeCell ref="C456:F456"/>
    <mergeCell ref="J456:K456"/>
    <mergeCell ref="C457:F457"/>
    <mergeCell ref="J457:K457"/>
    <mergeCell ref="C450:F450"/>
    <mergeCell ref="J450:K450"/>
    <mergeCell ref="C451:F451"/>
    <mergeCell ref="J451:K451"/>
    <mergeCell ref="C452:F452"/>
    <mergeCell ref="J452:K452"/>
    <mergeCell ref="C469:F469"/>
    <mergeCell ref="J469:K469"/>
    <mergeCell ref="C470:F470"/>
    <mergeCell ref="J470:K470"/>
    <mergeCell ref="C471:F471"/>
    <mergeCell ref="J471:K471"/>
    <mergeCell ref="C464:F464"/>
    <mergeCell ref="J464:K464"/>
    <mergeCell ref="C465:F465"/>
    <mergeCell ref="J465:K465"/>
    <mergeCell ref="J466:K466"/>
    <mergeCell ref="C468:F468"/>
    <mergeCell ref="J468:K468"/>
    <mergeCell ref="C461:F461"/>
    <mergeCell ref="J461:K461"/>
    <mergeCell ref="C462:F462"/>
    <mergeCell ref="J462:K462"/>
    <mergeCell ref="C463:F463"/>
    <mergeCell ref="J463:K463"/>
    <mergeCell ref="J478:K478"/>
    <mergeCell ref="C480:F480"/>
    <mergeCell ref="J480:K480"/>
    <mergeCell ref="C481:F481"/>
    <mergeCell ref="J481:K481"/>
    <mergeCell ref="C482:F482"/>
    <mergeCell ref="J482:K482"/>
    <mergeCell ref="C475:F475"/>
    <mergeCell ref="J475:K475"/>
    <mergeCell ref="C476:F476"/>
    <mergeCell ref="J476:K476"/>
    <mergeCell ref="C477:F477"/>
    <mergeCell ref="J477:K477"/>
    <mergeCell ref="C472:F472"/>
    <mergeCell ref="J472:K472"/>
    <mergeCell ref="C473:F473"/>
    <mergeCell ref="J473:K473"/>
    <mergeCell ref="C474:F474"/>
    <mergeCell ref="J474:K474"/>
    <mergeCell ref="C491:F491"/>
    <mergeCell ref="J491:K491"/>
    <mergeCell ref="C492:F492"/>
    <mergeCell ref="J492:K492"/>
    <mergeCell ref="J493:K493"/>
    <mergeCell ref="C495:F495"/>
    <mergeCell ref="J495:K495"/>
    <mergeCell ref="C488:F488"/>
    <mergeCell ref="J488:K488"/>
    <mergeCell ref="C489:F489"/>
    <mergeCell ref="J489:K489"/>
    <mergeCell ref="C490:F490"/>
    <mergeCell ref="J490:K490"/>
    <mergeCell ref="C483:F483"/>
    <mergeCell ref="J483:K483"/>
    <mergeCell ref="C484:F484"/>
    <mergeCell ref="J484:K484"/>
    <mergeCell ref="J485:K485"/>
    <mergeCell ref="C487:F487"/>
    <mergeCell ref="J487:K487"/>
    <mergeCell ref="C504:F504"/>
    <mergeCell ref="J504:K504"/>
    <mergeCell ref="C505:F505"/>
    <mergeCell ref="J505:K505"/>
    <mergeCell ref="C506:F506"/>
    <mergeCell ref="J506:K506"/>
    <mergeCell ref="C499:F499"/>
    <mergeCell ref="J499:K499"/>
    <mergeCell ref="J500:K500"/>
    <mergeCell ref="C502:F502"/>
    <mergeCell ref="J502:K502"/>
    <mergeCell ref="C503:F503"/>
    <mergeCell ref="J503:K503"/>
    <mergeCell ref="C496:F496"/>
    <mergeCell ref="J496:K496"/>
    <mergeCell ref="C497:F497"/>
    <mergeCell ref="J497:K497"/>
    <mergeCell ref="C498:F498"/>
    <mergeCell ref="J498:K498"/>
    <mergeCell ref="C517:F517"/>
    <mergeCell ref="J517:K517"/>
    <mergeCell ref="C518:F518"/>
    <mergeCell ref="J518:K518"/>
    <mergeCell ref="C519:F519"/>
    <mergeCell ref="J519:K519"/>
    <mergeCell ref="C512:F512"/>
    <mergeCell ref="J512:K512"/>
    <mergeCell ref="C513:F513"/>
    <mergeCell ref="J513:K513"/>
    <mergeCell ref="J514:K514"/>
    <mergeCell ref="C516:F516"/>
    <mergeCell ref="J516:K516"/>
    <mergeCell ref="J507:K507"/>
    <mergeCell ref="C509:F509"/>
    <mergeCell ref="J509:K509"/>
    <mergeCell ref="C510:F510"/>
    <mergeCell ref="J510:K510"/>
    <mergeCell ref="C511:F511"/>
    <mergeCell ref="J511:K511"/>
    <mergeCell ref="J528:K528"/>
    <mergeCell ref="C530:F530"/>
    <mergeCell ref="J530:K530"/>
    <mergeCell ref="C531:F531"/>
    <mergeCell ref="J531:K531"/>
    <mergeCell ref="C532:F532"/>
    <mergeCell ref="J532:K532"/>
    <mergeCell ref="C525:F525"/>
    <mergeCell ref="J525:K525"/>
    <mergeCell ref="C526:F526"/>
    <mergeCell ref="J526:K526"/>
    <mergeCell ref="C527:F527"/>
    <mergeCell ref="J527:K527"/>
    <mergeCell ref="C520:F520"/>
    <mergeCell ref="J520:K520"/>
    <mergeCell ref="J521:K521"/>
    <mergeCell ref="C523:F523"/>
    <mergeCell ref="J523:K523"/>
    <mergeCell ref="C524:F524"/>
    <mergeCell ref="J524:K524"/>
    <mergeCell ref="C541:F541"/>
    <mergeCell ref="J541:K541"/>
    <mergeCell ref="J542:K542"/>
    <mergeCell ref="C544:F544"/>
    <mergeCell ref="J544:K544"/>
    <mergeCell ref="C545:F545"/>
    <mergeCell ref="J545:K545"/>
    <mergeCell ref="C538:F538"/>
    <mergeCell ref="J538:K538"/>
    <mergeCell ref="C539:F539"/>
    <mergeCell ref="J539:K539"/>
    <mergeCell ref="C540:F540"/>
    <mergeCell ref="J540:K540"/>
    <mergeCell ref="C533:F533"/>
    <mergeCell ref="J533:K533"/>
    <mergeCell ref="C534:F534"/>
    <mergeCell ref="J534:K534"/>
    <mergeCell ref="J535:K535"/>
    <mergeCell ref="C537:F537"/>
    <mergeCell ref="J537:K537"/>
    <mergeCell ref="C554:F554"/>
    <mergeCell ref="J554:K554"/>
    <mergeCell ref="C555:F555"/>
    <mergeCell ref="J555:K555"/>
    <mergeCell ref="C556:F556"/>
    <mergeCell ref="J556:K556"/>
    <mergeCell ref="J549:K549"/>
    <mergeCell ref="C551:F551"/>
    <mergeCell ref="J551:K551"/>
    <mergeCell ref="C552:F552"/>
    <mergeCell ref="J552:K552"/>
    <mergeCell ref="C553:F553"/>
    <mergeCell ref="J553:K553"/>
    <mergeCell ref="C546:F546"/>
    <mergeCell ref="J546:K546"/>
    <mergeCell ref="C547:F547"/>
    <mergeCell ref="J547:K547"/>
    <mergeCell ref="C548:F548"/>
    <mergeCell ref="J548:K548"/>
    <mergeCell ref="C565:F565"/>
    <mergeCell ref="J565:K565"/>
    <mergeCell ref="J566:K566"/>
    <mergeCell ref="C568:F568"/>
    <mergeCell ref="J568:K568"/>
    <mergeCell ref="C569:F569"/>
    <mergeCell ref="J569:K569"/>
    <mergeCell ref="C562:F562"/>
    <mergeCell ref="J562:K562"/>
    <mergeCell ref="C563:F563"/>
    <mergeCell ref="J563:K563"/>
    <mergeCell ref="C564:F564"/>
    <mergeCell ref="J564:K564"/>
    <mergeCell ref="J557:K557"/>
    <mergeCell ref="C559:F559"/>
    <mergeCell ref="J559:K559"/>
    <mergeCell ref="C560:F560"/>
    <mergeCell ref="J560:K560"/>
    <mergeCell ref="C561:F561"/>
    <mergeCell ref="J561:K561"/>
    <mergeCell ref="C578:F578"/>
    <mergeCell ref="J578:K578"/>
    <mergeCell ref="C579:F579"/>
    <mergeCell ref="J579:K579"/>
    <mergeCell ref="J580:K580"/>
    <mergeCell ref="C582:F582"/>
    <mergeCell ref="J582:K582"/>
    <mergeCell ref="J573:K573"/>
    <mergeCell ref="C575:F575"/>
    <mergeCell ref="J575:K575"/>
    <mergeCell ref="C576:F576"/>
    <mergeCell ref="J576:K576"/>
    <mergeCell ref="C577:F577"/>
    <mergeCell ref="J577:K577"/>
    <mergeCell ref="C570:F570"/>
    <mergeCell ref="J570:K570"/>
    <mergeCell ref="C571:F571"/>
    <mergeCell ref="J571:K571"/>
    <mergeCell ref="C572:F572"/>
    <mergeCell ref="J572:K572"/>
    <mergeCell ref="C591:F591"/>
    <mergeCell ref="J591:K591"/>
    <mergeCell ref="C592:F592"/>
    <mergeCell ref="J592:K592"/>
    <mergeCell ref="C593:F593"/>
    <mergeCell ref="J593:K593"/>
    <mergeCell ref="C586:F586"/>
    <mergeCell ref="J586:K586"/>
    <mergeCell ref="J587:K587"/>
    <mergeCell ref="C589:F589"/>
    <mergeCell ref="J589:K589"/>
    <mergeCell ref="C590:F590"/>
    <mergeCell ref="J590:K590"/>
    <mergeCell ref="C583:F583"/>
    <mergeCell ref="J583:K583"/>
    <mergeCell ref="C584:F584"/>
    <mergeCell ref="J584:K584"/>
    <mergeCell ref="C585:F585"/>
    <mergeCell ref="J585:K585"/>
    <mergeCell ref="C602:F602"/>
    <mergeCell ref="J602:K602"/>
    <mergeCell ref="C603:F603"/>
    <mergeCell ref="J603:K603"/>
    <mergeCell ref="C604:F604"/>
    <mergeCell ref="J604:K604"/>
    <mergeCell ref="C597:F597"/>
    <mergeCell ref="J597:K597"/>
    <mergeCell ref="J598:K598"/>
    <mergeCell ref="C600:F600"/>
    <mergeCell ref="J600:K600"/>
    <mergeCell ref="C601:F601"/>
    <mergeCell ref="J601:K601"/>
    <mergeCell ref="C594:F594"/>
    <mergeCell ref="J594:K594"/>
    <mergeCell ref="C595:F595"/>
    <mergeCell ref="J595:K595"/>
    <mergeCell ref="C596:F596"/>
    <mergeCell ref="J596:K596"/>
    <mergeCell ref="C613:F613"/>
    <mergeCell ref="J613:K613"/>
    <mergeCell ref="C614:F614"/>
    <mergeCell ref="J614:K614"/>
    <mergeCell ref="C615:F615"/>
    <mergeCell ref="J615:K615"/>
    <mergeCell ref="C608:F608"/>
    <mergeCell ref="J608:K608"/>
    <mergeCell ref="C609:F609"/>
    <mergeCell ref="J609:K609"/>
    <mergeCell ref="J610:K610"/>
    <mergeCell ref="C612:F612"/>
    <mergeCell ref="J612:K612"/>
    <mergeCell ref="C605:F605"/>
    <mergeCell ref="J605:K605"/>
    <mergeCell ref="C606:F606"/>
    <mergeCell ref="J606:K606"/>
    <mergeCell ref="C607:F607"/>
    <mergeCell ref="J607:K607"/>
    <mergeCell ref="C624:F624"/>
    <mergeCell ref="J624:K624"/>
    <mergeCell ref="C625:F625"/>
    <mergeCell ref="J625:K625"/>
    <mergeCell ref="C626:F626"/>
    <mergeCell ref="J626:K626"/>
    <mergeCell ref="J619:K619"/>
    <mergeCell ref="C621:F621"/>
    <mergeCell ref="J621:K621"/>
    <mergeCell ref="C622:F622"/>
    <mergeCell ref="J622:K622"/>
    <mergeCell ref="C623:F623"/>
    <mergeCell ref="J623:K623"/>
    <mergeCell ref="C616:F616"/>
    <mergeCell ref="J616:K616"/>
    <mergeCell ref="C617:F617"/>
    <mergeCell ref="J617:K617"/>
    <mergeCell ref="C618:F618"/>
    <mergeCell ref="J618:K618"/>
    <mergeCell ref="C635:F635"/>
    <mergeCell ref="J635:K635"/>
    <mergeCell ref="C636:F636"/>
    <mergeCell ref="J636:K636"/>
    <mergeCell ref="C637:F637"/>
    <mergeCell ref="J637:K637"/>
    <mergeCell ref="C630:F630"/>
    <mergeCell ref="J630:K630"/>
    <mergeCell ref="J631:K631"/>
    <mergeCell ref="C633:F633"/>
    <mergeCell ref="J633:K633"/>
    <mergeCell ref="C634:F634"/>
    <mergeCell ref="J634:K634"/>
    <mergeCell ref="C627:F627"/>
    <mergeCell ref="J627:K627"/>
    <mergeCell ref="C628:F628"/>
    <mergeCell ref="J628:K628"/>
    <mergeCell ref="C629:F629"/>
    <mergeCell ref="J629:K629"/>
    <mergeCell ref="C646:F646"/>
    <mergeCell ref="J646:K646"/>
    <mergeCell ref="J647:K647"/>
    <mergeCell ref="C649:F649"/>
    <mergeCell ref="J649:K649"/>
    <mergeCell ref="C650:F650"/>
    <mergeCell ref="J650:K650"/>
    <mergeCell ref="C643:F643"/>
    <mergeCell ref="J643:K643"/>
    <mergeCell ref="C644:F644"/>
    <mergeCell ref="J644:K644"/>
    <mergeCell ref="C645:F645"/>
    <mergeCell ref="J645:K645"/>
    <mergeCell ref="C638:F638"/>
    <mergeCell ref="J638:K638"/>
    <mergeCell ref="C639:F639"/>
    <mergeCell ref="J639:K639"/>
    <mergeCell ref="J640:K640"/>
    <mergeCell ref="C642:F642"/>
    <mergeCell ref="J642:K642"/>
    <mergeCell ref="C657:F657"/>
    <mergeCell ref="J657:K657"/>
    <mergeCell ref="C658:F658"/>
    <mergeCell ref="J658:K658"/>
    <mergeCell ref="J659:K659"/>
    <mergeCell ref="C661:F661"/>
    <mergeCell ref="J661:K661"/>
    <mergeCell ref="C654:F654"/>
    <mergeCell ref="J654:K654"/>
    <mergeCell ref="C655:F655"/>
    <mergeCell ref="J655:K655"/>
    <mergeCell ref="C656:F656"/>
    <mergeCell ref="J656:K656"/>
    <mergeCell ref="C651:F651"/>
    <mergeCell ref="J651:K651"/>
    <mergeCell ref="C652:F652"/>
    <mergeCell ref="J652:K652"/>
    <mergeCell ref="C653:F653"/>
    <mergeCell ref="J653:K653"/>
    <mergeCell ref="C668:F668"/>
    <mergeCell ref="J668:K668"/>
    <mergeCell ref="J669:K669"/>
    <mergeCell ref="C671:F671"/>
    <mergeCell ref="J671:K671"/>
    <mergeCell ref="C672:F672"/>
    <mergeCell ref="J672:K672"/>
    <mergeCell ref="C665:F665"/>
    <mergeCell ref="J665:K665"/>
    <mergeCell ref="C666:F666"/>
    <mergeCell ref="J666:K666"/>
    <mergeCell ref="C667:F667"/>
    <mergeCell ref="J667:K667"/>
    <mergeCell ref="C662:F662"/>
    <mergeCell ref="J662:K662"/>
    <mergeCell ref="C663:F663"/>
    <mergeCell ref="J663:K663"/>
    <mergeCell ref="C664:F664"/>
    <mergeCell ref="J664:K664"/>
    <mergeCell ref="C681:F681"/>
    <mergeCell ref="J681:K681"/>
    <mergeCell ref="C682:F682"/>
    <mergeCell ref="J682:K682"/>
    <mergeCell ref="C683:F683"/>
    <mergeCell ref="J683:K683"/>
    <mergeCell ref="J676:K676"/>
    <mergeCell ref="C678:F678"/>
    <mergeCell ref="J678:K678"/>
    <mergeCell ref="C679:F679"/>
    <mergeCell ref="J679:K679"/>
    <mergeCell ref="C680:F680"/>
    <mergeCell ref="J680:K680"/>
    <mergeCell ref="C673:F673"/>
    <mergeCell ref="J673:K673"/>
    <mergeCell ref="C674:F674"/>
    <mergeCell ref="J674:K674"/>
    <mergeCell ref="C675:F675"/>
    <mergeCell ref="J675:K675"/>
    <mergeCell ref="C692:F692"/>
    <mergeCell ref="J692:K692"/>
    <mergeCell ref="C693:F693"/>
    <mergeCell ref="J693:K693"/>
    <mergeCell ref="C694:F694"/>
    <mergeCell ref="J694:K694"/>
    <mergeCell ref="C687:F687"/>
    <mergeCell ref="J687:K687"/>
    <mergeCell ref="J688:K688"/>
    <mergeCell ref="C690:F690"/>
    <mergeCell ref="J690:K690"/>
    <mergeCell ref="C691:F691"/>
    <mergeCell ref="J691:K691"/>
    <mergeCell ref="C684:F684"/>
    <mergeCell ref="J684:K684"/>
    <mergeCell ref="C685:F685"/>
    <mergeCell ref="J685:K685"/>
    <mergeCell ref="C686:F686"/>
    <mergeCell ref="J686:K686"/>
    <mergeCell ref="C703:F703"/>
    <mergeCell ref="J703:K703"/>
    <mergeCell ref="C704:F704"/>
    <mergeCell ref="J704:K704"/>
    <mergeCell ref="C705:F705"/>
    <mergeCell ref="J705:K705"/>
    <mergeCell ref="C698:F698"/>
    <mergeCell ref="J698:K698"/>
    <mergeCell ref="C699:F699"/>
    <mergeCell ref="J699:K699"/>
    <mergeCell ref="J700:K700"/>
    <mergeCell ref="C702:F702"/>
    <mergeCell ref="J702:K702"/>
    <mergeCell ref="C695:F695"/>
    <mergeCell ref="J695:K695"/>
    <mergeCell ref="C696:F696"/>
    <mergeCell ref="J696:K696"/>
    <mergeCell ref="C697:F697"/>
    <mergeCell ref="J697:K697"/>
    <mergeCell ref="C714:F714"/>
    <mergeCell ref="J714:K714"/>
    <mergeCell ref="C715:F715"/>
    <mergeCell ref="J715:K715"/>
    <mergeCell ref="C716:F716"/>
    <mergeCell ref="J716:K716"/>
    <mergeCell ref="C709:F709"/>
    <mergeCell ref="J709:K709"/>
    <mergeCell ref="J710:K710"/>
    <mergeCell ref="C712:F712"/>
    <mergeCell ref="J712:K712"/>
    <mergeCell ref="C713:F713"/>
    <mergeCell ref="J713:K713"/>
    <mergeCell ref="C706:F706"/>
    <mergeCell ref="J706:K706"/>
    <mergeCell ref="C707:F707"/>
    <mergeCell ref="J707:K707"/>
    <mergeCell ref="C708:F708"/>
    <mergeCell ref="J708:K708"/>
    <mergeCell ref="C725:F725"/>
    <mergeCell ref="J725:K725"/>
    <mergeCell ref="C726:F726"/>
    <mergeCell ref="J726:K726"/>
    <mergeCell ref="C727:F727"/>
    <mergeCell ref="J727:K727"/>
    <mergeCell ref="C720:F720"/>
    <mergeCell ref="J720:K720"/>
    <mergeCell ref="J721:K721"/>
    <mergeCell ref="C723:F723"/>
    <mergeCell ref="J723:K723"/>
    <mergeCell ref="C724:F724"/>
    <mergeCell ref="J724:K724"/>
    <mergeCell ref="C717:F717"/>
    <mergeCell ref="J717:K717"/>
    <mergeCell ref="C718:F718"/>
    <mergeCell ref="J718:K718"/>
    <mergeCell ref="C719:F719"/>
    <mergeCell ref="J719:K719"/>
    <mergeCell ref="C736:F736"/>
    <mergeCell ref="J736:K736"/>
    <mergeCell ref="C737:F737"/>
    <mergeCell ref="J737:K737"/>
    <mergeCell ref="J738:K738"/>
    <mergeCell ref="C740:F740"/>
    <mergeCell ref="J740:K740"/>
    <mergeCell ref="C733:F733"/>
    <mergeCell ref="J733:K733"/>
    <mergeCell ref="C734:F734"/>
    <mergeCell ref="J734:K734"/>
    <mergeCell ref="C735:F735"/>
    <mergeCell ref="J735:K735"/>
    <mergeCell ref="C728:F728"/>
    <mergeCell ref="J728:K728"/>
    <mergeCell ref="C729:F729"/>
    <mergeCell ref="J729:K729"/>
    <mergeCell ref="J730:K730"/>
    <mergeCell ref="C732:F732"/>
    <mergeCell ref="J732:K732"/>
    <mergeCell ref="J747:K747"/>
    <mergeCell ref="C749:F749"/>
    <mergeCell ref="J749:K749"/>
    <mergeCell ref="C750:F750"/>
    <mergeCell ref="J750:K750"/>
    <mergeCell ref="C751:F751"/>
    <mergeCell ref="J751:K751"/>
    <mergeCell ref="C744:F744"/>
    <mergeCell ref="J744:K744"/>
    <mergeCell ref="C745:F745"/>
    <mergeCell ref="J745:K745"/>
    <mergeCell ref="C746:F746"/>
    <mergeCell ref="J746:K746"/>
    <mergeCell ref="C741:F741"/>
    <mergeCell ref="J741:K741"/>
    <mergeCell ref="C742:F742"/>
    <mergeCell ref="J742:K742"/>
    <mergeCell ref="C743:F743"/>
    <mergeCell ref="J743:K743"/>
    <mergeCell ref="C760:F760"/>
    <mergeCell ref="J760:K760"/>
    <mergeCell ref="C761:F761"/>
    <mergeCell ref="J761:K761"/>
    <mergeCell ref="C762:F762"/>
    <mergeCell ref="J762:K762"/>
    <mergeCell ref="C755:F755"/>
    <mergeCell ref="J755:K755"/>
    <mergeCell ref="J756:K756"/>
    <mergeCell ref="C758:F758"/>
    <mergeCell ref="J758:K758"/>
    <mergeCell ref="C759:F759"/>
    <mergeCell ref="J759:K759"/>
    <mergeCell ref="C752:F752"/>
    <mergeCell ref="J752:K752"/>
    <mergeCell ref="C753:F753"/>
    <mergeCell ref="J753:K753"/>
    <mergeCell ref="C754:F754"/>
    <mergeCell ref="J754:K754"/>
    <mergeCell ref="C771:F771"/>
    <mergeCell ref="J771:K771"/>
    <mergeCell ref="C772:F772"/>
    <mergeCell ref="J772:K772"/>
    <mergeCell ref="C773:F773"/>
    <mergeCell ref="J773:K773"/>
    <mergeCell ref="C766:F766"/>
    <mergeCell ref="J766:K766"/>
    <mergeCell ref="C767:F767"/>
    <mergeCell ref="J767:K767"/>
    <mergeCell ref="J768:K768"/>
    <mergeCell ref="C770:F770"/>
    <mergeCell ref="J770:K770"/>
    <mergeCell ref="C763:F763"/>
    <mergeCell ref="J763:K763"/>
    <mergeCell ref="C764:F764"/>
    <mergeCell ref="J764:K764"/>
    <mergeCell ref="C765:F765"/>
    <mergeCell ref="J765:K765"/>
    <mergeCell ref="J780:K780"/>
    <mergeCell ref="C782:F782"/>
    <mergeCell ref="J782:K782"/>
    <mergeCell ref="C783:F783"/>
    <mergeCell ref="J783:K783"/>
    <mergeCell ref="C784:F784"/>
    <mergeCell ref="J784:K784"/>
    <mergeCell ref="C777:F777"/>
    <mergeCell ref="J777:K777"/>
    <mergeCell ref="C778:F778"/>
    <mergeCell ref="J778:K778"/>
    <mergeCell ref="C779:F779"/>
    <mergeCell ref="J779:K779"/>
    <mergeCell ref="C774:F774"/>
    <mergeCell ref="J774:K774"/>
    <mergeCell ref="C775:F775"/>
    <mergeCell ref="J775:K775"/>
    <mergeCell ref="C776:F776"/>
    <mergeCell ref="J776:K776"/>
    <mergeCell ref="C793:F793"/>
    <mergeCell ref="J793:K793"/>
    <mergeCell ref="C794:F794"/>
    <mergeCell ref="J794:K794"/>
    <mergeCell ref="C795:F795"/>
    <mergeCell ref="J795:K795"/>
    <mergeCell ref="J788:K788"/>
    <mergeCell ref="C790:F790"/>
    <mergeCell ref="J790:K790"/>
    <mergeCell ref="C791:F791"/>
    <mergeCell ref="J791:K791"/>
    <mergeCell ref="C792:F792"/>
    <mergeCell ref="J792:K792"/>
    <mergeCell ref="C785:F785"/>
    <mergeCell ref="J785:K785"/>
    <mergeCell ref="C786:F786"/>
    <mergeCell ref="J786:K786"/>
    <mergeCell ref="C787:F787"/>
    <mergeCell ref="J787:K787"/>
    <mergeCell ref="C804:F804"/>
    <mergeCell ref="J804:K804"/>
    <mergeCell ref="C805:F805"/>
    <mergeCell ref="J805:K805"/>
    <mergeCell ref="C806:F806"/>
    <mergeCell ref="J806:K806"/>
    <mergeCell ref="C801:F801"/>
    <mergeCell ref="J801:K801"/>
    <mergeCell ref="C802:F802"/>
    <mergeCell ref="J802:K802"/>
    <mergeCell ref="C803:F803"/>
    <mergeCell ref="J803:K803"/>
    <mergeCell ref="C796:F796"/>
    <mergeCell ref="J796:K796"/>
    <mergeCell ref="C797:F797"/>
    <mergeCell ref="J797:K797"/>
    <mergeCell ref="J798:K798"/>
    <mergeCell ref="C800:F800"/>
    <mergeCell ref="J800:K800"/>
    <mergeCell ref="J815:K815"/>
    <mergeCell ref="C817:F817"/>
    <mergeCell ref="J817:K817"/>
    <mergeCell ref="C818:F818"/>
    <mergeCell ref="J818:K818"/>
    <mergeCell ref="C819:F819"/>
    <mergeCell ref="J819:K819"/>
    <mergeCell ref="C812:F812"/>
    <mergeCell ref="J812:K812"/>
    <mergeCell ref="C813:F813"/>
    <mergeCell ref="J813:K813"/>
    <mergeCell ref="C814:F814"/>
    <mergeCell ref="J814:K814"/>
    <mergeCell ref="J807:K807"/>
    <mergeCell ref="C809:F809"/>
    <mergeCell ref="J809:K809"/>
    <mergeCell ref="C810:F810"/>
    <mergeCell ref="J810:K810"/>
    <mergeCell ref="C811:F811"/>
    <mergeCell ref="J811:K811"/>
    <mergeCell ref="C828:F828"/>
    <mergeCell ref="J828:K828"/>
    <mergeCell ref="C829:F829"/>
    <mergeCell ref="J829:K829"/>
    <mergeCell ref="C830:F830"/>
    <mergeCell ref="J830:K830"/>
    <mergeCell ref="J823:K823"/>
    <mergeCell ref="C825:F825"/>
    <mergeCell ref="J825:K825"/>
    <mergeCell ref="C826:F826"/>
    <mergeCell ref="J826:K826"/>
    <mergeCell ref="C827:F827"/>
    <mergeCell ref="J827:K827"/>
    <mergeCell ref="C820:F820"/>
    <mergeCell ref="J820:K820"/>
    <mergeCell ref="C821:F821"/>
    <mergeCell ref="J821:K821"/>
    <mergeCell ref="C822:F822"/>
    <mergeCell ref="J822:K822"/>
    <mergeCell ref="J839:K839"/>
    <mergeCell ref="C841:F841"/>
    <mergeCell ref="J841:K841"/>
    <mergeCell ref="C842:F842"/>
    <mergeCell ref="J842:K842"/>
    <mergeCell ref="C843:F843"/>
    <mergeCell ref="J843:K843"/>
    <mergeCell ref="C836:F836"/>
    <mergeCell ref="J836:K836"/>
    <mergeCell ref="C837:F837"/>
    <mergeCell ref="J837:K837"/>
    <mergeCell ref="C838:F838"/>
    <mergeCell ref="J838:K838"/>
    <mergeCell ref="J831:K831"/>
    <mergeCell ref="C833:F833"/>
    <mergeCell ref="J833:K833"/>
    <mergeCell ref="C834:F834"/>
    <mergeCell ref="J834:K834"/>
    <mergeCell ref="C835:F835"/>
    <mergeCell ref="J835:K835"/>
    <mergeCell ref="C852:F852"/>
    <mergeCell ref="J852:K852"/>
    <mergeCell ref="C853:F853"/>
    <mergeCell ref="J853:K853"/>
    <mergeCell ref="C854:F854"/>
    <mergeCell ref="J854:K854"/>
    <mergeCell ref="J847:K847"/>
    <mergeCell ref="C849:F849"/>
    <mergeCell ref="J849:K849"/>
    <mergeCell ref="C850:F850"/>
    <mergeCell ref="J850:K850"/>
    <mergeCell ref="C851:F851"/>
    <mergeCell ref="J851:K851"/>
    <mergeCell ref="C844:F844"/>
    <mergeCell ref="J844:K844"/>
    <mergeCell ref="C845:F845"/>
    <mergeCell ref="J845:K845"/>
    <mergeCell ref="C846:F846"/>
    <mergeCell ref="J846:K846"/>
    <mergeCell ref="C863:F863"/>
    <mergeCell ref="J863:K863"/>
    <mergeCell ref="J864:K864"/>
    <mergeCell ref="C866:F866"/>
    <mergeCell ref="J866:K866"/>
    <mergeCell ref="C867:F867"/>
    <mergeCell ref="J867:K867"/>
    <mergeCell ref="C860:F860"/>
    <mergeCell ref="J860:K860"/>
    <mergeCell ref="C861:F861"/>
    <mergeCell ref="J861:K861"/>
    <mergeCell ref="C862:F862"/>
    <mergeCell ref="J862:K862"/>
    <mergeCell ref="J855:K855"/>
    <mergeCell ref="C857:F857"/>
    <mergeCell ref="J857:K857"/>
    <mergeCell ref="C858:F858"/>
    <mergeCell ref="J858:K858"/>
    <mergeCell ref="C859:F859"/>
    <mergeCell ref="J859:K859"/>
    <mergeCell ref="C876:F876"/>
    <mergeCell ref="J876:K876"/>
    <mergeCell ref="C877:F877"/>
    <mergeCell ref="J877:K877"/>
    <mergeCell ref="C878:F878"/>
    <mergeCell ref="J878:K878"/>
    <mergeCell ref="C871:F871"/>
    <mergeCell ref="J871:K871"/>
    <mergeCell ref="J872:K872"/>
    <mergeCell ref="C874:F874"/>
    <mergeCell ref="J874:K874"/>
    <mergeCell ref="C875:F875"/>
    <mergeCell ref="J875:K875"/>
    <mergeCell ref="C868:F868"/>
    <mergeCell ref="J868:K868"/>
    <mergeCell ref="C869:F869"/>
    <mergeCell ref="J869:K869"/>
    <mergeCell ref="C870:F870"/>
    <mergeCell ref="J870:K870"/>
    <mergeCell ref="C887:F887"/>
    <mergeCell ref="J887:K887"/>
    <mergeCell ref="C888:F888"/>
    <mergeCell ref="J888:K888"/>
    <mergeCell ref="C889:F889"/>
    <mergeCell ref="J889:K889"/>
    <mergeCell ref="C884:F884"/>
    <mergeCell ref="J884:K884"/>
    <mergeCell ref="C885:F885"/>
    <mergeCell ref="J885:K885"/>
    <mergeCell ref="C886:F886"/>
    <mergeCell ref="J886:K886"/>
    <mergeCell ref="C879:F879"/>
    <mergeCell ref="J879:K879"/>
    <mergeCell ref="J880:K880"/>
    <mergeCell ref="C882:F882"/>
    <mergeCell ref="J882:K882"/>
    <mergeCell ref="C883:F883"/>
    <mergeCell ref="J883:K883"/>
    <mergeCell ref="C898:F898"/>
    <mergeCell ref="J898:K898"/>
    <mergeCell ref="J899:K899"/>
    <mergeCell ref="C901:F901"/>
    <mergeCell ref="J901:K901"/>
    <mergeCell ref="C902:F902"/>
    <mergeCell ref="J902:K902"/>
    <mergeCell ref="C895:F895"/>
    <mergeCell ref="J895:K895"/>
    <mergeCell ref="C896:F896"/>
    <mergeCell ref="J896:K896"/>
    <mergeCell ref="C897:F897"/>
    <mergeCell ref="J897:K897"/>
    <mergeCell ref="C890:F890"/>
    <mergeCell ref="J890:K890"/>
    <mergeCell ref="J891:K891"/>
    <mergeCell ref="C893:F893"/>
    <mergeCell ref="J893:K893"/>
    <mergeCell ref="C894:F894"/>
    <mergeCell ref="J894:K894"/>
    <mergeCell ref="C911:F911"/>
    <mergeCell ref="J911:K911"/>
    <mergeCell ref="C912:F912"/>
    <mergeCell ref="J912:K912"/>
    <mergeCell ref="C913:F913"/>
    <mergeCell ref="J913:K913"/>
    <mergeCell ref="J906:K906"/>
    <mergeCell ref="C908:F908"/>
    <mergeCell ref="J908:K908"/>
    <mergeCell ref="C909:F909"/>
    <mergeCell ref="J909:K909"/>
    <mergeCell ref="C910:F910"/>
    <mergeCell ref="J910:K910"/>
    <mergeCell ref="C903:F903"/>
    <mergeCell ref="J903:K903"/>
    <mergeCell ref="C904:F904"/>
    <mergeCell ref="J904:K904"/>
    <mergeCell ref="C905:F905"/>
    <mergeCell ref="J905:K905"/>
    <mergeCell ref="C922:F922"/>
    <mergeCell ref="J922:K922"/>
    <mergeCell ref="C923:F923"/>
    <mergeCell ref="J923:K923"/>
    <mergeCell ref="J924:K924"/>
    <mergeCell ref="J917:K917"/>
    <mergeCell ref="C919:F919"/>
    <mergeCell ref="J919:K919"/>
    <mergeCell ref="C920:F920"/>
    <mergeCell ref="J920:K920"/>
    <mergeCell ref="C921:F921"/>
    <mergeCell ref="J921:K921"/>
    <mergeCell ref="C914:F914"/>
    <mergeCell ref="J914:K914"/>
    <mergeCell ref="C915:F915"/>
    <mergeCell ref="J915:K915"/>
    <mergeCell ref="C916:F916"/>
    <mergeCell ref="J916:K916"/>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41"/>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NATAL - RN</v>
      </c>
      <c r="B1" s="42"/>
      <c r="C1" s="42"/>
      <c r="D1" s="42"/>
      <c r="E1" s="42"/>
      <c r="F1" s="42"/>
      <c r="G1" s="42"/>
      <c r="H1" s="42"/>
      <c r="I1" s="42"/>
      <c r="J1" s="42"/>
      <c r="K1" s="42"/>
    </row>
    <row r="2" spans="1:13" ht="15" customHeight="1" x14ac:dyDescent="0.25">
      <c r="A2" s="42" t="str">
        <f>OBRA</f>
        <v>RESIDÊNCIA UNIFAMILIAR TÉRREA PADRÃO ALTO (2018)</v>
      </c>
      <c r="B2" s="42"/>
      <c r="C2" s="42"/>
      <c r="D2" s="42"/>
      <c r="E2" s="42"/>
      <c r="F2" s="42"/>
      <c r="G2" s="42"/>
      <c r="H2" s="42"/>
      <c r="I2" s="42"/>
      <c r="J2" s="42"/>
      <c r="K2" s="42"/>
    </row>
    <row r="3" spans="1:13" ht="15" customHeight="1" x14ac:dyDescent="0.25">
      <c r="A3" s="42" t="s">
        <v>831</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RN-12/2022, SEM DESONERAÇÃO</v>
      </c>
      <c r="C5" s="2"/>
      <c r="D5" s="2"/>
      <c r="E5" s="2"/>
      <c r="G5" s="3"/>
      <c r="H5" s="2" t="s">
        <v>6</v>
      </c>
      <c r="I5" s="5">
        <f>LEI</f>
        <v>115.45</v>
      </c>
      <c r="J5" s="2" t="s">
        <v>7</v>
      </c>
      <c r="K5" s="5">
        <f>BDI</f>
        <v>20.34</v>
      </c>
    </row>
    <row r="6" spans="1:13" ht="15" customHeight="1" x14ac:dyDescent="0.25">
      <c r="A6" s="10" t="s">
        <v>502</v>
      </c>
      <c r="B6" s="10" t="s">
        <v>32</v>
      </c>
      <c r="C6" s="70" t="s">
        <v>8</v>
      </c>
      <c r="D6" s="71"/>
      <c r="E6" s="71"/>
      <c r="F6" s="71"/>
      <c r="G6" s="6" t="s">
        <v>33</v>
      </c>
      <c r="H6" s="6" t="s">
        <v>503</v>
      </c>
      <c r="I6" s="6" t="s">
        <v>504</v>
      </c>
      <c r="J6" s="44" t="s">
        <v>10</v>
      </c>
      <c r="K6" s="45"/>
    </row>
    <row r="7" spans="1:13" ht="30" customHeight="1" x14ac:dyDescent="0.25">
      <c r="A7" s="6" t="s">
        <v>728</v>
      </c>
      <c r="B7" s="6">
        <v>95309</v>
      </c>
      <c r="C7" s="76" t="str">
        <f>VLOOKUP(B7,S!$A:$D,2,FALSE)</f>
        <v>CURSO DE CAPACITAÇÃO PARA AJUDANTE DE CARPINTEIRO (ENCARGOS COMPLEMENTARES) - HORISTA</v>
      </c>
      <c r="D7" s="76"/>
      <c r="E7" s="76"/>
      <c r="F7" s="77"/>
      <c r="G7" s="6" t="str">
        <f>VLOOKUP(B7,S!$A:$D,3,FALSE)</f>
        <v>H</v>
      </c>
      <c r="H7" s="20"/>
      <c r="I7" s="20">
        <f>J9</f>
        <v>0.19</v>
      </c>
      <c r="J7" s="64"/>
      <c r="K7" s="65"/>
      <c r="L7" s="20">
        <f>VLOOKUP(B7,S!$A:$D,4,FALSE)</f>
        <v>0.19</v>
      </c>
      <c r="M7" s="6" t="str">
        <f>IF(ROUND((L7-I7),2)=0,"OK, confere com a tabela.",IF(ROUND((L7-I7),2)&lt;0,"ACIMA ("&amp;TEXT(ROUND(I7*100/L7,4),"0,0000")&amp;" %) da tabela.","ABAIXO ("&amp;TEXT(ROUND(I7*100/L7,4),"0,0000")&amp;" %) da tabela."))</f>
        <v>OK, confere com a tabela.</v>
      </c>
    </row>
    <row r="8" spans="1:13" ht="15" customHeight="1" x14ac:dyDescent="0.25">
      <c r="A8" s="16" t="s">
        <v>506</v>
      </c>
      <c r="B8" s="16">
        <v>6117</v>
      </c>
      <c r="C8" s="66" t="str">
        <f>VLOOKUP(B8,IF(A8="COMPOSICAO",S!$A:$D,I!$A:$D),2,FALSE)</f>
        <v>CARPINTEIRO AUXILIAR (HORISTA)</v>
      </c>
      <c r="D8" s="66"/>
      <c r="E8" s="66"/>
      <c r="F8" s="66"/>
      <c r="G8" s="16" t="str">
        <f>VLOOKUP(B8,IF(A8="COMPOSICAO",S!$A:$D,I!$A:$D),3,FALSE)</f>
        <v>H</v>
      </c>
      <c r="H8" s="26">
        <v>1.549E-2</v>
      </c>
      <c r="I8" s="17">
        <f>IF(A8="COMPOSICAO",VLOOKUP("TOTAL - "&amp;B8,COMPOSICAO_AUX_3!$A:$J,10,FALSE),VLOOKUP(B8,I!$A:$D,4,FALSE))</f>
        <v>12.3</v>
      </c>
      <c r="J8" s="37">
        <f>TRUNC(H8*I8,2)</f>
        <v>0.19</v>
      </c>
      <c r="K8" s="38"/>
    </row>
    <row r="9" spans="1:13" ht="15" customHeight="1" x14ac:dyDescent="0.25">
      <c r="A9" s="22" t="s">
        <v>832</v>
      </c>
      <c r="B9" s="23"/>
      <c r="C9" s="23"/>
      <c r="D9" s="23"/>
      <c r="E9" s="23"/>
      <c r="F9" s="23"/>
      <c r="G9" s="24"/>
      <c r="H9" s="25"/>
      <c r="I9" s="18"/>
      <c r="J9" s="37">
        <f>SUM(J7:K8)</f>
        <v>0.19</v>
      </c>
      <c r="K9" s="38"/>
    </row>
    <row r="10" spans="1:13" ht="15" customHeight="1" x14ac:dyDescent="0.25">
      <c r="A10" s="3"/>
      <c r="B10" s="3"/>
      <c r="C10" s="3"/>
      <c r="D10" s="3"/>
      <c r="E10" s="3"/>
      <c r="F10" s="3"/>
      <c r="G10" s="3"/>
      <c r="H10" s="3"/>
      <c r="I10" s="3"/>
      <c r="J10" s="3"/>
      <c r="K10" s="3"/>
    </row>
    <row r="11" spans="1:13" ht="15" customHeight="1" x14ac:dyDescent="0.25">
      <c r="A11" s="10" t="s">
        <v>502</v>
      </c>
      <c r="B11" s="10" t="s">
        <v>32</v>
      </c>
      <c r="C11" s="70" t="s">
        <v>8</v>
      </c>
      <c r="D11" s="71"/>
      <c r="E11" s="71"/>
      <c r="F11" s="71"/>
      <c r="G11" s="6" t="s">
        <v>33</v>
      </c>
      <c r="H11" s="6" t="s">
        <v>503</v>
      </c>
      <c r="I11" s="6" t="s">
        <v>504</v>
      </c>
      <c r="J11" s="44" t="s">
        <v>10</v>
      </c>
      <c r="K11" s="45"/>
    </row>
    <row r="12" spans="1:13" ht="30" customHeight="1" x14ac:dyDescent="0.25">
      <c r="A12" s="6" t="s">
        <v>728</v>
      </c>
      <c r="B12" s="6">
        <v>95330</v>
      </c>
      <c r="C12" s="76" t="str">
        <f>VLOOKUP(B12,S!$A:$D,2,FALSE)</f>
        <v>CURSO DE CAPACITAÇÃO PARA CARPINTEIRO DE FÔRMAS (ENCARGOS COMPLEMENTARES) - HORISTA</v>
      </c>
      <c r="D12" s="76"/>
      <c r="E12" s="76"/>
      <c r="F12" s="77"/>
      <c r="G12" s="6" t="str">
        <f>VLOOKUP(B12,S!$A:$D,3,FALSE)</f>
        <v>H</v>
      </c>
      <c r="H12" s="20"/>
      <c r="I12" s="20">
        <f>J14</f>
        <v>0.19</v>
      </c>
      <c r="J12" s="64"/>
      <c r="K12" s="65"/>
      <c r="L12" s="20">
        <f>VLOOKUP(B12,S!$A:$D,4,FALSE)</f>
        <v>0.19</v>
      </c>
      <c r="M12" s="6" t="str">
        <f>IF(ROUND((L12-I12),2)=0,"OK, confere com a tabela.",IF(ROUND((L12-I12),2)&lt;0,"ACIMA ("&amp;TEXT(ROUND(I12*100/L12,4),"0,0000")&amp;" %) da tabela.","ABAIXO ("&amp;TEXT(ROUND(I12*100/L12,4),"0,0000")&amp;" %) da tabela."))</f>
        <v>OK, confere com a tabela.</v>
      </c>
    </row>
    <row r="13" spans="1:13" ht="15" customHeight="1" x14ac:dyDescent="0.25">
      <c r="A13" s="16" t="s">
        <v>506</v>
      </c>
      <c r="B13" s="16">
        <v>1213</v>
      </c>
      <c r="C13" s="66" t="str">
        <f>VLOOKUP(B13,IF(A13="COMPOSICAO",S!$A:$D,I!$A:$D),2,FALSE)</f>
        <v>CARPINTEIRO DE FORMAS (HORISTA)</v>
      </c>
      <c r="D13" s="66"/>
      <c r="E13" s="66"/>
      <c r="F13" s="66"/>
      <c r="G13" s="16" t="str">
        <f>VLOOKUP(B13,IF(A13="COMPOSICAO",S!$A:$D,I!$A:$D),3,FALSE)</f>
        <v>H</v>
      </c>
      <c r="H13" s="26">
        <v>1.2109999999999999E-2</v>
      </c>
      <c r="I13" s="17">
        <f>IF(A13="COMPOSICAO",VLOOKUP("TOTAL - "&amp;B13,COMPOSICAO_AUX_3!$A:$J,10,FALSE),VLOOKUP(B13,I!$A:$D,4,FALSE))</f>
        <v>16.11</v>
      </c>
      <c r="J13" s="37">
        <f>TRUNC(H13*I13,2)</f>
        <v>0.19</v>
      </c>
      <c r="K13" s="38"/>
    </row>
    <row r="14" spans="1:13" ht="15" customHeight="1" x14ac:dyDescent="0.25">
      <c r="A14" s="22" t="s">
        <v>833</v>
      </c>
      <c r="B14" s="23"/>
      <c r="C14" s="23"/>
      <c r="D14" s="23"/>
      <c r="E14" s="23"/>
      <c r="F14" s="23"/>
      <c r="G14" s="24"/>
      <c r="H14" s="25"/>
      <c r="I14" s="18"/>
      <c r="J14" s="37">
        <f>SUM(J12:K13)</f>
        <v>0.19</v>
      </c>
      <c r="K14" s="38"/>
    </row>
    <row r="15" spans="1:13" ht="15" customHeight="1" x14ac:dyDescent="0.25">
      <c r="A15" s="3"/>
      <c r="B15" s="3"/>
      <c r="C15" s="3"/>
      <c r="D15" s="3"/>
      <c r="E15" s="3"/>
      <c r="F15" s="3"/>
      <c r="G15" s="3"/>
      <c r="H15" s="3"/>
      <c r="I15" s="3"/>
      <c r="J15" s="3"/>
      <c r="K15" s="3"/>
    </row>
    <row r="16" spans="1:13" ht="15" customHeight="1" x14ac:dyDescent="0.25">
      <c r="A16" s="10" t="s">
        <v>502</v>
      </c>
      <c r="B16" s="10" t="s">
        <v>32</v>
      </c>
      <c r="C16" s="70" t="s">
        <v>8</v>
      </c>
      <c r="D16" s="71"/>
      <c r="E16" s="71"/>
      <c r="F16" s="71"/>
      <c r="G16" s="6" t="s">
        <v>33</v>
      </c>
      <c r="H16" s="6" t="s">
        <v>503</v>
      </c>
      <c r="I16" s="6" t="s">
        <v>504</v>
      </c>
      <c r="J16" s="44" t="s">
        <v>10</v>
      </c>
      <c r="K16" s="45"/>
    </row>
    <row r="17" spans="1:13" ht="30" customHeight="1" x14ac:dyDescent="0.25">
      <c r="A17" s="6" t="s">
        <v>728</v>
      </c>
      <c r="B17" s="6">
        <v>88297</v>
      </c>
      <c r="C17" s="76" t="str">
        <f>VLOOKUP(B17,S!$A:$D,2,FALSE)</f>
        <v>OPERADOR DE MÁQUINAS E EQUIPAMENTOS COM ENCARGOS COMPLEMENTARES</v>
      </c>
      <c r="D17" s="76"/>
      <c r="E17" s="76"/>
      <c r="F17" s="77"/>
      <c r="G17" s="6" t="str">
        <f>VLOOKUP(B17,S!$A:$D,3,FALSE)</f>
        <v>H</v>
      </c>
      <c r="H17" s="20"/>
      <c r="I17" s="20">
        <f>J26</f>
        <v>29.369999999999997</v>
      </c>
      <c r="J17" s="64"/>
      <c r="K17" s="65"/>
      <c r="L17" s="20">
        <f>VLOOKUP(B17,S!$A:$D,4,FALSE)</f>
        <v>29.37</v>
      </c>
      <c r="M17" s="6" t="str">
        <f>IF(ROUND((L17-I17),2)=0,"OK, confere com a tabela.",IF(ROUND((L17-I17),2)&lt;0,"ACIMA ("&amp;TEXT(ROUND(I17*100/L17,4),"0,0000")&amp;" %) da tabela.","ABAIXO ("&amp;TEXT(ROUND(I17*100/L17,4),"0,0000")&amp;" %) da tabela."))</f>
        <v>OK, confere com a tabela.</v>
      </c>
    </row>
    <row r="18" spans="1:13" ht="30" customHeight="1" x14ac:dyDescent="0.25">
      <c r="A18" s="16" t="s">
        <v>506</v>
      </c>
      <c r="B18" s="16">
        <v>4230</v>
      </c>
      <c r="C18" s="66" t="str">
        <f>VLOOKUP(B18,IF(A18="COMPOSICAO",S!$A:$D,I!$A:$D),2,FALSE)</f>
        <v>OPERADOR DE MAQUINAS E TRATORES DIVERSOS (TERRAPLANAGEM)</v>
      </c>
      <c r="D18" s="66"/>
      <c r="E18" s="66"/>
      <c r="F18" s="66"/>
      <c r="G18" s="16" t="str">
        <f>VLOOKUP(B18,IF(A18="COMPOSICAO",S!$A:$D,I!$A:$D),3,FALSE)</f>
        <v>H</v>
      </c>
      <c r="H18" s="26">
        <v>1</v>
      </c>
      <c r="I18" s="17">
        <f>IF(A18="COMPOSICAO",VLOOKUP("TOTAL - "&amp;B18,COMPOSICAO_AUX_3!$A:$J,10,FALSE),VLOOKUP(B18,I!$A:$D,4,FALSE))</f>
        <v>23.95</v>
      </c>
      <c r="J18" s="37">
        <f t="shared" ref="J18:J25" si="0">TRUNC(H18*I18,2)</f>
        <v>23.95</v>
      </c>
      <c r="K18" s="38"/>
    </row>
    <row r="19" spans="1:13" ht="30" customHeight="1" x14ac:dyDescent="0.25">
      <c r="A19" s="16" t="s">
        <v>506</v>
      </c>
      <c r="B19" s="16">
        <v>37370</v>
      </c>
      <c r="C19" s="66" t="str">
        <f>VLOOKUP(B19,IF(A19="COMPOSICAO",S!$A:$D,I!$A:$D),2,FALSE)</f>
        <v>ALIMENTACAO - HORISTA (COLETADO CAIXA - ENCARGOS COMPLEMENTARES)</v>
      </c>
      <c r="D19" s="66"/>
      <c r="E19" s="66"/>
      <c r="F19" s="66"/>
      <c r="G19" s="16" t="str">
        <f>VLOOKUP(B19,IF(A19="COMPOSICAO",S!$A:$D,I!$A:$D),3,FALSE)</f>
        <v>H</v>
      </c>
      <c r="H19" s="26">
        <v>1</v>
      </c>
      <c r="I19" s="17">
        <f>IF(A19="COMPOSICAO",VLOOKUP("TOTAL - "&amp;B19,COMPOSICAO_AUX_3!$A:$J,10,FALSE),VLOOKUP(B19,I!$A:$D,4,FALSE))</f>
        <v>2.4700000000000002</v>
      </c>
      <c r="J19" s="37">
        <f t="shared" si="0"/>
        <v>2.4700000000000002</v>
      </c>
      <c r="K19" s="38"/>
    </row>
    <row r="20" spans="1:13" ht="30" customHeight="1" x14ac:dyDescent="0.25">
      <c r="A20" s="16" t="s">
        <v>506</v>
      </c>
      <c r="B20" s="16">
        <v>37371</v>
      </c>
      <c r="C20" s="66" t="str">
        <f>VLOOKUP(B20,IF(A20="COMPOSICAO",S!$A:$D,I!$A:$D),2,FALSE)</f>
        <v>TRANSPORTE - HORISTA (COLETADO CAIXA - ENCARGOS COMPLEMENTARES)</v>
      </c>
      <c r="D20" s="66"/>
      <c r="E20" s="66"/>
      <c r="F20" s="66"/>
      <c r="G20" s="16" t="str">
        <f>VLOOKUP(B20,IF(A20="COMPOSICAO",S!$A:$D,I!$A:$D),3,FALSE)</f>
        <v>H</v>
      </c>
      <c r="H20" s="26">
        <v>1</v>
      </c>
      <c r="I20" s="17">
        <f>IF(A20="COMPOSICAO",VLOOKUP("TOTAL - "&amp;B20,COMPOSICAO_AUX_3!$A:$J,10,FALSE),VLOOKUP(B20,I!$A:$D,4,FALSE))</f>
        <v>0.63</v>
      </c>
      <c r="J20" s="37">
        <f t="shared" si="0"/>
        <v>0.63</v>
      </c>
      <c r="K20" s="38"/>
    </row>
    <row r="21" spans="1:13" ht="30" customHeight="1" x14ac:dyDescent="0.25">
      <c r="A21" s="16" t="s">
        <v>506</v>
      </c>
      <c r="B21" s="16">
        <v>37372</v>
      </c>
      <c r="C21" s="66" t="str">
        <f>VLOOKUP(B21,IF(A21="COMPOSICAO",S!$A:$D,I!$A:$D),2,FALSE)</f>
        <v>EXAMES - HORISTA (COLETADO CAIXA - ENCARGOS COMPLEMENTARES)</v>
      </c>
      <c r="D21" s="66"/>
      <c r="E21" s="66"/>
      <c r="F21" s="66"/>
      <c r="G21" s="16" t="str">
        <f>VLOOKUP(B21,IF(A21="COMPOSICAO",S!$A:$D,I!$A:$D),3,FALSE)</f>
        <v>H</v>
      </c>
      <c r="H21" s="26">
        <v>1</v>
      </c>
      <c r="I21" s="17">
        <f>IF(A21="COMPOSICAO",VLOOKUP("TOTAL - "&amp;B21,COMPOSICAO_AUX_3!$A:$J,10,FALSE),VLOOKUP(B21,I!$A:$D,4,FALSE))</f>
        <v>1.1399999999999999</v>
      </c>
      <c r="J21" s="37">
        <f t="shared" si="0"/>
        <v>1.1399999999999999</v>
      </c>
      <c r="K21" s="38"/>
    </row>
    <row r="22" spans="1:13" ht="30" customHeight="1" x14ac:dyDescent="0.25">
      <c r="A22" s="16" t="s">
        <v>506</v>
      </c>
      <c r="B22" s="16">
        <v>37373</v>
      </c>
      <c r="C22" s="66" t="str">
        <f>VLOOKUP(B22,IF(A22="COMPOSICAO",S!$A:$D,I!$A:$D),2,FALSE)</f>
        <v>SEGURO - HORISTA (COLETADO CAIXA - ENCARGOS COMPLEMENTARES)</v>
      </c>
      <c r="D22" s="66"/>
      <c r="E22" s="66"/>
      <c r="F22" s="66"/>
      <c r="G22" s="16" t="str">
        <f>VLOOKUP(B22,IF(A22="COMPOSICAO",S!$A:$D,I!$A:$D),3,FALSE)</f>
        <v>H</v>
      </c>
      <c r="H22" s="26">
        <v>1</v>
      </c>
      <c r="I22" s="17">
        <f>IF(A22="COMPOSICAO",VLOOKUP("TOTAL - "&amp;B22,COMPOSICAO_AUX_3!$A:$J,10,FALSE),VLOOKUP(B22,I!$A:$D,4,FALSE))</f>
        <v>0.06</v>
      </c>
      <c r="J22" s="37">
        <f t="shared" si="0"/>
        <v>0.06</v>
      </c>
      <c r="K22" s="38"/>
    </row>
    <row r="23" spans="1:13" ht="45" customHeight="1" x14ac:dyDescent="0.25">
      <c r="A23" s="16" t="s">
        <v>506</v>
      </c>
      <c r="B23" s="16">
        <v>43464</v>
      </c>
      <c r="C23" s="66" t="str">
        <f>VLOOKUP(B23,IF(A23="COMPOSICAO",S!$A:$D,I!$A:$D),2,FALSE)</f>
        <v>FERRAMENTAS - FAMILIA OPERADOR ESCAVADEIRA - HORISTA (ENCARGOS COMPLEMENTARES - COLETADO CAIXA)</v>
      </c>
      <c r="D23" s="66"/>
      <c r="E23" s="66"/>
      <c r="F23" s="66"/>
      <c r="G23" s="16" t="str">
        <f>VLOOKUP(B23,IF(A23="COMPOSICAO",S!$A:$D,I!$A:$D),3,FALSE)</f>
        <v>H</v>
      </c>
      <c r="H23" s="26">
        <v>1</v>
      </c>
      <c r="I23" s="17">
        <f>IF(A23="COMPOSICAO",VLOOKUP("TOTAL - "&amp;B23,COMPOSICAO_AUX_3!$A:$J,10,FALSE),VLOOKUP(B23,I!$A:$D,4,FALSE))</f>
        <v>0.01</v>
      </c>
      <c r="J23" s="37">
        <f t="shared" si="0"/>
        <v>0.01</v>
      </c>
      <c r="K23" s="38"/>
    </row>
    <row r="24" spans="1:13" ht="30" customHeight="1" x14ac:dyDescent="0.25">
      <c r="A24" s="16" t="s">
        <v>506</v>
      </c>
      <c r="B24" s="16">
        <v>43488</v>
      </c>
      <c r="C24" s="66" t="str">
        <f>VLOOKUP(B24,IF(A24="COMPOSICAO",S!$A:$D,I!$A:$D),2,FALSE)</f>
        <v>EPI - FAMILIA OPERADOR ESCAVADEIRA - HORISTA (ENCARGOS COMPLEMENTARES - COLETADO CAIXA)</v>
      </c>
      <c r="D24" s="66"/>
      <c r="E24" s="66"/>
      <c r="F24" s="66"/>
      <c r="G24" s="16" t="str">
        <f>VLOOKUP(B24,IF(A24="COMPOSICAO",S!$A:$D,I!$A:$D),3,FALSE)</f>
        <v>H</v>
      </c>
      <c r="H24" s="26">
        <v>1</v>
      </c>
      <c r="I24" s="17">
        <f>IF(A24="COMPOSICAO",VLOOKUP("TOTAL - "&amp;B24,COMPOSICAO_AUX_3!$A:$J,10,FALSE),VLOOKUP(B24,I!$A:$D,4,FALSE))</f>
        <v>0.82</v>
      </c>
      <c r="J24" s="37">
        <f t="shared" si="0"/>
        <v>0.82</v>
      </c>
      <c r="K24" s="38"/>
    </row>
    <row r="25" spans="1:13" ht="45" customHeight="1" x14ac:dyDescent="0.25">
      <c r="A25" s="16" t="s">
        <v>507</v>
      </c>
      <c r="B25" s="16">
        <v>95360</v>
      </c>
      <c r="C25" s="66" t="str">
        <f>VLOOKUP(B25,IF(A25="COMPOSICAO",S!$A:$D,I!$A:$D),2,FALSE)</f>
        <v>CURSO DE CAPACITAÇÃO PARA OPERADOR DE MÁQUINAS E EQUIPAMENTOS (ENCARGOS COMPLEMENTARES) - HORISTA</v>
      </c>
      <c r="D25" s="66"/>
      <c r="E25" s="66"/>
      <c r="F25" s="66"/>
      <c r="G25" s="16" t="str">
        <f>VLOOKUP(B25,IF(A25="COMPOSICAO",S!$A:$D,I!$A:$D),3,FALSE)</f>
        <v>H</v>
      </c>
      <c r="H25" s="26">
        <v>1</v>
      </c>
      <c r="I25" s="17">
        <f>IF(A25="COMPOSICAO",VLOOKUP("TOTAL - "&amp;B25,COMPOSICAO_AUX_3!$A:$J,10,FALSE),VLOOKUP(B25,I!$A:$D,4,FALSE))</f>
        <v>0.28999999999999998</v>
      </c>
      <c r="J25" s="37">
        <f t="shared" si="0"/>
        <v>0.28999999999999998</v>
      </c>
      <c r="K25" s="38"/>
    </row>
    <row r="26" spans="1:13" ht="15" customHeight="1" x14ac:dyDescent="0.25">
      <c r="A26" s="22" t="s">
        <v>834</v>
      </c>
      <c r="B26" s="23"/>
      <c r="C26" s="23"/>
      <c r="D26" s="23"/>
      <c r="E26" s="23"/>
      <c r="F26" s="23"/>
      <c r="G26" s="24"/>
      <c r="H26" s="25"/>
      <c r="I26" s="18"/>
      <c r="J26" s="37">
        <f>SUM(J17:K25)</f>
        <v>29.369999999999997</v>
      </c>
      <c r="K26" s="38"/>
    </row>
    <row r="27" spans="1:13" ht="15" customHeight="1" x14ac:dyDescent="0.25">
      <c r="A27" s="3"/>
      <c r="B27" s="3"/>
      <c r="C27" s="3"/>
      <c r="D27" s="3"/>
      <c r="E27" s="3"/>
      <c r="F27" s="3"/>
      <c r="G27" s="3"/>
      <c r="H27" s="3"/>
      <c r="I27" s="3"/>
      <c r="J27" s="3"/>
      <c r="K27" s="3"/>
    </row>
    <row r="28" spans="1:13" ht="15" customHeight="1" x14ac:dyDescent="0.25">
      <c r="A28" s="10" t="s">
        <v>502</v>
      </c>
      <c r="B28" s="10" t="s">
        <v>32</v>
      </c>
      <c r="C28" s="70" t="s">
        <v>8</v>
      </c>
      <c r="D28" s="71"/>
      <c r="E28" s="71"/>
      <c r="F28" s="71"/>
      <c r="G28" s="6" t="s">
        <v>33</v>
      </c>
      <c r="H28" s="6" t="s">
        <v>503</v>
      </c>
      <c r="I28" s="6" t="s">
        <v>504</v>
      </c>
      <c r="J28" s="44" t="s">
        <v>10</v>
      </c>
      <c r="K28" s="45"/>
    </row>
    <row r="29" spans="1:13" ht="45" customHeight="1" x14ac:dyDescent="0.25">
      <c r="A29" s="6" t="s">
        <v>731</v>
      </c>
      <c r="B29" s="6">
        <v>91688</v>
      </c>
      <c r="C29" s="76" t="str">
        <f>VLOOKUP(B29,S!$A:$D,2,FALSE)</f>
        <v>SERRA CIRCULAR DE BANCADA COM MOTOR ELÉTRICO POTÊNCIA DE 5HP, COM COIFA PARA DISCO 10" - DEPRECIAÇÃO. AF_08/2015</v>
      </c>
      <c r="D29" s="76"/>
      <c r="E29" s="76"/>
      <c r="F29" s="77"/>
      <c r="G29" s="6" t="str">
        <f>VLOOKUP(B29,S!$A:$D,3,FALSE)</f>
        <v>H</v>
      </c>
      <c r="H29" s="20"/>
      <c r="I29" s="20">
        <f>J31</f>
        <v>0.09</v>
      </c>
      <c r="J29" s="64"/>
      <c r="K29" s="65"/>
      <c r="L29" s="20">
        <f>VLOOKUP(B29,S!$A:$D,4,FALSE)</f>
        <v>0.09</v>
      </c>
      <c r="M29" s="6" t="str">
        <f>IF(ROUND((L29-I29),2)=0,"OK, confere com a tabela.",IF(ROUND((L29-I29),2)&lt;0,"ACIMA ("&amp;TEXT(ROUND(I29*100/L29,4),"0,0000")&amp;" %) da tabela.","ABAIXO ("&amp;TEXT(ROUND(I29*100/L29,4),"0,0000")&amp;" %) da tabela."))</f>
        <v>OK, confere com a tabela.</v>
      </c>
    </row>
    <row r="30" spans="1:13" ht="45" customHeight="1" x14ac:dyDescent="0.25">
      <c r="A30" s="16" t="s">
        <v>506</v>
      </c>
      <c r="B30" s="16">
        <v>14618</v>
      </c>
      <c r="C30" s="66" t="str">
        <f>VLOOKUP(B30,IF(A30="COMPOSICAO",S!$A:$D,I!$A:$D),2,FALSE)</f>
        <v>SERRA CIRCULAR DE BANCADA COM MOTOR ELETRICO, POTENCIA DE *1600* W, PARA DISCO DE DIAMETRO DE 10" (250 MM)</v>
      </c>
      <c r="D30" s="66"/>
      <c r="E30" s="66"/>
      <c r="F30" s="66"/>
      <c r="G30" s="16" t="str">
        <f>VLOOKUP(B30,IF(A30="COMPOSICAO",S!$A:$D,I!$A:$D),3,FALSE)</f>
        <v>UN</v>
      </c>
      <c r="H30" s="26">
        <v>7.2000000000000002E-5</v>
      </c>
      <c r="I30" s="17">
        <f>IF(A30="COMPOSICAO",VLOOKUP("TOTAL - "&amp;B30,COMPOSICAO_AUX_3!$A:$J,10,FALSE),VLOOKUP(B30,I!$A:$D,4,FALSE))</f>
        <v>1279.01</v>
      </c>
      <c r="J30" s="37">
        <f>TRUNC(H30*I30,2)</f>
        <v>0.09</v>
      </c>
      <c r="K30" s="38"/>
    </row>
    <row r="31" spans="1:13" ht="15" customHeight="1" x14ac:dyDescent="0.25">
      <c r="A31" s="22" t="s">
        <v>835</v>
      </c>
      <c r="B31" s="23"/>
      <c r="C31" s="23"/>
      <c r="D31" s="23"/>
      <c r="E31" s="23"/>
      <c r="F31" s="23"/>
      <c r="G31" s="24"/>
      <c r="H31" s="25"/>
      <c r="I31" s="18"/>
      <c r="J31" s="37">
        <f>SUM(J29:K30)</f>
        <v>0.09</v>
      </c>
      <c r="K31" s="38"/>
    </row>
    <row r="32" spans="1:13" ht="15" customHeight="1" x14ac:dyDescent="0.25">
      <c r="A32" s="3"/>
      <c r="B32" s="3"/>
      <c r="C32" s="3"/>
      <c r="D32" s="3"/>
      <c r="E32" s="3"/>
      <c r="F32" s="3"/>
      <c r="G32" s="3"/>
      <c r="H32" s="3"/>
      <c r="I32" s="3"/>
      <c r="J32" s="3"/>
      <c r="K32" s="3"/>
    </row>
    <row r="33" spans="1:13" ht="15" customHeight="1" x14ac:dyDescent="0.25">
      <c r="A33" s="10" t="s">
        <v>502</v>
      </c>
      <c r="B33" s="10" t="s">
        <v>32</v>
      </c>
      <c r="C33" s="70" t="s">
        <v>8</v>
      </c>
      <c r="D33" s="71"/>
      <c r="E33" s="71"/>
      <c r="F33" s="71"/>
      <c r="G33" s="6" t="s">
        <v>33</v>
      </c>
      <c r="H33" s="6" t="s">
        <v>503</v>
      </c>
      <c r="I33" s="6" t="s">
        <v>504</v>
      </c>
      <c r="J33" s="44" t="s">
        <v>10</v>
      </c>
      <c r="K33" s="45"/>
    </row>
    <row r="34" spans="1:13" ht="45" customHeight="1" x14ac:dyDescent="0.25">
      <c r="A34" s="6" t="s">
        <v>731</v>
      </c>
      <c r="B34" s="6">
        <v>91689</v>
      </c>
      <c r="C34" s="76" t="s">
        <v>836</v>
      </c>
      <c r="D34" s="76"/>
      <c r="E34" s="76"/>
      <c r="F34" s="77"/>
      <c r="G34" s="6" t="s">
        <v>837</v>
      </c>
      <c r="H34" s="20"/>
      <c r="I34" s="20">
        <f>J36</f>
        <v>0</v>
      </c>
      <c r="J34" s="64"/>
      <c r="K34" s="65"/>
      <c r="L34" s="20">
        <v>0</v>
      </c>
      <c r="M34" s="6" t="s">
        <v>615</v>
      </c>
    </row>
    <row r="35" spans="1:13" ht="45" customHeight="1" x14ac:dyDescent="0.25">
      <c r="A35" s="16" t="s">
        <v>506</v>
      </c>
      <c r="B35" s="16">
        <v>14618</v>
      </c>
      <c r="C35" s="66" t="str">
        <f>VLOOKUP(B35,IF(A35="COMPOSICAO",S!$A:$D,I!$A:$D),2,FALSE)</f>
        <v>SERRA CIRCULAR DE BANCADA COM MOTOR ELETRICO, POTENCIA DE *1600* W, PARA DISCO DE DIAMETRO DE 10" (250 MM)</v>
      </c>
      <c r="D35" s="66"/>
      <c r="E35" s="66"/>
      <c r="F35" s="66"/>
      <c r="G35" s="16" t="str">
        <f>VLOOKUP(B35,IF(A35="COMPOSICAO",S!$A:$D,I!$A:$D),3,FALSE)</f>
        <v>UN</v>
      </c>
      <c r="H35" s="26">
        <v>7.5000000000000002E-6</v>
      </c>
      <c r="I35" s="17">
        <f>IF(A35="COMPOSICAO",VLOOKUP("TOTAL - "&amp;B35,COMPOSICAO_AUX_3!$A:$J,10,FALSE),VLOOKUP(B35,I!$A:$D,4,FALSE))</f>
        <v>1279.01</v>
      </c>
      <c r="J35" s="37">
        <f>TRUNC(H35*I35,2)</f>
        <v>0</v>
      </c>
      <c r="K35" s="38"/>
    </row>
    <row r="36" spans="1:13" ht="15" customHeight="1" x14ac:dyDescent="0.25">
      <c r="A36" s="22" t="s">
        <v>838</v>
      </c>
      <c r="B36" s="23"/>
      <c r="C36" s="23"/>
      <c r="D36" s="23"/>
      <c r="E36" s="23"/>
      <c r="F36" s="23"/>
      <c r="G36" s="24"/>
      <c r="H36" s="25"/>
      <c r="I36" s="18"/>
      <c r="J36" s="37">
        <f>SUM(J34:K35)</f>
        <v>0</v>
      </c>
      <c r="K36" s="38"/>
    </row>
    <row r="37" spans="1:13" ht="15" customHeight="1" x14ac:dyDescent="0.25">
      <c r="A37" s="3"/>
      <c r="B37" s="3"/>
      <c r="C37" s="3"/>
      <c r="D37" s="3"/>
      <c r="E37" s="3"/>
      <c r="F37" s="3"/>
      <c r="G37" s="3"/>
      <c r="H37" s="3"/>
      <c r="I37" s="3"/>
      <c r="J37" s="3"/>
      <c r="K37" s="3"/>
    </row>
    <row r="38" spans="1:13" ht="15" customHeight="1" x14ac:dyDescent="0.25">
      <c r="A38" s="10" t="s">
        <v>502</v>
      </c>
      <c r="B38" s="10" t="s">
        <v>32</v>
      </c>
      <c r="C38" s="70" t="s">
        <v>8</v>
      </c>
      <c r="D38" s="71"/>
      <c r="E38" s="71"/>
      <c r="F38" s="71"/>
      <c r="G38" s="6" t="s">
        <v>33</v>
      </c>
      <c r="H38" s="6" t="s">
        <v>503</v>
      </c>
      <c r="I38" s="6" t="s">
        <v>504</v>
      </c>
      <c r="J38" s="44" t="s">
        <v>10</v>
      </c>
      <c r="K38" s="45"/>
    </row>
    <row r="39" spans="1:13" ht="45" customHeight="1" x14ac:dyDescent="0.25">
      <c r="A39" s="6" t="s">
        <v>731</v>
      </c>
      <c r="B39" s="6">
        <v>91690</v>
      </c>
      <c r="C39" s="76" t="str">
        <f>VLOOKUP(B39,S!$A:$D,2,FALSE)</f>
        <v>SERRA CIRCULAR DE BANCADA COM MOTOR ELÉTRICO POTÊNCIA DE 5HP, COM COIFA PARA DISCO 10" - MANUTENÇÃO. AF_08/2015</v>
      </c>
      <c r="D39" s="76"/>
      <c r="E39" s="76"/>
      <c r="F39" s="77"/>
      <c r="G39" s="6" t="str">
        <f>VLOOKUP(B39,S!$A:$D,3,FALSE)</f>
        <v>H</v>
      </c>
      <c r="H39" s="20"/>
      <c r="I39" s="20">
        <f>J41</f>
        <v>0.06</v>
      </c>
      <c r="J39" s="64"/>
      <c r="K39" s="65"/>
      <c r="L39" s="20">
        <f>VLOOKUP(B39,S!$A:$D,4,FALSE)</f>
        <v>0.06</v>
      </c>
      <c r="M39" s="6" t="str">
        <f>IF(ROUND((L39-I39),2)=0,"OK, confere com a tabela.",IF(ROUND((L39-I39),2)&lt;0,"ACIMA ("&amp;TEXT(ROUND(I39*100/L39,4),"0,0000")&amp;" %) da tabela.","ABAIXO ("&amp;TEXT(ROUND(I39*100/L39,4),"0,0000")&amp;" %) da tabela."))</f>
        <v>OK, confere com a tabela.</v>
      </c>
    </row>
    <row r="40" spans="1:13" ht="45" customHeight="1" x14ac:dyDescent="0.25">
      <c r="A40" s="16" t="s">
        <v>506</v>
      </c>
      <c r="B40" s="16">
        <v>14618</v>
      </c>
      <c r="C40" s="66" t="str">
        <f>VLOOKUP(B40,IF(A40="COMPOSICAO",S!$A:$D,I!$A:$D),2,FALSE)</f>
        <v>SERRA CIRCULAR DE BANCADA COM MOTOR ELETRICO, POTENCIA DE *1600* W, PARA DISCO DE DIAMETRO DE 10" (250 MM)</v>
      </c>
      <c r="D40" s="66"/>
      <c r="E40" s="66"/>
      <c r="F40" s="66"/>
      <c r="G40" s="16" t="str">
        <f>VLOOKUP(B40,IF(A40="COMPOSICAO",S!$A:$D,I!$A:$D),3,FALSE)</f>
        <v>UN</v>
      </c>
      <c r="H40" s="26">
        <v>5.0000000000000002E-5</v>
      </c>
      <c r="I40" s="17">
        <f>IF(A40="COMPOSICAO",VLOOKUP("TOTAL - "&amp;B40,COMPOSICAO_AUX_3!$A:$J,10,FALSE),VLOOKUP(B40,I!$A:$D,4,FALSE))</f>
        <v>1279.01</v>
      </c>
      <c r="J40" s="37">
        <f>TRUNC(H40*I40,2)</f>
        <v>0.06</v>
      </c>
      <c r="K40" s="38"/>
    </row>
    <row r="41" spans="1:13" ht="15" customHeight="1" x14ac:dyDescent="0.25">
      <c r="A41" s="22" t="s">
        <v>839</v>
      </c>
      <c r="B41" s="23"/>
      <c r="C41" s="23"/>
      <c r="D41" s="23"/>
      <c r="E41" s="23"/>
      <c r="F41" s="23"/>
      <c r="G41" s="24"/>
      <c r="H41" s="25"/>
      <c r="I41" s="18"/>
      <c r="J41" s="37">
        <f>SUM(J39:K40)</f>
        <v>0.06</v>
      </c>
      <c r="K41" s="38"/>
    </row>
    <row r="42" spans="1:13" ht="15" customHeight="1" x14ac:dyDescent="0.25">
      <c r="A42" s="3"/>
      <c r="B42" s="3"/>
      <c r="C42" s="3"/>
      <c r="D42" s="3"/>
      <c r="E42" s="3"/>
      <c r="F42" s="3"/>
      <c r="G42" s="3"/>
      <c r="H42" s="3"/>
      <c r="I42" s="3"/>
      <c r="J42" s="3"/>
      <c r="K42" s="3"/>
    </row>
    <row r="43" spans="1:13" ht="15" customHeight="1" x14ac:dyDescent="0.25">
      <c r="A43" s="10" t="s">
        <v>502</v>
      </c>
      <c r="B43" s="10" t="s">
        <v>32</v>
      </c>
      <c r="C43" s="70" t="s">
        <v>8</v>
      </c>
      <c r="D43" s="71"/>
      <c r="E43" s="71"/>
      <c r="F43" s="71"/>
      <c r="G43" s="6" t="s">
        <v>33</v>
      </c>
      <c r="H43" s="6" t="s">
        <v>503</v>
      </c>
      <c r="I43" s="6" t="s">
        <v>504</v>
      </c>
      <c r="J43" s="44" t="s">
        <v>10</v>
      </c>
      <c r="K43" s="45"/>
    </row>
    <row r="44" spans="1:13" ht="45" customHeight="1" x14ac:dyDescent="0.25">
      <c r="A44" s="6" t="s">
        <v>731</v>
      </c>
      <c r="B44" s="6">
        <v>91691</v>
      </c>
      <c r="C44" s="76" t="str">
        <f>VLOOKUP(B44,S!$A:$D,2,FALSE)</f>
        <v>SERRA CIRCULAR DE BANCADA COM MOTOR ELÉTRICO POTÊNCIA DE 5HP, COM COIFA PARA DISCO 10" - MATERIAIS NA OPERAÇÃO. AF_08/2015</v>
      </c>
      <c r="D44" s="76"/>
      <c r="E44" s="76"/>
      <c r="F44" s="77"/>
      <c r="G44" s="6" t="str">
        <f>VLOOKUP(B44,S!$A:$D,3,FALSE)</f>
        <v>H</v>
      </c>
      <c r="H44" s="20"/>
      <c r="I44" s="20">
        <f>J46</f>
        <v>1.1399999999999999</v>
      </c>
      <c r="J44" s="64"/>
      <c r="K44" s="65"/>
      <c r="L44" s="20">
        <f>VLOOKUP(B44,S!$A:$D,4,FALSE)</f>
        <v>1.1399999999999999</v>
      </c>
      <c r="M44" s="6" t="str">
        <f>IF(ROUND((L44-I44),2)=0,"OK, confere com a tabela.",IF(ROUND((L44-I44),2)&lt;0,"ACIMA ("&amp;TEXT(ROUND(I44*100/L44,4),"0,0000")&amp;" %) da tabela.","ABAIXO ("&amp;TEXT(ROUND(I44*100/L44,4),"0,0000")&amp;" %) da tabela."))</f>
        <v>OK, confere com a tabela.</v>
      </c>
    </row>
    <row r="45" spans="1:13" ht="30" customHeight="1" x14ac:dyDescent="0.25">
      <c r="A45" s="16" t="s">
        <v>506</v>
      </c>
      <c r="B45" s="16">
        <v>2705</v>
      </c>
      <c r="C45" s="66" t="str">
        <f>VLOOKUP(B45,IF(A45="COMPOSICAO",S!$A:$D,I!$A:$D),2,FALSE)</f>
        <v>ENERGIA ELETRICA ATE 2000 KWH INDUSTRIAL, SEM DEMANDA</v>
      </c>
      <c r="D45" s="66"/>
      <c r="E45" s="66"/>
      <c r="F45" s="66"/>
      <c r="G45" s="16" t="str">
        <f>VLOOKUP(B45,IF(A45="COMPOSICAO",S!$A:$D,I!$A:$D),3,FALSE)</f>
        <v>KWH</v>
      </c>
      <c r="H45" s="26">
        <v>1.36</v>
      </c>
      <c r="I45" s="17">
        <f>IF(A45="COMPOSICAO",VLOOKUP("TOTAL - "&amp;B45,COMPOSICAO_AUX_3!$A:$J,10,FALSE),VLOOKUP(B45,I!$A:$D,4,FALSE))</f>
        <v>0.84</v>
      </c>
      <c r="J45" s="37">
        <f>TRUNC(H45*I45,2)</f>
        <v>1.1399999999999999</v>
      </c>
      <c r="K45" s="38"/>
    </row>
    <row r="46" spans="1:13" ht="15" customHeight="1" x14ac:dyDescent="0.25">
      <c r="A46" s="22" t="s">
        <v>840</v>
      </c>
      <c r="B46" s="23"/>
      <c r="C46" s="23"/>
      <c r="D46" s="23"/>
      <c r="E46" s="23"/>
      <c r="F46" s="23"/>
      <c r="G46" s="24"/>
      <c r="H46" s="25"/>
      <c r="I46" s="18"/>
      <c r="J46" s="37">
        <f>SUM(J44:K45)</f>
        <v>1.1399999999999999</v>
      </c>
      <c r="K46" s="38"/>
    </row>
    <row r="47" spans="1:13" ht="15" customHeight="1" x14ac:dyDescent="0.25">
      <c r="A47" s="3"/>
      <c r="B47" s="3"/>
      <c r="C47" s="3"/>
      <c r="D47" s="3"/>
      <c r="E47" s="3"/>
      <c r="F47" s="3"/>
      <c r="G47" s="3"/>
      <c r="H47" s="3"/>
      <c r="I47" s="3"/>
      <c r="J47" s="3"/>
      <c r="K47" s="3"/>
    </row>
    <row r="48" spans="1:13" ht="15" customHeight="1" x14ac:dyDescent="0.25">
      <c r="A48" s="10" t="s">
        <v>502</v>
      </c>
      <c r="B48" s="10" t="s">
        <v>32</v>
      </c>
      <c r="C48" s="70" t="s">
        <v>8</v>
      </c>
      <c r="D48" s="71"/>
      <c r="E48" s="71"/>
      <c r="F48" s="71"/>
      <c r="G48" s="6" t="s">
        <v>33</v>
      </c>
      <c r="H48" s="6" t="s">
        <v>503</v>
      </c>
      <c r="I48" s="6" t="s">
        <v>504</v>
      </c>
      <c r="J48" s="44" t="s">
        <v>10</v>
      </c>
      <c r="K48" s="45"/>
    </row>
    <row r="49" spans="1:13" ht="15" customHeight="1" x14ac:dyDescent="0.25">
      <c r="A49" s="6" t="s">
        <v>728</v>
      </c>
      <c r="B49" s="6">
        <v>88316</v>
      </c>
      <c r="C49" s="76" t="str">
        <f>VLOOKUP(B49,S!$A:$D,2,FALSE)</f>
        <v>SERVENTE COM ENCARGOS COMPLEMENTARES</v>
      </c>
      <c r="D49" s="76"/>
      <c r="E49" s="76"/>
      <c r="F49" s="77"/>
      <c r="G49" s="6" t="str">
        <f>VLOOKUP(B49,S!$A:$D,3,FALSE)</f>
        <v>H</v>
      </c>
      <c r="H49" s="20"/>
      <c r="I49" s="20">
        <f>J58</f>
        <v>19.150000000000002</v>
      </c>
      <c r="J49" s="64"/>
      <c r="K49" s="65"/>
      <c r="L49" s="20">
        <f>VLOOKUP(B49,S!$A:$D,4,FALSE)</f>
        <v>19.149999999999999</v>
      </c>
      <c r="M49" s="6" t="str">
        <f>IF(ROUND((L49-I49),2)=0,"OK, confere com a tabela.",IF(ROUND((L49-I49),2)&lt;0,"ACIMA ("&amp;TEXT(ROUND(I49*100/L49,4),"0,0000")&amp;" %) da tabela.","ABAIXO ("&amp;TEXT(ROUND(I49*100/L49,4),"0,0000")&amp;" %) da tabela."))</f>
        <v>OK, confere com a tabela.</v>
      </c>
    </row>
    <row r="50" spans="1:13" ht="15" customHeight="1" x14ac:dyDescent="0.25">
      <c r="A50" s="16" t="s">
        <v>506</v>
      </c>
      <c r="B50" s="16">
        <v>6111</v>
      </c>
      <c r="C50" s="66" t="str">
        <f>VLOOKUP(B50,IF(A50="COMPOSICAO",S!$A:$D,I!$A:$D),2,FALSE)</f>
        <v>SERVENTE DE OBRAS</v>
      </c>
      <c r="D50" s="66"/>
      <c r="E50" s="66"/>
      <c r="F50" s="66"/>
      <c r="G50" s="16" t="str">
        <f>VLOOKUP(B50,IF(A50="COMPOSICAO",S!$A:$D,I!$A:$D),3,FALSE)</f>
        <v>H</v>
      </c>
      <c r="H50" s="26">
        <v>1</v>
      </c>
      <c r="I50" s="17">
        <f>IF(A50="COMPOSICAO",VLOOKUP("TOTAL - "&amp;B50,COMPOSICAO_AUX_3!$A:$J,10,FALSE),VLOOKUP(B50,I!$A:$D,4,FALSE))</f>
        <v>12.73</v>
      </c>
      <c r="J50" s="37">
        <f t="shared" ref="J50:J57" si="1">TRUNC(H50*I50,2)</f>
        <v>12.73</v>
      </c>
      <c r="K50" s="38"/>
    </row>
    <row r="51" spans="1:13" ht="30" customHeight="1" x14ac:dyDescent="0.25">
      <c r="A51" s="16" t="s">
        <v>506</v>
      </c>
      <c r="B51" s="16">
        <v>37370</v>
      </c>
      <c r="C51" s="66" t="str">
        <f>VLOOKUP(B51,IF(A51="COMPOSICAO",S!$A:$D,I!$A:$D),2,FALSE)</f>
        <v>ALIMENTACAO - HORISTA (COLETADO CAIXA - ENCARGOS COMPLEMENTARES)</v>
      </c>
      <c r="D51" s="66"/>
      <c r="E51" s="66"/>
      <c r="F51" s="66"/>
      <c r="G51" s="16" t="str">
        <f>VLOOKUP(B51,IF(A51="COMPOSICAO",S!$A:$D,I!$A:$D),3,FALSE)</f>
        <v>H</v>
      </c>
      <c r="H51" s="26">
        <v>1</v>
      </c>
      <c r="I51" s="17">
        <f>IF(A51="COMPOSICAO",VLOOKUP("TOTAL - "&amp;B51,COMPOSICAO_AUX_3!$A:$J,10,FALSE),VLOOKUP(B51,I!$A:$D,4,FALSE))</f>
        <v>2.4700000000000002</v>
      </c>
      <c r="J51" s="37">
        <f t="shared" si="1"/>
        <v>2.4700000000000002</v>
      </c>
      <c r="K51" s="38"/>
    </row>
    <row r="52" spans="1:13" ht="30" customHeight="1" x14ac:dyDescent="0.25">
      <c r="A52" s="16" t="s">
        <v>506</v>
      </c>
      <c r="B52" s="16">
        <v>37371</v>
      </c>
      <c r="C52" s="66" t="str">
        <f>VLOOKUP(B52,IF(A52="COMPOSICAO",S!$A:$D,I!$A:$D),2,FALSE)</f>
        <v>TRANSPORTE - HORISTA (COLETADO CAIXA - ENCARGOS COMPLEMENTARES)</v>
      </c>
      <c r="D52" s="66"/>
      <c r="E52" s="66"/>
      <c r="F52" s="66"/>
      <c r="G52" s="16" t="str">
        <f>VLOOKUP(B52,IF(A52="COMPOSICAO",S!$A:$D,I!$A:$D),3,FALSE)</f>
        <v>H</v>
      </c>
      <c r="H52" s="26">
        <v>1</v>
      </c>
      <c r="I52" s="17">
        <f>IF(A52="COMPOSICAO",VLOOKUP("TOTAL - "&amp;B52,COMPOSICAO_AUX_3!$A:$J,10,FALSE),VLOOKUP(B52,I!$A:$D,4,FALSE))</f>
        <v>0.63</v>
      </c>
      <c r="J52" s="37">
        <f t="shared" si="1"/>
        <v>0.63</v>
      </c>
      <c r="K52" s="38"/>
    </row>
    <row r="53" spans="1:13" ht="30" customHeight="1" x14ac:dyDescent="0.25">
      <c r="A53" s="16" t="s">
        <v>506</v>
      </c>
      <c r="B53" s="16">
        <v>37372</v>
      </c>
      <c r="C53" s="66" t="str">
        <f>VLOOKUP(B53,IF(A53="COMPOSICAO",S!$A:$D,I!$A:$D),2,FALSE)</f>
        <v>EXAMES - HORISTA (COLETADO CAIXA - ENCARGOS COMPLEMENTARES)</v>
      </c>
      <c r="D53" s="66"/>
      <c r="E53" s="66"/>
      <c r="F53" s="66"/>
      <c r="G53" s="16" t="str">
        <f>VLOOKUP(B53,IF(A53="COMPOSICAO",S!$A:$D,I!$A:$D),3,FALSE)</f>
        <v>H</v>
      </c>
      <c r="H53" s="26">
        <v>1</v>
      </c>
      <c r="I53" s="17">
        <f>IF(A53="COMPOSICAO",VLOOKUP("TOTAL - "&amp;B53,COMPOSICAO_AUX_3!$A:$J,10,FALSE),VLOOKUP(B53,I!$A:$D,4,FALSE))</f>
        <v>1.1399999999999999</v>
      </c>
      <c r="J53" s="37">
        <f t="shared" si="1"/>
        <v>1.1399999999999999</v>
      </c>
      <c r="K53" s="38"/>
    </row>
    <row r="54" spans="1:13" ht="30" customHeight="1" x14ac:dyDescent="0.25">
      <c r="A54" s="16" t="s">
        <v>506</v>
      </c>
      <c r="B54" s="16">
        <v>37373</v>
      </c>
      <c r="C54" s="66" t="str">
        <f>VLOOKUP(B54,IF(A54="COMPOSICAO",S!$A:$D,I!$A:$D),2,FALSE)</f>
        <v>SEGURO - HORISTA (COLETADO CAIXA - ENCARGOS COMPLEMENTARES)</v>
      </c>
      <c r="D54" s="66"/>
      <c r="E54" s="66"/>
      <c r="F54" s="66"/>
      <c r="G54" s="16" t="str">
        <f>VLOOKUP(B54,IF(A54="COMPOSICAO",S!$A:$D,I!$A:$D),3,FALSE)</f>
        <v>H</v>
      </c>
      <c r="H54" s="26">
        <v>1</v>
      </c>
      <c r="I54" s="17">
        <f>IF(A54="COMPOSICAO",VLOOKUP("TOTAL - "&amp;B54,COMPOSICAO_AUX_3!$A:$J,10,FALSE),VLOOKUP(B54,I!$A:$D,4,FALSE))</f>
        <v>0.06</v>
      </c>
      <c r="J54" s="37">
        <f t="shared" si="1"/>
        <v>0.06</v>
      </c>
      <c r="K54" s="38"/>
    </row>
    <row r="55" spans="1:13" ht="30" customHeight="1" x14ac:dyDescent="0.25">
      <c r="A55" s="16" t="s">
        <v>506</v>
      </c>
      <c r="B55" s="16">
        <v>43467</v>
      </c>
      <c r="C55" s="66" t="str">
        <f>VLOOKUP(B55,IF(A55="COMPOSICAO",S!$A:$D,I!$A:$D),2,FALSE)</f>
        <v>FERRAMENTAS - FAMILIA SERVENTE - HORISTA (ENCARGOS COMPLEMENTARES - COLETADO CAIXA)</v>
      </c>
      <c r="D55" s="66"/>
      <c r="E55" s="66"/>
      <c r="F55" s="66"/>
      <c r="G55" s="16" t="str">
        <f>VLOOKUP(B55,IF(A55="COMPOSICAO",S!$A:$D,I!$A:$D),3,FALSE)</f>
        <v>H</v>
      </c>
      <c r="H55" s="26">
        <v>1</v>
      </c>
      <c r="I55" s="17">
        <f>IF(A55="COMPOSICAO",VLOOKUP("TOTAL - "&amp;B55,COMPOSICAO_AUX_3!$A:$J,10,FALSE),VLOOKUP(B55,I!$A:$D,4,FALSE))</f>
        <v>0.59</v>
      </c>
      <c r="J55" s="37">
        <f t="shared" si="1"/>
        <v>0.59</v>
      </c>
      <c r="K55" s="38"/>
    </row>
    <row r="56" spans="1:13" ht="30" customHeight="1" x14ac:dyDescent="0.25">
      <c r="A56" s="16" t="s">
        <v>506</v>
      </c>
      <c r="B56" s="16">
        <v>43491</v>
      </c>
      <c r="C56" s="66" t="str">
        <f>VLOOKUP(B56,IF(A56="COMPOSICAO",S!$A:$D,I!$A:$D),2,FALSE)</f>
        <v>EPI - FAMILIA SERVENTE - HORISTA (ENCARGOS COMPLEMENTARES - COLETADO CAIXA)</v>
      </c>
      <c r="D56" s="66"/>
      <c r="E56" s="66"/>
      <c r="F56" s="66"/>
      <c r="G56" s="16" t="str">
        <f>VLOOKUP(B56,IF(A56="COMPOSICAO",S!$A:$D,I!$A:$D),3,FALSE)</f>
        <v>H</v>
      </c>
      <c r="H56" s="26">
        <v>1</v>
      </c>
      <c r="I56" s="17">
        <f>IF(A56="COMPOSICAO",VLOOKUP("TOTAL - "&amp;B56,COMPOSICAO_AUX_3!$A:$J,10,FALSE),VLOOKUP(B56,I!$A:$D,4,FALSE))</f>
        <v>1.25</v>
      </c>
      <c r="J56" s="37">
        <f t="shared" si="1"/>
        <v>1.25</v>
      </c>
      <c r="K56" s="38"/>
    </row>
    <row r="57" spans="1:13" ht="30" customHeight="1" x14ac:dyDescent="0.25">
      <c r="A57" s="16" t="s">
        <v>507</v>
      </c>
      <c r="B57" s="16">
        <v>95378</v>
      </c>
      <c r="C57" s="66" t="str">
        <f>VLOOKUP(B57,IF(A57="COMPOSICAO",S!$A:$D,I!$A:$D),2,FALSE)</f>
        <v>CURSO DE CAPACITAÇÃO PARA SERVENTE (ENCARGOS COMPLEMENTARES) - HORISTA</v>
      </c>
      <c r="D57" s="66"/>
      <c r="E57" s="66"/>
      <c r="F57" s="66"/>
      <c r="G57" s="16" t="str">
        <f>VLOOKUP(B57,IF(A57="COMPOSICAO",S!$A:$D,I!$A:$D),3,FALSE)</f>
        <v>H</v>
      </c>
      <c r="H57" s="26">
        <v>1</v>
      </c>
      <c r="I57" s="17">
        <f>IF(A57="COMPOSICAO",VLOOKUP("TOTAL - "&amp;B57,COMPOSICAO_AUX_3!$A:$J,10,FALSE),VLOOKUP(B57,I!$A:$D,4,FALSE))</f>
        <v>0.28000000000000003</v>
      </c>
      <c r="J57" s="37">
        <f t="shared" si="1"/>
        <v>0.28000000000000003</v>
      </c>
      <c r="K57" s="38"/>
    </row>
    <row r="58" spans="1:13" ht="15" customHeight="1" x14ac:dyDescent="0.25">
      <c r="A58" s="22" t="s">
        <v>736</v>
      </c>
      <c r="B58" s="23"/>
      <c r="C58" s="23"/>
      <c r="D58" s="23"/>
      <c r="E58" s="23"/>
      <c r="F58" s="23"/>
      <c r="G58" s="24"/>
      <c r="H58" s="25"/>
      <c r="I58" s="18"/>
      <c r="J58" s="37">
        <f>SUM(J49:K57)</f>
        <v>19.150000000000002</v>
      </c>
      <c r="K58" s="38"/>
    </row>
    <row r="59" spans="1:13" ht="15" customHeight="1" x14ac:dyDescent="0.25">
      <c r="A59" s="3"/>
      <c r="B59" s="3"/>
      <c r="C59" s="3"/>
      <c r="D59" s="3"/>
      <c r="E59" s="3"/>
      <c r="F59" s="3"/>
      <c r="G59" s="3"/>
      <c r="H59" s="3"/>
      <c r="I59" s="3"/>
      <c r="J59" s="3"/>
      <c r="K59" s="3"/>
    </row>
    <row r="60" spans="1:13" ht="15" customHeight="1" x14ac:dyDescent="0.25">
      <c r="A60" s="10" t="s">
        <v>502</v>
      </c>
      <c r="B60" s="10" t="s">
        <v>32</v>
      </c>
      <c r="C60" s="70" t="s">
        <v>8</v>
      </c>
      <c r="D60" s="71"/>
      <c r="E60" s="71"/>
      <c r="F60" s="71"/>
      <c r="G60" s="6" t="s">
        <v>33</v>
      </c>
      <c r="H60" s="6" t="s">
        <v>503</v>
      </c>
      <c r="I60" s="6" t="s">
        <v>504</v>
      </c>
      <c r="J60" s="44" t="s">
        <v>10</v>
      </c>
      <c r="K60" s="45"/>
    </row>
    <row r="61" spans="1:13" ht="30" customHeight="1" x14ac:dyDescent="0.25">
      <c r="A61" s="6" t="s">
        <v>728</v>
      </c>
      <c r="B61" s="6">
        <v>88239</v>
      </c>
      <c r="C61" s="76" t="str">
        <f>VLOOKUP(B61,S!$A:$D,2,FALSE)</f>
        <v>AJUDANTE DE CARPINTEIRO COM ENCARGOS COMPLEMENTARES</v>
      </c>
      <c r="D61" s="76"/>
      <c r="E61" s="76"/>
      <c r="F61" s="77"/>
      <c r="G61" s="6" t="str">
        <f>VLOOKUP(B61,S!$A:$D,3,FALSE)</f>
        <v>H</v>
      </c>
      <c r="H61" s="20"/>
      <c r="I61" s="20">
        <f>J70</f>
        <v>18.62</v>
      </c>
      <c r="J61" s="64"/>
      <c r="K61" s="65"/>
      <c r="L61" s="20">
        <f>VLOOKUP(B61,S!$A:$D,4,FALSE)</f>
        <v>18.62</v>
      </c>
      <c r="M61" s="6" t="str">
        <f>IF(ROUND((L61-I61),2)=0,"OK, confere com a tabela.",IF(ROUND((L61-I61),2)&lt;0,"ACIMA ("&amp;TEXT(ROUND(I61*100/L61,4),"0,0000")&amp;" %) da tabela.","ABAIXO ("&amp;TEXT(ROUND(I61*100/L61,4),"0,0000")&amp;" %) da tabela."))</f>
        <v>OK, confere com a tabela.</v>
      </c>
    </row>
    <row r="62" spans="1:13" ht="15" customHeight="1" x14ac:dyDescent="0.25">
      <c r="A62" s="16" t="s">
        <v>506</v>
      </c>
      <c r="B62" s="16">
        <v>6117</v>
      </c>
      <c r="C62" s="66" t="str">
        <f>VLOOKUP(B62,IF(A62="COMPOSICAO",S!$A:$D,I!$A:$D),2,FALSE)</f>
        <v>CARPINTEIRO AUXILIAR (HORISTA)</v>
      </c>
      <c r="D62" s="66"/>
      <c r="E62" s="66"/>
      <c r="F62" s="66"/>
      <c r="G62" s="16" t="str">
        <f>VLOOKUP(B62,IF(A62="COMPOSICAO",S!$A:$D,I!$A:$D),3,FALSE)</f>
        <v>H</v>
      </c>
      <c r="H62" s="26">
        <v>1</v>
      </c>
      <c r="I62" s="17">
        <f>IF(A62="COMPOSICAO",VLOOKUP("TOTAL - "&amp;B62,COMPOSICAO_AUX_3!$A:$J,10,FALSE),VLOOKUP(B62,I!$A:$D,4,FALSE))</f>
        <v>12.3</v>
      </c>
      <c r="J62" s="37">
        <f t="shared" ref="J62:J69" si="2">TRUNC(H62*I62,2)</f>
        <v>12.3</v>
      </c>
      <c r="K62" s="38"/>
    </row>
    <row r="63" spans="1:13" ht="30" customHeight="1" x14ac:dyDescent="0.25">
      <c r="A63" s="16" t="s">
        <v>506</v>
      </c>
      <c r="B63" s="16">
        <v>37370</v>
      </c>
      <c r="C63" s="66" t="str">
        <f>VLOOKUP(B63,IF(A63="COMPOSICAO",S!$A:$D,I!$A:$D),2,FALSE)</f>
        <v>ALIMENTACAO - HORISTA (COLETADO CAIXA - ENCARGOS COMPLEMENTARES)</v>
      </c>
      <c r="D63" s="66"/>
      <c r="E63" s="66"/>
      <c r="F63" s="66"/>
      <c r="G63" s="16" t="str">
        <f>VLOOKUP(B63,IF(A63="COMPOSICAO",S!$A:$D,I!$A:$D),3,FALSE)</f>
        <v>H</v>
      </c>
      <c r="H63" s="26">
        <v>1</v>
      </c>
      <c r="I63" s="17">
        <f>IF(A63="COMPOSICAO",VLOOKUP("TOTAL - "&amp;B63,COMPOSICAO_AUX_3!$A:$J,10,FALSE),VLOOKUP(B63,I!$A:$D,4,FALSE))</f>
        <v>2.4700000000000002</v>
      </c>
      <c r="J63" s="37">
        <f t="shared" si="2"/>
        <v>2.4700000000000002</v>
      </c>
      <c r="K63" s="38"/>
    </row>
    <row r="64" spans="1:13" ht="30" customHeight="1" x14ac:dyDescent="0.25">
      <c r="A64" s="16" t="s">
        <v>506</v>
      </c>
      <c r="B64" s="16">
        <v>37371</v>
      </c>
      <c r="C64" s="66" t="str">
        <f>VLOOKUP(B64,IF(A64="COMPOSICAO",S!$A:$D,I!$A:$D),2,FALSE)</f>
        <v>TRANSPORTE - HORISTA (COLETADO CAIXA - ENCARGOS COMPLEMENTARES)</v>
      </c>
      <c r="D64" s="66"/>
      <c r="E64" s="66"/>
      <c r="F64" s="66"/>
      <c r="G64" s="16" t="str">
        <f>VLOOKUP(B64,IF(A64="COMPOSICAO",S!$A:$D,I!$A:$D),3,FALSE)</f>
        <v>H</v>
      </c>
      <c r="H64" s="26">
        <v>1</v>
      </c>
      <c r="I64" s="17">
        <f>IF(A64="COMPOSICAO",VLOOKUP("TOTAL - "&amp;B64,COMPOSICAO_AUX_3!$A:$J,10,FALSE),VLOOKUP(B64,I!$A:$D,4,FALSE))</f>
        <v>0.63</v>
      </c>
      <c r="J64" s="37">
        <f t="shared" si="2"/>
        <v>0.63</v>
      </c>
      <c r="K64" s="38"/>
    </row>
    <row r="65" spans="1:13" ht="30" customHeight="1" x14ac:dyDescent="0.25">
      <c r="A65" s="16" t="s">
        <v>506</v>
      </c>
      <c r="B65" s="16">
        <v>37372</v>
      </c>
      <c r="C65" s="66" t="str">
        <f>VLOOKUP(B65,IF(A65="COMPOSICAO",S!$A:$D,I!$A:$D),2,FALSE)</f>
        <v>EXAMES - HORISTA (COLETADO CAIXA - ENCARGOS COMPLEMENTARES)</v>
      </c>
      <c r="D65" s="66"/>
      <c r="E65" s="66"/>
      <c r="F65" s="66"/>
      <c r="G65" s="16" t="str">
        <f>VLOOKUP(B65,IF(A65="COMPOSICAO",S!$A:$D,I!$A:$D),3,FALSE)</f>
        <v>H</v>
      </c>
      <c r="H65" s="26">
        <v>1</v>
      </c>
      <c r="I65" s="17">
        <f>IF(A65="COMPOSICAO",VLOOKUP("TOTAL - "&amp;B65,COMPOSICAO_AUX_3!$A:$J,10,FALSE),VLOOKUP(B65,I!$A:$D,4,FALSE))</f>
        <v>1.1399999999999999</v>
      </c>
      <c r="J65" s="37">
        <f t="shared" si="2"/>
        <v>1.1399999999999999</v>
      </c>
      <c r="K65" s="38"/>
    </row>
    <row r="66" spans="1:13" ht="30" customHeight="1" x14ac:dyDescent="0.25">
      <c r="A66" s="16" t="s">
        <v>506</v>
      </c>
      <c r="B66" s="16">
        <v>37373</v>
      </c>
      <c r="C66" s="66" t="str">
        <f>VLOOKUP(B66,IF(A66="COMPOSICAO",S!$A:$D,I!$A:$D),2,FALSE)</f>
        <v>SEGURO - HORISTA (COLETADO CAIXA - ENCARGOS COMPLEMENTARES)</v>
      </c>
      <c r="D66" s="66"/>
      <c r="E66" s="66"/>
      <c r="F66" s="66"/>
      <c r="G66" s="16" t="str">
        <f>VLOOKUP(B66,IF(A66="COMPOSICAO",S!$A:$D,I!$A:$D),3,FALSE)</f>
        <v>H</v>
      </c>
      <c r="H66" s="26">
        <v>1</v>
      </c>
      <c r="I66" s="17">
        <f>IF(A66="COMPOSICAO",VLOOKUP("TOTAL - "&amp;B66,COMPOSICAO_AUX_3!$A:$J,10,FALSE),VLOOKUP(B66,I!$A:$D,4,FALSE))</f>
        <v>0.06</v>
      </c>
      <c r="J66" s="37">
        <f t="shared" si="2"/>
        <v>0.06</v>
      </c>
      <c r="K66" s="38"/>
    </row>
    <row r="67" spans="1:13" ht="45" customHeight="1" x14ac:dyDescent="0.25">
      <c r="A67" s="16" t="s">
        <v>506</v>
      </c>
      <c r="B67" s="16">
        <v>43459</v>
      </c>
      <c r="C67" s="66" t="str">
        <f>VLOOKUP(B67,IF(A67="COMPOSICAO",S!$A:$D,I!$A:$D),2,FALSE)</f>
        <v>FERRAMENTAS - FAMILIA CARPINTEIRO DE FORMAS - HORISTA (ENCARGOS COMPLEMENTARES - COLETADO CAIXA)</v>
      </c>
      <c r="D67" s="66"/>
      <c r="E67" s="66"/>
      <c r="F67" s="66"/>
      <c r="G67" s="16" t="str">
        <f>VLOOKUP(B67,IF(A67="COMPOSICAO",S!$A:$D,I!$A:$D),3,FALSE)</f>
        <v>H</v>
      </c>
      <c r="H67" s="26">
        <v>1</v>
      </c>
      <c r="I67" s="17">
        <f>IF(A67="COMPOSICAO",VLOOKUP("TOTAL - "&amp;B67,COMPOSICAO_AUX_3!$A:$J,10,FALSE),VLOOKUP(B67,I!$A:$D,4,FALSE))</f>
        <v>0.49</v>
      </c>
      <c r="J67" s="37">
        <f t="shared" si="2"/>
        <v>0.49</v>
      </c>
      <c r="K67" s="38"/>
    </row>
    <row r="68" spans="1:13" ht="30" customHeight="1" x14ac:dyDescent="0.25">
      <c r="A68" s="16" t="s">
        <v>506</v>
      </c>
      <c r="B68" s="16">
        <v>43483</v>
      </c>
      <c r="C68" s="66" t="str">
        <f>VLOOKUP(B68,IF(A68="COMPOSICAO",S!$A:$D,I!$A:$D),2,FALSE)</f>
        <v>EPI - FAMILIA CARPINTEIRO DE FORMAS - HORISTA (ENCARGOS COMPLEMENTARES - COLETADO CAIXA)</v>
      </c>
      <c r="D68" s="66"/>
      <c r="E68" s="66"/>
      <c r="F68" s="66"/>
      <c r="G68" s="16" t="str">
        <f>VLOOKUP(B68,IF(A68="COMPOSICAO",S!$A:$D,I!$A:$D),3,FALSE)</f>
        <v>H</v>
      </c>
      <c r="H68" s="26">
        <v>1</v>
      </c>
      <c r="I68" s="17">
        <f>IF(A68="COMPOSICAO",VLOOKUP("TOTAL - "&amp;B68,COMPOSICAO_AUX_3!$A:$J,10,FALSE),VLOOKUP(B68,I!$A:$D,4,FALSE))</f>
        <v>1.34</v>
      </c>
      <c r="J68" s="37">
        <f t="shared" si="2"/>
        <v>1.34</v>
      </c>
      <c r="K68" s="38"/>
    </row>
    <row r="69" spans="1:13" ht="30" customHeight="1" x14ac:dyDescent="0.25">
      <c r="A69" s="16" t="s">
        <v>507</v>
      </c>
      <c r="B69" s="16">
        <v>95309</v>
      </c>
      <c r="C69" s="66" t="str">
        <f>VLOOKUP(B69,IF(A69="COMPOSICAO",S!$A:$D,I!$A:$D),2,FALSE)</f>
        <v>CURSO DE CAPACITAÇÃO PARA AJUDANTE DE CARPINTEIRO (ENCARGOS COMPLEMENTARES) - HORISTA</v>
      </c>
      <c r="D69" s="66"/>
      <c r="E69" s="66"/>
      <c r="F69" s="66"/>
      <c r="G69" s="16" t="str">
        <f>VLOOKUP(B69,IF(A69="COMPOSICAO",S!$A:$D,I!$A:$D),3,FALSE)</f>
        <v>H</v>
      </c>
      <c r="H69" s="26">
        <v>1</v>
      </c>
      <c r="I69" s="17">
        <f>IF(A69="COMPOSICAO",VLOOKUP("TOTAL - "&amp;B69,COMPOSICAO_AUX_3!$A:$J,10,FALSE),VLOOKUP(B69,I!$A:$D,4,FALSE))</f>
        <v>0.19</v>
      </c>
      <c r="J69" s="37">
        <f t="shared" si="2"/>
        <v>0.19</v>
      </c>
      <c r="K69" s="38"/>
    </row>
    <row r="70" spans="1:13" ht="15" customHeight="1" x14ac:dyDescent="0.25">
      <c r="A70" s="22" t="s">
        <v>729</v>
      </c>
      <c r="B70" s="23"/>
      <c r="C70" s="23"/>
      <c r="D70" s="23"/>
      <c r="E70" s="23"/>
      <c r="F70" s="23"/>
      <c r="G70" s="24"/>
      <c r="H70" s="25"/>
      <c r="I70" s="18"/>
      <c r="J70" s="37">
        <f>SUM(J61:K69)</f>
        <v>18.62</v>
      </c>
      <c r="K70" s="38"/>
    </row>
    <row r="71" spans="1:13" ht="15" customHeight="1" x14ac:dyDescent="0.25">
      <c r="A71" s="3"/>
      <c r="B71" s="3"/>
      <c r="C71" s="3"/>
      <c r="D71" s="3"/>
      <c r="E71" s="3"/>
      <c r="F71" s="3"/>
      <c r="G71" s="3"/>
      <c r="H71" s="3"/>
      <c r="I71" s="3"/>
      <c r="J71" s="3"/>
      <c r="K71" s="3"/>
    </row>
    <row r="72" spans="1:13" ht="15" customHeight="1" x14ac:dyDescent="0.25">
      <c r="A72" s="10" t="s">
        <v>502</v>
      </c>
      <c r="B72" s="10" t="s">
        <v>32</v>
      </c>
      <c r="C72" s="70" t="s">
        <v>8</v>
      </c>
      <c r="D72" s="71"/>
      <c r="E72" s="71"/>
      <c r="F72" s="71"/>
      <c r="G72" s="6" t="s">
        <v>33</v>
      </c>
      <c r="H72" s="6" t="s">
        <v>503</v>
      </c>
      <c r="I72" s="6" t="s">
        <v>504</v>
      </c>
      <c r="J72" s="44" t="s">
        <v>10</v>
      </c>
      <c r="K72" s="45"/>
    </row>
    <row r="73" spans="1:13" ht="30" customHeight="1" x14ac:dyDescent="0.25">
      <c r="A73" s="6" t="s">
        <v>728</v>
      </c>
      <c r="B73" s="6">
        <v>88262</v>
      </c>
      <c r="C73" s="76" t="str">
        <f>VLOOKUP(B73,S!$A:$D,2,FALSE)</f>
        <v>CARPINTEIRO DE FORMAS COM ENCARGOS COMPLEMENTARES</v>
      </c>
      <c r="D73" s="76"/>
      <c r="E73" s="76"/>
      <c r="F73" s="77"/>
      <c r="G73" s="6" t="str">
        <f>VLOOKUP(B73,S!$A:$D,3,FALSE)</f>
        <v>H</v>
      </c>
      <c r="H73" s="20"/>
      <c r="I73" s="20">
        <f>J82</f>
        <v>22.429999999999996</v>
      </c>
      <c r="J73" s="64"/>
      <c r="K73" s="65"/>
      <c r="L73" s="20">
        <f>VLOOKUP(B73,S!$A:$D,4,FALSE)</f>
        <v>22.43</v>
      </c>
      <c r="M73" s="6" t="str">
        <f>IF(ROUND((L73-I73),2)=0,"OK, confere com a tabela.",IF(ROUND((L73-I73),2)&lt;0,"ACIMA ("&amp;TEXT(ROUND(I73*100/L73,4),"0,0000")&amp;" %) da tabela.","ABAIXO ("&amp;TEXT(ROUND(I73*100/L73,4),"0,0000")&amp;" %) da tabela."))</f>
        <v>OK, confere com a tabela.</v>
      </c>
    </row>
    <row r="74" spans="1:13" ht="15" customHeight="1" x14ac:dyDescent="0.25">
      <c r="A74" s="16" t="s">
        <v>506</v>
      </c>
      <c r="B74" s="16">
        <v>1213</v>
      </c>
      <c r="C74" s="66" t="str">
        <f>VLOOKUP(B74,IF(A74="COMPOSICAO",S!$A:$D,I!$A:$D),2,FALSE)</f>
        <v>CARPINTEIRO DE FORMAS (HORISTA)</v>
      </c>
      <c r="D74" s="66"/>
      <c r="E74" s="66"/>
      <c r="F74" s="66"/>
      <c r="G74" s="16" t="str">
        <f>VLOOKUP(B74,IF(A74="COMPOSICAO",S!$A:$D,I!$A:$D),3,FALSE)</f>
        <v>H</v>
      </c>
      <c r="H74" s="26">
        <v>1</v>
      </c>
      <c r="I74" s="17">
        <f>IF(A74="COMPOSICAO",VLOOKUP("TOTAL - "&amp;B74,COMPOSICAO_AUX_3!$A:$J,10,FALSE),VLOOKUP(B74,I!$A:$D,4,FALSE))</f>
        <v>16.11</v>
      </c>
      <c r="J74" s="37">
        <f t="shared" ref="J74:J81" si="3">TRUNC(H74*I74,2)</f>
        <v>16.11</v>
      </c>
      <c r="K74" s="38"/>
    </row>
    <row r="75" spans="1:13" ht="30" customHeight="1" x14ac:dyDescent="0.25">
      <c r="A75" s="16" t="s">
        <v>506</v>
      </c>
      <c r="B75" s="16">
        <v>37370</v>
      </c>
      <c r="C75" s="66" t="str">
        <f>VLOOKUP(B75,IF(A75="COMPOSICAO",S!$A:$D,I!$A:$D),2,FALSE)</f>
        <v>ALIMENTACAO - HORISTA (COLETADO CAIXA - ENCARGOS COMPLEMENTARES)</v>
      </c>
      <c r="D75" s="66"/>
      <c r="E75" s="66"/>
      <c r="F75" s="66"/>
      <c r="G75" s="16" t="str">
        <f>VLOOKUP(B75,IF(A75="COMPOSICAO",S!$A:$D,I!$A:$D),3,FALSE)</f>
        <v>H</v>
      </c>
      <c r="H75" s="26">
        <v>1</v>
      </c>
      <c r="I75" s="17">
        <f>IF(A75="COMPOSICAO",VLOOKUP("TOTAL - "&amp;B75,COMPOSICAO_AUX_3!$A:$J,10,FALSE),VLOOKUP(B75,I!$A:$D,4,FALSE))</f>
        <v>2.4700000000000002</v>
      </c>
      <c r="J75" s="37">
        <f t="shared" si="3"/>
        <v>2.4700000000000002</v>
      </c>
      <c r="K75" s="38"/>
    </row>
    <row r="76" spans="1:13" ht="30" customHeight="1" x14ac:dyDescent="0.25">
      <c r="A76" s="16" t="s">
        <v>506</v>
      </c>
      <c r="B76" s="16">
        <v>37371</v>
      </c>
      <c r="C76" s="66" t="str">
        <f>VLOOKUP(B76,IF(A76="COMPOSICAO",S!$A:$D,I!$A:$D),2,FALSE)</f>
        <v>TRANSPORTE - HORISTA (COLETADO CAIXA - ENCARGOS COMPLEMENTARES)</v>
      </c>
      <c r="D76" s="66"/>
      <c r="E76" s="66"/>
      <c r="F76" s="66"/>
      <c r="G76" s="16" t="str">
        <f>VLOOKUP(B76,IF(A76="COMPOSICAO",S!$A:$D,I!$A:$D),3,FALSE)</f>
        <v>H</v>
      </c>
      <c r="H76" s="26">
        <v>1</v>
      </c>
      <c r="I76" s="17">
        <f>IF(A76="COMPOSICAO",VLOOKUP("TOTAL - "&amp;B76,COMPOSICAO_AUX_3!$A:$J,10,FALSE),VLOOKUP(B76,I!$A:$D,4,FALSE))</f>
        <v>0.63</v>
      </c>
      <c r="J76" s="37">
        <f t="shared" si="3"/>
        <v>0.63</v>
      </c>
      <c r="K76" s="38"/>
    </row>
    <row r="77" spans="1:13" ht="30" customHeight="1" x14ac:dyDescent="0.25">
      <c r="A77" s="16" t="s">
        <v>506</v>
      </c>
      <c r="B77" s="16">
        <v>37372</v>
      </c>
      <c r="C77" s="66" t="str">
        <f>VLOOKUP(B77,IF(A77="COMPOSICAO",S!$A:$D,I!$A:$D),2,FALSE)</f>
        <v>EXAMES - HORISTA (COLETADO CAIXA - ENCARGOS COMPLEMENTARES)</v>
      </c>
      <c r="D77" s="66"/>
      <c r="E77" s="66"/>
      <c r="F77" s="66"/>
      <c r="G77" s="16" t="str">
        <f>VLOOKUP(B77,IF(A77="COMPOSICAO",S!$A:$D,I!$A:$D),3,FALSE)</f>
        <v>H</v>
      </c>
      <c r="H77" s="26">
        <v>1</v>
      </c>
      <c r="I77" s="17">
        <f>IF(A77="COMPOSICAO",VLOOKUP("TOTAL - "&amp;B77,COMPOSICAO_AUX_3!$A:$J,10,FALSE),VLOOKUP(B77,I!$A:$D,4,FALSE))</f>
        <v>1.1399999999999999</v>
      </c>
      <c r="J77" s="37">
        <f t="shared" si="3"/>
        <v>1.1399999999999999</v>
      </c>
      <c r="K77" s="38"/>
    </row>
    <row r="78" spans="1:13" ht="30" customHeight="1" x14ac:dyDescent="0.25">
      <c r="A78" s="16" t="s">
        <v>506</v>
      </c>
      <c r="B78" s="16">
        <v>37373</v>
      </c>
      <c r="C78" s="66" t="str">
        <f>VLOOKUP(B78,IF(A78="COMPOSICAO",S!$A:$D,I!$A:$D),2,FALSE)</f>
        <v>SEGURO - HORISTA (COLETADO CAIXA - ENCARGOS COMPLEMENTARES)</v>
      </c>
      <c r="D78" s="66"/>
      <c r="E78" s="66"/>
      <c r="F78" s="66"/>
      <c r="G78" s="16" t="str">
        <f>VLOOKUP(B78,IF(A78="COMPOSICAO",S!$A:$D,I!$A:$D),3,FALSE)</f>
        <v>H</v>
      </c>
      <c r="H78" s="26">
        <v>1</v>
      </c>
      <c r="I78" s="17">
        <f>IF(A78="COMPOSICAO",VLOOKUP("TOTAL - "&amp;B78,COMPOSICAO_AUX_3!$A:$J,10,FALSE),VLOOKUP(B78,I!$A:$D,4,FALSE))</f>
        <v>0.06</v>
      </c>
      <c r="J78" s="37">
        <f t="shared" si="3"/>
        <v>0.06</v>
      </c>
      <c r="K78" s="38"/>
    </row>
    <row r="79" spans="1:13" ht="45" customHeight="1" x14ac:dyDescent="0.25">
      <c r="A79" s="16" t="s">
        <v>506</v>
      </c>
      <c r="B79" s="16">
        <v>43459</v>
      </c>
      <c r="C79" s="66" t="str">
        <f>VLOOKUP(B79,IF(A79="COMPOSICAO",S!$A:$D,I!$A:$D),2,FALSE)</f>
        <v>FERRAMENTAS - FAMILIA CARPINTEIRO DE FORMAS - HORISTA (ENCARGOS COMPLEMENTARES - COLETADO CAIXA)</v>
      </c>
      <c r="D79" s="66"/>
      <c r="E79" s="66"/>
      <c r="F79" s="66"/>
      <c r="G79" s="16" t="str">
        <f>VLOOKUP(B79,IF(A79="COMPOSICAO",S!$A:$D,I!$A:$D),3,FALSE)</f>
        <v>H</v>
      </c>
      <c r="H79" s="26">
        <v>1</v>
      </c>
      <c r="I79" s="17">
        <f>IF(A79="COMPOSICAO",VLOOKUP("TOTAL - "&amp;B79,COMPOSICAO_AUX_3!$A:$J,10,FALSE),VLOOKUP(B79,I!$A:$D,4,FALSE))</f>
        <v>0.49</v>
      </c>
      <c r="J79" s="37">
        <f t="shared" si="3"/>
        <v>0.49</v>
      </c>
      <c r="K79" s="38"/>
    </row>
    <row r="80" spans="1:13" ht="30" customHeight="1" x14ac:dyDescent="0.25">
      <c r="A80" s="16" t="s">
        <v>506</v>
      </c>
      <c r="B80" s="16">
        <v>43483</v>
      </c>
      <c r="C80" s="66" t="str">
        <f>VLOOKUP(B80,IF(A80="COMPOSICAO",S!$A:$D,I!$A:$D),2,FALSE)</f>
        <v>EPI - FAMILIA CARPINTEIRO DE FORMAS - HORISTA (ENCARGOS COMPLEMENTARES - COLETADO CAIXA)</v>
      </c>
      <c r="D80" s="66"/>
      <c r="E80" s="66"/>
      <c r="F80" s="66"/>
      <c r="G80" s="16" t="str">
        <f>VLOOKUP(B80,IF(A80="COMPOSICAO",S!$A:$D,I!$A:$D),3,FALSE)</f>
        <v>H</v>
      </c>
      <c r="H80" s="26">
        <v>1</v>
      </c>
      <c r="I80" s="17">
        <f>IF(A80="COMPOSICAO",VLOOKUP("TOTAL - "&amp;B80,COMPOSICAO_AUX_3!$A:$J,10,FALSE),VLOOKUP(B80,I!$A:$D,4,FALSE))</f>
        <v>1.34</v>
      </c>
      <c r="J80" s="37">
        <f t="shared" si="3"/>
        <v>1.34</v>
      </c>
      <c r="K80" s="38"/>
    </row>
    <row r="81" spans="1:13" ht="30" customHeight="1" x14ac:dyDescent="0.25">
      <c r="A81" s="16" t="s">
        <v>507</v>
      </c>
      <c r="B81" s="16">
        <v>95330</v>
      </c>
      <c r="C81" s="66" t="str">
        <f>VLOOKUP(B81,IF(A81="COMPOSICAO",S!$A:$D,I!$A:$D),2,FALSE)</f>
        <v>CURSO DE CAPACITAÇÃO PARA CARPINTEIRO DE FÔRMAS (ENCARGOS COMPLEMENTARES) - HORISTA</v>
      </c>
      <c r="D81" s="66"/>
      <c r="E81" s="66"/>
      <c r="F81" s="66"/>
      <c r="G81" s="16" t="str">
        <f>VLOOKUP(B81,IF(A81="COMPOSICAO",S!$A:$D,I!$A:$D),3,FALSE)</f>
        <v>H</v>
      </c>
      <c r="H81" s="26">
        <v>1</v>
      </c>
      <c r="I81" s="17">
        <f>IF(A81="COMPOSICAO",VLOOKUP("TOTAL - "&amp;B81,COMPOSICAO_AUX_3!$A:$J,10,FALSE),VLOOKUP(B81,I!$A:$D,4,FALSE))</f>
        <v>0.19</v>
      </c>
      <c r="J81" s="37">
        <f t="shared" si="3"/>
        <v>0.19</v>
      </c>
      <c r="K81" s="38"/>
    </row>
    <row r="82" spans="1:13" ht="15" customHeight="1" x14ac:dyDescent="0.25">
      <c r="A82" s="22" t="s">
        <v>730</v>
      </c>
      <c r="B82" s="23"/>
      <c r="C82" s="23"/>
      <c r="D82" s="23"/>
      <c r="E82" s="23"/>
      <c r="F82" s="23"/>
      <c r="G82" s="24"/>
      <c r="H82" s="25"/>
      <c r="I82" s="18"/>
      <c r="J82" s="37">
        <f>SUM(J73:K81)</f>
        <v>22.429999999999996</v>
      </c>
      <c r="K82" s="38"/>
    </row>
    <row r="83" spans="1:13" ht="15" customHeight="1" x14ac:dyDescent="0.25">
      <c r="A83" s="3"/>
      <c r="B83" s="3"/>
      <c r="C83" s="3"/>
      <c r="D83" s="3"/>
      <c r="E83" s="3"/>
      <c r="F83" s="3"/>
      <c r="G83" s="3"/>
      <c r="H83" s="3"/>
      <c r="I83" s="3"/>
      <c r="J83" s="3"/>
      <c r="K83" s="3"/>
    </row>
    <row r="84" spans="1:13" ht="15" customHeight="1" x14ac:dyDescent="0.25">
      <c r="A84" s="10" t="s">
        <v>502</v>
      </c>
      <c r="B84" s="10" t="s">
        <v>32</v>
      </c>
      <c r="C84" s="70" t="s">
        <v>8</v>
      </c>
      <c r="D84" s="71"/>
      <c r="E84" s="71"/>
      <c r="F84" s="71"/>
      <c r="G84" s="6" t="s">
        <v>33</v>
      </c>
      <c r="H84" s="6" t="s">
        <v>503</v>
      </c>
      <c r="I84" s="6" t="s">
        <v>504</v>
      </c>
      <c r="J84" s="44" t="s">
        <v>10</v>
      </c>
      <c r="K84" s="45"/>
    </row>
    <row r="85" spans="1:13" ht="30" customHeight="1" x14ac:dyDescent="0.25">
      <c r="A85" s="6" t="s">
        <v>728</v>
      </c>
      <c r="B85" s="6">
        <v>95378</v>
      </c>
      <c r="C85" s="76" t="str">
        <f>VLOOKUP(B85,S!$A:$D,2,FALSE)</f>
        <v>CURSO DE CAPACITAÇÃO PARA SERVENTE (ENCARGOS COMPLEMENTARES) - HORISTA</v>
      </c>
      <c r="D85" s="76"/>
      <c r="E85" s="76"/>
      <c r="F85" s="77"/>
      <c r="G85" s="6" t="str">
        <f>VLOOKUP(B85,S!$A:$D,3,FALSE)</f>
        <v>H</v>
      </c>
      <c r="H85" s="20"/>
      <c r="I85" s="20">
        <f>J87</f>
        <v>0.28000000000000003</v>
      </c>
      <c r="J85" s="64"/>
      <c r="K85" s="65"/>
      <c r="L85" s="20">
        <f>VLOOKUP(B85,S!$A:$D,4,FALSE)</f>
        <v>0.28000000000000003</v>
      </c>
      <c r="M85" s="6" t="str">
        <f>IF(ROUND((L85-I85),2)=0,"OK, confere com a tabela.",IF(ROUND((L85-I85),2)&lt;0,"ACIMA ("&amp;TEXT(ROUND(I85*100/L85,4),"0,0000")&amp;" %) da tabela.","ABAIXO ("&amp;TEXT(ROUND(I85*100/L85,4),"0,0000")&amp;" %) da tabela."))</f>
        <v>OK, confere com a tabela.</v>
      </c>
    </row>
    <row r="86" spans="1:13" ht="15" customHeight="1" x14ac:dyDescent="0.25">
      <c r="A86" s="16" t="s">
        <v>506</v>
      </c>
      <c r="B86" s="16">
        <v>6111</v>
      </c>
      <c r="C86" s="66" t="str">
        <f>VLOOKUP(B86,IF(A86="COMPOSICAO",S!$A:$D,I!$A:$D),2,FALSE)</f>
        <v>SERVENTE DE OBRAS</v>
      </c>
      <c r="D86" s="66"/>
      <c r="E86" s="66"/>
      <c r="F86" s="66"/>
      <c r="G86" s="16" t="str">
        <f>VLOOKUP(B86,IF(A86="COMPOSICAO",S!$A:$D,I!$A:$D),3,FALSE)</f>
        <v>H</v>
      </c>
      <c r="H86" s="26">
        <v>2.2249999999999999E-2</v>
      </c>
      <c r="I86" s="17">
        <f>IF(A86="COMPOSICAO",VLOOKUP("TOTAL - "&amp;B86,COMPOSICAO_AUX_3!$A:$J,10,FALSE),VLOOKUP(B86,I!$A:$D,4,FALSE))</f>
        <v>12.73</v>
      </c>
      <c r="J86" s="37">
        <f>TRUNC(H86*I86,2)</f>
        <v>0.28000000000000003</v>
      </c>
      <c r="K86" s="38"/>
    </row>
    <row r="87" spans="1:13" ht="15" customHeight="1" x14ac:dyDescent="0.25">
      <c r="A87" s="22" t="s">
        <v>841</v>
      </c>
      <c r="B87" s="23"/>
      <c r="C87" s="23"/>
      <c r="D87" s="23"/>
      <c r="E87" s="23"/>
      <c r="F87" s="23"/>
      <c r="G87" s="24"/>
      <c r="H87" s="25"/>
      <c r="I87" s="18"/>
      <c r="J87" s="37">
        <f>SUM(J85:K86)</f>
        <v>0.28000000000000003</v>
      </c>
      <c r="K87" s="38"/>
    </row>
    <row r="88" spans="1:13" ht="15" customHeight="1" x14ac:dyDescent="0.25">
      <c r="A88" s="3"/>
      <c r="B88" s="3"/>
      <c r="C88" s="3"/>
      <c r="D88" s="3"/>
      <c r="E88" s="3"/>
      <c r="F88" s="3"/>
      <c r="G88" s="3"/>
      <c r="H88" s="3"/>
      <c r="I88" s="3"/>
      <c r="J88" s="3"/>
      <c r="K88" s="3"/>
    </row>
    <row r="89" spans="1:13" ht="15" customHeight="1" x14ac:dyDescent="0.25">
      <c r="A89" s="10" t="s">
        <v>502</v>
      </c>
      <c r="B89" s="10" t="s">
        <v>32</v>
      </c>
      <c r="C89" s="70" t="s">
        <v>8</v>
      </c>
      <c r="D89" s="71"/>
      <c r="E89" s="71"/>
      <c r="F89" s="71"/>
      <c r="G89" s="6" t="s">
        <v>33</v>
      </c>
      <c r="H89" s="6" t="s">
        <v>503</v>
      </c>
      <c r="I89" s="6" t="s">
        <v>504</v>
      </c>
      <c r="J89" s="44" t="s">
        <v>10</v>
      </c>
      <c r="K89" s="45"/>
    </row>
    <row r="90" spans="1:13" ht="30" customHeight="1" x14ac:dyDescent="0.25">
      <c r="A90" s="6" t="s">
        <v>728</v>
      </c>
      <c r="B90" s="6">
        <v>95390</v>
      </c>
      <c r="C90" s="76" t="str">
        <f>VLOOKUP(B90,S!$A:$D,2,FALSE)</f>
        <v>CURSO DE CAPACITAÇÃO PARA JARDINEIRO (ENCARGOS COMPLEMENTARES) - HORISTA</v>
      </c>
      <c r="D90" s="76"/>
      <c r="E90" s="76"/>
      <c r="F90" s="77"/>
      <c r="G90" s="6" t="str">
        <f>VLOOKUP(B90,S!$A:$D,3,FALSE)</f>
        <v>H</v>
      </c>
      <c r="H90" s="20"/>
      <c r="I90" s="20">
        <f>J92</f>
        <v>7.0000000000000007E-2</v>
      </c>
      <c r="J90" s="64"/>
      <c r="K90" s="65"/>
      <c r="L90" s="20">
        <f>VLOOKUP(B90,S!$A:$D,4,FALSE)</f>
        <v>7.0000000000000007E-2</v>
      </c>
      <c r="M90" s="6" t="str">
        <f>IF(ROUND((L90-I90),2)=0,"OK, confere com a tabela.",IF(ROUND((L90-I90),2)&lt;0,"ACIMA ("&amp;TEXT(ROUND(I90*100/L90,4),"0,0000")&amp;" %) da tabela.","ABAIXO ("&amp;TEXT(ROUND(I90*100/L90,4),"0,0000")&amp;" %) da tabela."))</f>
        <v>OK, confere com a tabela.</v>
      </c>
    </row>
    <row r="91" spans="1:13" ht="15" customHeight="1" x14ac:dyDescent="0.25">
      <c r="A91" s="16" t="s">
        <v>506</v>
      </c>
      <c r="B91" s="16">
        <v>44503</v>
      </c>
      <c r="C91" s="66" t="str">
        <f>VLOOKUP(B91,IF(A91="COMPOSICAO",S!$A:$D,I!$A:$D),2,FALSE)</f>
        <v>JARDINEIRO (HORISTA)</v>
      </c>
      <c r="D91" s="66"/>
      <c r="E91" s="66"/>
      <c r="F91" s="66"/>
      <c r="G91" s="16" t="str">
        <f>VLOOKUP(B91,IF(A91="COMPOSICAO",S!$A:$D,I!$A:$D),3,FALSE)</f>
        <v>H</v>
      </c>
      <c r="H91" s="26">
        <v>5.3400000000000001E-3</v>
      </c>
      <c r="I91" s="17">
        <f>IF(A91="COMPOSICAO",VLOOKUP("TOTAL - "&amp;B91,COMPOSICAO_AUX_3!$A:$J,10,FALSE),VLOOKUP(B91,I!$A:$D,4,FALSE))</f>
        <v>14.75</v>
      </c>
      <c r="J91" s="37">
        <f>TRUNC(H91*I91,2)</f>
        <v>7.0000000000000007E-2</v>
      </c>
      <c r="K91" s="38"/>
    </row>
    <row r="92" spans="1:13" ht="15" customHeight="1" x14ac:dyDescent="0.25">
      <c r="A92" s="22" t="s">
        <v>842</v>
      </c>
      <c r="B92" s="23"/>
      <c r="C92" s="23"/>
      <c r="D92" s="23"/>
      <c r="E92" s="23"/>
      <c r="F92" s="23"/>
      <c r="G92" s="24"/>
      <c r="H92" s="25"/>
      <c r="I92" s="18"/>
      <c r="J92" s="37">
        <f>SUM(J90:K91)</f>
        <v>7.0000000000000007E-2</v>
      </c>
      <c r="K92" s="38"/>
    </row>
    <row r="93" spans="1:13" ht="15" customHeight="1" x14ac:dyDescent="0.25">
      <c r="A93" s="3"/>
      <c r="B93" s="3"/>
      <c r="C93" s="3"/>
      <c r="D93" s="3"/>
      <c r="E93" s="3"/>
      <c r="F93" s="3"/>
      <c r="G93" s="3"/>
      <c r="H93" s="3"/>
      <c r="I93" s="3"/>
      <c r="J93" s="3"/>
      <c r="K93" s="3"/>
    </row>
    <row r="94" spans="1:13" ht="15" customHeight="1" x14ac:dyDescent="0.25">
      <c r="A94" s="10" t="s">
        <v>502</v>
      </c>
      <c r="B94" s="10" t="s">
        <v>32</v>
      </c>
      <c r="C94" s="70" t="s">
        <v>8</v>
      </c>
      <c r="D94" s="71"/>
      <c r="E94" s="71"/>
      <c r="F94" s="71"/>
      <c r="G94" s="6" t="s">
        <v>33</v>
      </c>
      <c r="H94" s="6" t="s">
        <v>503</v>
      </c>
      <c r="I94" s="6" t="s">
        <v>504</v>
      </c>
      <c r="J94" s="44" t="s">
        <v>10</v>
      </c>
      <c r="K94" s="45"/>
    </row>
    <row r="95" spans="1:13" ht="30" customHeight="1" x14ac:dyDescent="0.25">
      <c r="A95" s="6" t="s">
        <v>728</v>
      </c>
      <c r="B95" s="6">
        <v>95371</v>
      </c>
      <c r="C95" s="76" t="str">
        <f>VLOOKUP(B95,S!$A:$D,2,FALSE)</f>
        <v>CURSO DE CAPACITAÇÃO PARA PEDREIRO (ENCARGOS COMPLEMENTARES) - HORISTA</v>
      </c>
      <c r="D95" s="76"/>
      <c r="E95" s="76"/>
      <c r="F95" s="77"/>
      <c r="G95" s="6" t="str">
        <f>VLOOKUP(B95,S!$A:$D,3,FALSE)</f>
        <v>H</v>
      </c>
      <c r="H95" s="20"/>
      <c r="I95" s="20">
        <f>J97</f>
        <v>0.37</v>
      </c>
      <c r="J95" s="64"/>
      <c r="K95" s="65"/>
      <c r="L95" s="20">
        <f>VLOOKUP(B95,S!$A:$D,4,FALSE)</f>
        <v>0.37</v>
      </c>
      <c r="M95" s="6" t="str">
        <f>IF(ROUND((L95-I95),2)=0,"OK, confere com a tabela.",IF(ROUND((L95-I95),2)&lt;0,"ACIMA ("&amp;TEXT(ROUND(I95*100/L95,4),"0,0000")&amp;" %) da tabela.","ABAIXO ("&amp;TEXT(ROUND(I95*100/L95,4),"0,0000")&amp;" %) da tabela."))</f>
        <v>OK, confere com a tabela.</v>
      </c>
    </row>
    <row r="96" spans="1:13" ht="15" customHeight="1" x14ac:dyDescent="0.25">
      <c r="A96" s="16" t="s">
        <v>506</v>
      </c>
      <c r="B96" s="16">
        <v>4750</v>
      </c>
      <c r="C96" s="66" t="str">
        <f>VLOOKUP(B96,IF(A96="COMPOSICAO",S!$A:$D,I!$A:$D),2,FALSE)</f>
        <v>PEDREIRO (HORISTA)</v>
      </c>
      <c r="D96" s="66"/>
      <c r="E96" s="66"/>
      <c r="F96" s="66"/>
      <c r="G96" s="16" t="str">
        <f>VLOOKUP(B96,IF(A96="COMPOSICAO",S!$A:$D,I!$A:$D),3,FALSE)</f>
        <v>H</v>
      </c>
      <c r="H96" s="26">
        <v>2.2249999999999999E-2</v>
      </c>
      <c r="I96" s="17">
        <f>IF(A96="COMPOSICAO",VLOOKUP("TOTAL - "&amp;B96,COMPOSICAO_AUX_3!$A:$J,10,FALSE),VLOOKUP(B96,I!$A:$D,4,FALSE))</f>
        <v>16.86</v>
      </c>
      <c r="J96" s="37">
        <f>TRUNC(H96*I96,2)</f>
        <v>0.37</v>
      </c>
      <c r="K96" s="38"/>
    </row>
    <row r="97" spans="1:13" ht="15" customHeight="1" x14ac:dyDescent="0.25">
      <c r="A97" s="22" t="s">
        <v>843</v>
      </c>
      <c r="B97" s="23"/>
      <c r="C97" s="23"/>
      <c r="D97" s="23"/>
      <c r="E97" s="23"/>
      <c r="F97" s="23"/>
      <c r="G97" s="24"/>
      <c r="H97" s="25"/>
      <c r="I97" s="18"/>
      <c r="J97" s="37">
        <f>SUM(J95:K96)</f>
        <v>0.37</v>
      </c>
      <c r="K97" s="38"/>
    </row>
    <row r="98" spans="1:13" ht="15" customHeight="1" x14ac:dyDescent="0.25">
      <c r="A98" s="3"/>
      <c r="B98" s="3"/>
      <c r="C98" s="3"/>
      <c r="D98" s="3"/>
      <c r="E98" s="3"/>
      <c r="F98" s="3"/>
      <c r="G98" s="3"/>
      <c r="H98" s="3"/>
      <c r="I98" s="3"/>
      <c r="J98" s="3"/>
      <c r="K98" s="3"/>
    </row>
    <row r="99" spans="1:13" ht="15" customHeight="1" x14ac:dyDescent="0.25">
      <c r="A99" s="10" t="s">
        <v>502</v>
      </c>
      <c r="B99" s="10" t="s">
        <v>32</v>
      </c>
      <c r="C99" s="70" t="s">
        <v>8</v>
      </c>
      <c r="D99" s="71"/>
      <c r="E99" s="71"/>
      <c r="F99" s="71"/>
      <c r="G99" s="6" t="s">
        <v>33</v>
      </c>
      <c r="H99" s="6" t="s">
        <v>503</v>
      </c>
      <c r="I99" s="6" t="s">
        <v>504</v>
      </c>
      <c r="J99" s="44" t="s">
        <v>10</v>
      </c>
      <c r="K99" s="45"/>
    </row>
    <row r="100" spans="1:13" ht="60" customHeight="1" x14ac:dyDescent="0.25">
      <c r="A100" s="6" t="s">
        <v>731</v>
      </c>
      <c r="B100" s="6">
        <v>91273</v>
      </c>
      <c r="C100" s="76" t="str">
        <f>VLOOKUP(B100,S!$A:$D,2,FALSE)</f>
        <v>PLACA VIBRATÓRIA REVERSÍVEL COM MOTOR 4 TEMPOS A GASOLINA, FORÇA CENTRÍFUGA DE 25 KN (2500 KGF), POTÊNCIA 5,5 CV - DEPRECIAÇÃO. AF_08/2015</v>
      </c>
      <c r="D100" s="76"/>
      <c r="E100" s="76"/>
      <c r="F100" s="77"/>
      <c r="G100" s="6" t="str">
        <f>VLOOKUP(B100,S!$A:$D,3,FALSE)</f>
        <v>H</v>
      </c>
      <c r="H100" s="20"/>
      <c r="I100" s="20">
        <f>J102</f>
        <v>0.51</v>
      </c>
      <c r="J100" s="64"/>
      <c r="K100" s="65"/>
      <c r="L100" s="20">
        <f>VLOOKUP(B100,S!$A:$D,4,FALSE)</f>
        <v>0.51</v>
      </c>
      <c r="M100" s="6" t="str">
        <f>IF(ROUND((L100-I100),2)=0,"OK, confere com a tabela.",IF(ROUND((L100-I100),2)&lt;0,"ACIMA ("&amp;TEXT(ROUND(I100*100/L100,4),"0,0000")&amp;" %) da tabela.","ABAIXO ("&amp;TEXT(ROUND(I100*100/L100,4),"0,0000")&amp;" %) da tabela."))</f>
        <v>OK, confere com a tabela.</v>
      </c>
    </row>
    <row r="101" spans="1:13" ht="90" customHeight="1" x14ac:dyDescent="0.25">
      <c r="A101" s="16" t="s">
        <v>506</v>
      </c>
      <c r="B101" s="16">
        <v>1442</v>
      </c>
      <c r="C101" s="66" t="str">
        <f>VLOOKUP(B101,IF(A101="COMPOSICAO",S!$A:$D,I!$A:$D),2,FALSE)</f>
        <v>COMPACTADOR DE SOLO TIPO PLACA VIBRATORIA REVERSIVEL, A GASOLINA, 4 TEMPOS, PESO DE 125 A 150 KG, FORCA CENTRIFUGA DE 2500 A 2800 KGF, LARG. TRABALHO DE 400 A 450 MM, FREQ VIBRACAO DE 4300 A 4500 RPM, VELOC. TRABALHO DE 15 A 20 M/MIN, POT. DE 5,5 A 6,0 HP</v>
      </c>
      <c r="D101" s="66"/>
      <c r="E101" s="66"/>
      <c r="F101" s="66"/>
      <c r="G101" s="16" t="str">
        <f>VLOOKUP(B101,IF(A101="COMPOSICAO",S!$A:$D,I!$A:$D),3,FALSE)</f>
        <v>UN</v>
      </c>
      <c r="H101" s="26">
        <v>5.3300000000000001E-5</v>
      </c>
      <c r="I101" s="17">
        <f>IF(A101="COMPOSICAO",VLOOKUP("TOTAL - "&amp;B101,COMPOSICAO_AUX_3!$A:$J,10,FALSE),VLOOKUP(B101,I!$A:$D,4,FALSE))</f>
        <v>9728.8799999999992</v>
      </c>
      <c r="J101" s="37">
        <f>TRUNC(H101*I101,2)</f>
        <v>0.51</v>
      </c>
      <c r="K101" s="38"/>
    </row>
    <row r="102" spans="1:13" ht="15" customHeight="1" x14ac:dyDescent="0.25">
      <c r="A102" s="22" t="s">
        <v>844</v>
      </c>
      <c r="B102" s="23"/>
      <c r="C102" s="23"/>
      <c r="D102" s="23"/>
      <c r="E102" s="23"/>
      <c r="F102" s="23"/>
      <c r="G102" s="24"/>
      <c r="H102" s="25"/>
      <c r="I102" s="18"/>
      <c r="J102" s="37">
        <f>SUM(J100:K101)</f>
        <v>0.51</v>
      </c>
      <c r="K102" s="38"/>
    </row>
    <row r="103" spans="1:13" ht="15" customHeight="1" x14ac:dyDescent="0.25">
      <c r="A103" s="3"/>
      <c r="B103" s="3"/>
      <c r="C103" s="3"/>
      <c r="D103" s="3"/>
      <c r="E103" s="3"/>
      <c r="F103" s="3"/>
      <c r="G103" s="3"/>
      <c r="H103" s="3"/>
      <c r="I103" s="3"/>
      <c r="J103" s="3"/>
      <c r="K103" s="3"/>
    </row>
    <row r="104" spans="1:13" ht="15" customHeight="1" x14ac:dyDescent="0.25">
      <c r="A104" s="10" t="s">
        <v>502</v>
      </c>
      <c r="B104" s="10" t="s">
        <v>32</v>
      </c>
      <c r="C104" s="70" t="s">
        <v>8</v>
      </c>
      <c r="D104" s="71"/>
      <c r="E104" s="71"/>
      <c r="F104" s="71"/>
      <c r="G104" s="6" t="s">
        <v>33</v>
      </c>
      <c r="H104" s="6" t="s">
        <v>503</v>
      </c>
      <c r="I104" s="6" t="s">
        <v>504</v>
      </c>
      <c r="J104" s="44" t="s">
        <v>10</v>
      </c>
      <c r="K104" s="45"/>
    </row>
    <row r="105" spans="1:13" ht="60" customHeight="1" x14ac:dyDescent="0.25">
      <c r="A105" s="6" t="s">
        <v>731</v>
      </c>
      <c r="B105" s="6">
        <v>91274</v>
      </c>
      <c r="C105" s="76" t="str">
        <f>VLOOKUP(B105,S!$A:$D,2,FALSE)</f>
        <v>PLACA VIBRATÓRIA REVERSÍVEL COM MOTOR 4 TEMPOS A GASOLINA, FORÇA CENTRÍFUGA DE 25 KN (2500 KGF), POTÊNCIA 5,5 CV - JUROS. AF_08/2015</v>
      </c>
      <c r="D105" s="76"/>
      <c r="E105" s="76"/>
      <c r="F105" s="77"/>
      <c r="G105" s="6" t="str">
        <f>VLOOKUP(B105,S!$A:$D,3,FALSE)</f>
        <v>H</v>
      </c>
      <c r="H105" s="20"/>
      <c r="I105" s="20">
        <f>J107</f>
        <v>7.0000000000000007E-2</v>
      </c>
      <c r="J105" s="64"/>
      <c r="K105" s="65"/>
      <c r="L105" s="20">
        <f>VLOOKUP(B105,S!$A:$D,4,FALSE)</f>
        <v>7.0000000000000007E-2</v>
      </c>
      <c r="M105" s="6" t="str">
        <f>IF(ROUND((L105-I105),2)=0,"OK, confere com a tabela.",IF(ROUND((L105-I105),2)&lt;0,"ACIMA ("&amp;TEXT(ROUND(I105*100/L105,4),"0,0000")&amp;" %) da tabela.","ABAIXO ("&amp;TEXT(ROUND(I105*100/L105,4),"0,0000")&amp;" %) da tabela."))</f>
        <v>OK, confere com a tabela.</v>
      </c>
    </row>
    <row r="106" spans="1:13" ht="90" customHeight="1" x14ac:dyDescent="0.25">
      <c r="A106" s="16" t="s">
        <v>506</v>
      </c>
      <c r="B106" s="16">
        <v>1442</v>
      </c>
      <c r="C106" s="66" t="str">
        <f>VLOOKUP(B106,IF(A106="COMPOSICAO",S!$A:$D,I!$A:$D),2,FALSE)</f>
        <v>COMPACTADOR DE SOLO TIPO PLACA VIBRATORIA REVERSIVEL, A GASOLINA, 4 TEMPOS, PESO DE 125 A 150 KG, FORCA CENTRIFUGA DE 2500 A 2800 KGF, LARG. TRABALHO DE 400 A 450 MM, FREQ VIBRACAO DE 4300 A 4500 RPM, VELOC. TRABALHO DE 15 A 20 M/MIN, POT. DE 5,5 A 6,0 HP</v>
      </c>
      <c r="D106" s="66"/>
      <c r="E106" s="66"/>
      <c r="F106" s="66"/>
      <c r="G106" s="16" t="str">
        <f>VLOOKUP(B106,IF(A106="COMPOSICAO",S!$A:$D,I!$A:$D),3,FALSE)</f>
        <v>UN</v>
      </c>
      <c r="H106" s="26">
        <v>7.4000000000000003E-6</v>
      </c>
      <c r="I106" s="17">
        <f>IF(A106="COMPOSICAO",VLOOKUP("TOTAL - "&amp;B106,COMPOSICAO_AUX_3!$A:$J,10,FALSE),VLOOKUP(B106,I!$A:$D,4,FALSE))</f>
        <v>9728.8799999999992</v>
      </c>
      <c r="J106" s="37">
        <f>TRUNC(H106*I106,2)</f>
        <v>7.0000000000000007E-2</v>
      </c>
      <c r="K106" s="38"/>
    </row>
    <row r="107" spans="1:13" ht="15" customHeight="1" x14ac:dyDescent="0.25">
      <c r="A107" s="22" t="s">
        <v>845</v>
      </c>
      <c r="B107" s="23"/>
      <c r="C107" s="23"/>
      <c r="D107" s="23"/>
      <c r="E107" s="23"/>
      <c r="F107" s="23"/>
      <c r="G107" s="24"/>
      <c r="H107" s="25"/>
      <c r="I107" s="18"/>
      <c r="J107" s="37">
        <f>SUM(J105:K106)</f>
        <v>7.0000000000000007E-2</v>
      </c>
      <c r="K107" s="38"/>
    </row>
    <row r="108" spans="1:13" ht="15" customHeight="1" x14ac:dyDescent="0.25">
      <c r="A108" s="3"/>
      <c r="B108" s="3"/>
      <c r="C108" s="3"/>
      <c r="D108" s="3"/>
      <c r="E108" s="3"/>
      <c r="F108" s="3"/>
      <c r="G108" s="3"/>
      <c r="H108" s="3"/>
      <c r="I108" s="3"/>
      <c r="J108" s="3"/>
      <c r="K108" s="3"/>
    </row>
    <row r="109" spans="1:13" ht="15" customHeight="1" x14ac:dyDescent="0.25">
      <c r="A109" s="10" t="s">
        <v>502</v>
      </c>
      <c r="B109" s="10" t="s">
        <v>32</v>
      </c>
      <c r="C109" s="70" t="s">
        <v>8</v>
      </c>
      <c r="D109" s="71"/>
      <c r="E109" s="71"/>
      <c r="F109" s="71"/>
      <c r="G109" s="6" t="s">
        <v>33</v>
      </c>
      <c r="H109" s="6" t="s">
        <v>503</v>
      </c>
      <c r="I109" s="6" t="s">
        <v>504</v>
      </c>
      <c r="J109" s="44" t="s">
        <v>10</v>
      </c>
      <c r="K109" s="45"/>
    </row>
    <row r="110" spans="1:13" ht="60" customHeight="1" x14ac:dyDescent="0.25">
      <c r="A110" s="6" t="s">
        <v>731</v>
      </c>
      <c r="B110" s="6">
        <v>91275</v>
      </c>
      <c r="C110" s="76" t="str">
        <f>VLOOKUP(B110,S!$A:$D,2,FALSE)</f>
        <v>PLACA VIBRATÓRIA REVERSÍVEL COM MOTOR 4 TEMPOS A GASOLINA, FORÇA CENTRÍFUGA DE 25 KN (2500 KGF), POTÊNCIA 5,5 CV - MANUTENÇÃO. AF_08/2015</v>
      </c>
      <c r="D110" s="76"/>
      <c r="E110" s="76"/>
      <c r="F110" s="77"/>
      <c r="G110" s="6" t="str">
        <f>VLOOKUP(B110,S!$A:$D,3,FALSE)</f>
        <v>H</v>
      </c>
      <c r="H110" s="20"/>
      <c r="I110" s="20">
        <f>J112</f>
        <v>0.64</v>
      </c>
      <c r="J110" s="64"/>
      <c r="K110" s="65"/>
      <c r="L110" s="20">
        <f>VLOOKUP(B110,S!$A:$D,4,FALSE)</f>
        <v>0.64</v>
      </c>
      <c r="M110" s="6" t="str">
        <f>IF(ROUND((L110-I110),2)=0,"OK, confere com a tabela.",IF(ROUND((L110-I110),2)&lt;0,"ACIMA ("&amp;TEXT(ROUND(I110*100/L110,4),"0,0000")&amp;" %) da tabela.","ABAIXO ("&amp;TEXT(ROUND(I110*100/L110,4),"0,0000")&amp;" %) da tabela."))</f>
        <v>OK, confere com a tabela.</v>
      </c>
    </row>
    <row r="111" spans="1:13" ht="90" customHeight="1" x14ac:dyDescent="0.25">
      <c r="A111" s="16" t="s">
        <v>506</v>
      </c>
      <c r="B111" s="16">
        <v>1442</v>
      </c>
      <c r="C111" s="66" t="str">
        <f>VLOOKUP(B111,IF(A111="COMPOSICAO",S!$A:$D,I!$A:$D),2,FALSE)</f>
        <v>COMPACTADOR DE SOLO TIPO PLACA VIBRATORIA REVERSIVEL, A GASOLINA, 4 TEMPOS, PESO DE 125 A 150 KG, FORCA CENTRIFUGA DE 2500 A 2800 KGF, LARG. TRABALHO DE 400 A 450 MM, FREQ VIBRACAO DE 4300 A 4500 RPM, VELOC. TRABALHO DE 15 A 20 M/MIN, POT. DE 5,5 A 6,0 HP</v>
      </c>
      <c r="D111" s="66"/>
      <c r="E111" s="66"/>
      <c r="F111" s="66"/>
      <c r="G111" s="16" t="str">
        <f>VLOOKUP(B111,IF(A111="COMPOSICAO",S!$A:$D,I!$A:$D),3,FALSE)</f>
        <v>UN</v>
      </c>
      <c r="H111" s="26">
        <v>6.6699999999999995E-5</v>
      </c>
      <c r="I111" s="17">
        <f>IF(A111="COMPOSICAO",VLOOKUP("TOTAL - "&amp;B111,COMPOSICAO_AUX_3!$A:$J,10,FALSE),VLOOKUP(B111,I!$A:$D,4,FALSE))</f>
        <v>9728.8799999999992</v>
      </c>
      <c r="J111" s="37">
        <f>TRUNC(H111*I111,2)</f>
        <v>0.64</v>
      </c>
      <c r="K111" s="38"/>
    </row>
    <row r="112" spans="1:13" ht="15" customHeight="1" x14ac:dyDescent="0.25">
      <c r="A112" s="22" t="s">
        <v>846</v>
      </c>
      <c r="B112" s="23"/>
      <c r="C112" s="23"/>
      <c r="D112" s="23"/>
      <c r="E112" s="23"/>
      <c r="F112" s="23"/>
      <c r="G112" s="24"/>
      <c r="H112" s="25"/>
      <c r="I112" s="18"/>
      <c r="J112" s="37">
        <f>SUM(J110:K111)</f>
        <v>0.64</v>
      </c>
      <c r="K112" s="38"/>
    </row>
    <row r="113" spans="1:13" ht="15" customHeight="1" x14ac:dyDescent="0.25">
      <c r="A113" s="3"/>
      <c r="B113" s="3"/>
      <c r="C113" s="3"/>
      <c r="D113" s="3"/>
      <c r="E113" s="3"/>
      <c r="F113" s="3"/>
      <c r="G113" s="3"/>
      <c r="H113" s="3"/>
      <c r="I113" s="3"/>
      <c r="J113" s="3"/>
      <c r="K113" s="3"/>
    </row>
    <row r="114" spans="1:13" ht="15" customHeight="1" x14ac:dyDescent="0.25">
      <c r="A114" s="10" t="s">
        <v>502</v>
      </c>
      <c r="B114" s="10" t="s">
        <v>32</v>
      </c>
      <c r="C114" s="70" t="s">
        <v>8</v>
      </c>
      <c r="D114" s="71"/>
      <c r="E114" s="71"/>
      <c r="F114" s="71"/>
      <c r="G114" s="6" t="s">
        <v>33</v>
      </c>
      <c r="H114" s="6" t="s">
        <v>503</v>
      </c>
      <c r="I114" s="6" t="s">
        <v>504</v>
      </c>
      <c r="J114" s="44" t="s">
        <v>10</v>
      </c>
      <c r="K114" s="45"/>
    </row>
    <row r="115" spans="1:13" ht="60" customHeight="1" x14ac:dyDescent="0.25">
      <c r="A115" s="6" t="s">
        <v>731</v>
      </c>
      <c r="B115" s="6">
        <v>91276</v>
      </c>
      <c r="C115" s="76" t="str">
        <f>VLOOKUP(B115,S!$A:$D,2,FALSE)</f>
        <v>PLACA VIBRATÓRIA REVERSÍVEL COM MOTOR 4 TEMPOS A GASOLINA, FORÇA CENTRÍFUGA DE 25 KN (2500 KGF), POTÊNCIA 5,5 CV - MATERIAIS NA OPERAÇÃO. AF_08/2015</v>
      </c>
      <c r="D115" s="76"/>
      <c r="E115" s="76"/>
      <c r="F115" s="77"/>
      <c r="G115" s="6" t="str">
        <f>VLOOKUP(B115,S!$A:$D,3,FALSE)</f>
        <v>H</v>
      </c>
      <c r="H115" s="20"/>
      <c r="I115" s="20">
        <f>J117</f>
        <v>7.67</v>
      </c>
      <c r="J115" s="64"/>
      <c r="K115" s="65"/>
      <c r="L115" s="20">
        <f>VLOOKUP(B115,S!$A:$D,4,FALSE)</f>
        <v>7.67</v>
      </c>
      <c r="M115" s="6" t="str">
        <f>IF(ROUND((L115-I115),2)=0,"OK, confere com a tabela.",IF(ROUND((L115-I115),2)&lt;0,"ACIMA ("&amp;TEXT(ROUND(I115*100/L115,4),"0,0000")&amp;" %) da tabela.","ABAIXO ("&amp;TEXT(ROUND(I115*100/L115,4),"0,0000")&amp;" %) da tabela."))</f>
        <v>OK, confere com a tabela.</v>
      </c>
    </row>
    <row r="116" spans="1:13" ht="15" customHeight="1" x14ac:dyDescent="0.25">
      <c r="A116" s="16" t="s">
        <v>506</v>
      </c>
      <c r="B116" s="16">
        <v>4222</v>
      </c>
      <c r="C116" s="66" t="str">
        <f>VLOOKUP(B116,IF(A116="COMPOSICAO",S!$A:$D,I!$A:$D),2,FALSE)</f>
        <v>GASOLINA COMUM</v>
      </c>
      <c r="D116" s="66"/>
      <c r="E116" s="66"/>
      <c r="F116" s="66"/>
      <c r="G116" s="16" t="str">
        <f>VLOOKUP(B116,IF(A116="COMPOSICAO",S!$A:$D,I!$A:$D),3,FALSE)</f>
        <v>L</v>
      </c>
      <c r="H116" s="26">
        <v>1.44</v>
      </c>
      <c r="I116" s="17">
        <f>IF(A116="COMPOSICAO",VLOOKUP("TOTAL - "&amp;B116,COMPOSICAO_AUX_3!$A:$J,10,FALSE),VLOOKUP(B116,I!$A:$D,4,FALSE))</f>
        <v>5.33</v>
      </c>
      <c r="J116" s="37">
        <f>TRUNC(H116*I116,2)</f>
        <v>7.67</v>
      </c>
      <c r="K116" s="38"/>
    </row>
    <row r="117" spans="1:13" ht="15" customHeight="1" x14ac:dyDescent="0.25">
      <c r="A117" s="22" t="s">
        <v>847</v>
      </c>
      <c r="B117" s="23"/>
      <c r="C117" s="23"/>
      <c r="D117" s="23"/>
      <c r="E117" s="23"/>
      <c r="F117" s="23"/>
      <c r="G117" s="24"/>
      <c r="H117" s="25"/>
      <c r="I117" s="18"/>
      <c r="J117" s="37">
        <f>SUM(J115:K116)</f>
        <v>7.67</v>
      </c>
      <c r="K117" s="38"/>
    </row>
    <row r="118" spans="1:13" ht="15" customHeight="1" x14ac:dyDescent="0.25">
      <c r="A118" s="3"/>
      <c r="B118" s="3"/>
      <c r="C118" s="3"/>
      <c r="D118" s="3"/>
      <c r="E118" s="3"/>
      <c r="F118" s="3"/>
      <c r="G118" s="3"/>
      <c r="H118" s="3"/>
      <c r="I118" s="3"/>
      <c r="J118" s="3"/>
      <c r="K118" s="3"/>
    </row>
    <row r="119" spans="1:13" ht="15" customHeight="1" x14ac:dyDescent="0.25">
      <c r="A119" s="10" t="s">
        <v>502</v>
      </c>
      <c r="B119" s="10" t="s">
        <v>32</v>
      </c>
      <c r="C119" s="70" t="s">
        <v>8</v>
      </c>
      <c r="D119" s="71"/>
      <c r="E119" s="71"/>
      <c r="F119" s="71"/>
      <c r="G119" s="6" t="s">
        <v>33</v>
      </c>
      <c r="H119" s="6" t="s">
        <v>503</v>
      </c>
      <c r="I119" s="6" t="s">
        <v>504</v>
      </c>
      <c r="J119" s="44" t="s">
        <v>10</v>
      </c>
      <c r="K119" s="45"/>
    </row>
    <row r="120" spans="1:13" ht="45" customHeight="1" x14ac:dyDescent="0.25">
      <c r="A120" s="6" t="s">
        <v>731</v>
      </c>
      <c r="B120" s="6">
        <v>90582</v>
      </c>
      <c r="C120" s="76" t="str">
        <f>VLOOKUP(B120,S!$A:$D,2,FALSE)</f>
        <v>VIBRADOR DE IMERSÃO, DIÂMETRO DE PONTEIRA 45MM, MOTOR ELÉTRICO TRIFÁSICO POTÊNCIA DE 2 CV - DEPRECIAÇÃO. AF_06/2015</v>
      </c>
      <c r="D120" s="76"/>
      <c r="E120" s="76"/>
      <c r="F120" s="77"/>
      <c r="G120" s="6" t="str">
        <f>VLOOKUP(B120,S!$A:$D,3,FALSE)</f>
        <v>H</v>
      </c>
      <c r="H120" s="20"/>
      <c r="I120" s="20">
        <f>J122</f>
        <v>0.44</v>
      </c>
      <c r="J120" s="64"/>
      <c r="K120" s="65"/>
      <c r="L120" s="20">
        <f>VLOOKUP(B120,S!$A:$D,4,FALSE)</f>
        <v>0.44</v>
      </c>
      <c r="M120" s="6" t="str">
        <f>IF(ROUND((L120-I120),2)=0,"OK, confere com a tabela.",IF(ROUND((L120-I120),2)&lt;0,"ACIMA ("&amp;TEXT(ROUND(I120*100/L120,4),"0,0000")&amp;" %) da tabela.","ABAIXO ("&amp;TEXT(ROUND(I120*100/L120,4),"0,0000")&amp;" %) da tabela."))</f>
        <v>OK, confere com a tabela.</v>
      </c>
    </row>
    <row r="121" spans="1:13" ht="45" customHeight="1" x14ac:dyDescent="0.25">
      <c r="A121" s="16" t="s">
        <v>506</v>
      </c>
      <c r="B121" s="16">
        <v>13896</v>
      </c>
      <c r="C121" s="66" t="str">
        <f>VLOOKUP(B121,IF(A121="COMPOSICAO",S!$A:$D,I!$A:$D),2,FALSE)</f>
        <v>VIBRADOR DE IMERSAO, DIAMETRO DA PONTEIRA DE *45* MM, COM MOTOR ELETRICO TRIFASICO DE 2 HP (2 CV)</v>
      </c>
      <c r="D121" s="66"/>
      <c r="E121" s="66"/>
      <c r="F121" s="66"/>
      <c r="G121" s="16" t="str">
        <f>VLOOKUP(B121,IF(A121="COMPOSICAO",S!$A:$D,I!$A:$D),3,FALSE)</f>
        <v>UN</v>
      </c>
      <c r="H121" s="26">
        <v>1.2799999999999999E-4</v>
      </c>
      <c r="I121" s="17">
        <f>IF(A121="COMPOSICAO",VLOOKUP("TOTAL - "&amp;B121,COMPOSICAO_AUX_3!$A:$J,10,FALSE),VLOOKUP(B121,I!$A:$D,4,FALSE))</f>
        <v>3498.64</v>
      </c>
      <c r="J121" s="37">
        <f>TRUNC(H121*I121,2)</f>
        <v>0.44</v>
      </c>
      <c r="K121" s="38"/>
    </row>
    <row r="122" spans="1:13" ht="15" customHeight="1" x14ac:dyDescent="0.25">
      <c r="A122" s="22" t="s">
        <v>848</v>
      </c>
      <c r="B122" s="23"/>
      <c r="C122" s="23"/>
      <c r="D122" s="23"/>
      <c r="E122" s="23"/>
      <c r="F122" s="23"/>
      <c r="G122" s="24"/>
      <c r="H122" s="25"/>
      <c r="I122" s="18"/>
      <c r="J122" s="37">
        <f>SUM(J120:K121)</f>
        <v>0.44</v>
      </c>
      <c r="K122" s="38"/>
    </row>
    <row r="123" spans="1:13" ht="15" customHeight="1" x14ac:dyDescent="0.25">
      <c r="A123" s="3"/>
      <c r="B123" s="3"/>
      <c r="C123" s="3"/>
      <c r="D123" s="3"/>
      <c r="E123" s="3"/>
      <c r="F123" s="3"/>
      <c r="G123" s="3"/>
      <c r="H123" s="3"/>
      <c r="I123" s="3"/>
      <c r="J123" s="3"/>
      <c r="K123" s="3"/>
    </row>
    <row r="124" spans="1:13" ht="15" customHeight="1" x14ac:dyDescent="0.25">
      <c r="A124" s="10" t="s">
        <v>502</v>
      </c>
      <c r="B124" s="10" t="s">
        <v>32</v>
      </c>
      <c r="C124" s="70" t="s">
        <v>8</v>
      </c>
      <c r="D124" s="71"/>
      <c r="E124" s="71"/>
      <c r="F124" s="71"/>
      <c r="G124" s="6" t="s">
        <v>33</v>
      </c>
      <c r="H124" s="6" t="s">
        <v>503</v>
      </c>
      <c r="I124" s="6" t="s">
        <v>504</v>
      </c>
      <c r="J124" s="44" t="s">
        <v>10</v>
      </c>
      <c r="K124" s="45"/>
    </row>
    <row r="125" spans="1:13" ht="45" customHeight="1" x14ac:dyDescent="0.25">
      <c r="A125" s="6" t="s">
        <v>731</v>
      </c>
      <c r="B125" s="6">
        <v>90583</v>
      </c>
      <c r="C125" s="76" t="str">
        <f>VLOOKUP(B125,S!$A:$D,2,FALSE)</f>
        <v>VIBRADOR DE IMERSÃO, DIÂMETRO DE PONTEIRA 45MM, MOTOR ELÉTRICO TRIFÁSICO POTÊNCIA DE 2 CV - JUROS. AF_06/2015</v>
      </c>
      <c r="D125" s="76"/>
      <c r="E125" s="76"/>
      <c r="F125" s="77"/>
      <c r="G125" s="6" t="str">
        <f>VLOOKUP(B125,S!$A:$D,3,FALSE)</f>
        <v>H</v>
      </c>
      <c r="H125" s="20"/>
      <c r="I125" s="20">
        <f>J127</f>
        <v>0.05</v>
      </c>
      <c r="J125" s="64"/>
      <c r="K125" s="65"/>
      <c r="L125" s="20">
        <f>VLOOKUP(B125,S!$A:$D,4,FALSE)</f>
        <v>0.05</v>
      </c>
      <c r="M125" s="6" t="str">
        <f>IF(ROUND((L125-I125),2)=0,"OK, confere com a tabela.",IF(ROUND((L125-I125),2)&lt;0,"ACIMA ("&amp;TEXT(ROUND(I125*100/L125,4),"0,0000")&amp;" %) da tabela.","ABAIXO ("&amp;TEXT(ROUND(I125*100/L125,4),"0,0000")&amp;" %) da tabela."))</f>
        <v>OK, confere com a tabela.</v>
      </c>
    </row>
    <row r="126" spans="1:13" ht="45" customHeight="1" x14ac:dyDescent="0.25">
      <c r="A126" s="16" t="s">
        <v>506</v>
      </c>
      <c r="B126" s="16">
        <v>13896</v>
      </c>
      <c r="C126" s="66" t="str">
        <f>VLOOKUP(B126,IF(A126="COMPOSICAO",S!$A:$D,I!$A:$D),2,FALSE)</f>
        <v>VIBRADOR DE IMERSAO, DIAMETRO DA PONTEIRA DE *45* MM, COM MOTOR ELETRICO TRIFASICO DE 2 HP (2 CV)</v>
      </c>
      <c r="D126" s="66"/>
      <c r="E126" s="66"/>
      <c r="F126" s="66"/>
      <c r="G126" s="16" t="str">
        <f>VLOOKUP(B126,IF(A126="COMPOSICAO",S!$A:$D,I!$A:$D),3,FALSE)</f>
        <v>UN</v>
      </c>
      <c r="H126" s="26">
        <v>1.5099999999999999E-5</v>
      </c>
      <c r="I126" s="17">
        <f>IF(A126="COMPOSICAO",VLOOKUP("TOTAL - "&amp;B126,COMPOSICAO_AUX_3!$A:$J,10,FALSE),VLOOKUP(B126,I!$A:$D,4,FALSE))</f>
        <v>3498.64</v>
      </c>
      <c r="J126" s="37">
        <f>TRUNC(H126*I126,2)</f>
        <v>0.05</v>
      </c>
      <c r="K126" s="38"/>
    </row>
    <row r="127" spans="1:13" ht="15" customHeight="1" x14ac:dyDescent="0.25">
      <c r="A127" s="22" t="s">
        <v>849</v>
      </c>
      <c r="B127" s="23"/>
      <c r="C127" s="23"/>
      <c r="D127" s="23"/>
      <c r="E127" s="23"/>
      <c r="F127" s="23"/>
      <c r="G127" s="24"/>
      <c r="H127" s="25"/>
      <c r="I127" s="18"/>
      <c r="J127" s="37">
        <f>SUM(J125:K126)</f>
        <v>0.05</v>
      </c>
      <c r="K127" s="38"/>
    </row>
    <row r="128" spans="1:13" ht="15" customHeight="1" x14ac:dyDescent="0.25">
      <c r="A128" s="3"/>
      <c r="B128" s="3"/>
      <c r="C128" s="3"/>
      <c r="D128" s="3"/>
      <c r="E128" s="3"/>
      <c r="F128" s="3"/>
      <c r="G128" s="3"/>
      <c r="H128" s="3"/>
      <c r="I128" s="3"/>
      <c r="J128" s="3"/>
      <c r="K128" s="3"/>
    </row>
    <row r="129" spans="1:13" ht="15" customHeight="1" x14ac:dyDescent="0.25">
      <c r="A129" s="10" t="s">
        <v>502</v>
      </c>
      <c r="B129" s="10" t="s">
        <v>32</v>
      </c>
      <c r="C129" s="70" t="s">
        <v>8</v>
      </c>
      <c r="D129" s="71"/>
      <c r="E129" s="71"/>
      <c r="F129" s="71"/>
      <c r="G129" s="6" t="s">
        <v>33</v>
      </c>
      <c r="H129" s="6" t="s">
        <v>503</v>
      </c>
      <c r="I129" s="6" t="s">
        <v>504</v>
      </c>
      <c r="J129" s="44" t="s">
        <v>10</v>
      </c>
      <c r="K129" s="45"/>
    </row>
    <row r="130" spans="1:13" ht="45" customHeight="1" x14ac:dyDescent="0.25">
      <c r="A130" s="6" t="s">
        <v>731</v>
      </c>
      <c r="B130" s="6">
        <v>90584</v>
      </c>
      <c r="C130" s="76" t="str">
        <f>VLOOKUP(B130,S!$A:$D,2,FALSE)</f>
        <v>VIBRADOR DE IMERSÃO, DIÂMETRO DE PONTEIRA 45MM, MOTOR ELÉTRICO TRIFÁSICO POTÊNCIA DE 2 CV - MANUTENÇÃO. AF_06/2015</v>
      </c>
      <c r="D130" s="76"/>
      <c r="E130" s="76"/>
      <c r="F130" s="77"/>
      <c r="G130" s="6" t="str">
        <f>VLOOKUP(B130,S!$A:$D,3,FALSE)</f>
        <v>H</v>
      </c>
      <c r="H130" s="20"/>
      <c r="I130" s="20">
        <f>J132</f>
        <v>0.34</v>
      </c>
      <c r="J130" s="64"/>
      <c r="K130" s="65"/>
      <c r="L130" s="20">
        <f>VLOOKUP(B130,S!$A:$D,4,FALSE)</f>
        <v>0.34</v>
      </c>
      <c r="M130" s="6" t="str">
        <f>IF(ROUND((L130-I130),2)=0,"OK, confere com a tabela.",IF(ROUND((L130-I130),2)&lt;0,"ACIMA ("&amp;TEXT(ROUND(I130*100/L130,4),"0,0000")&amp;" %) da tabela.","ABAIXO ("&amp;TEXT(ROUND(I130*100/L130,4),"0,0000")&amp;" %) da tabela."))</f>
        <v>OK, confere com a tabela.</v>
      </c>
    </row>
    <row r="131" spans="1:13" ht="45" customHeight="1" x14ac:dyDescent="0.25">
      <c r="A131" s="16" t="s">
        <v>506</v>
      </c>
      <c r="B131" s="16">
        <v>13896</v>
      </c>
      <c r="C131" s="66" t="str">
        <f>VLOOKUP(B131,IF(A131="COMPOSICAO",S!$A:$D,I!$A:$D),2,FALSE)</f>
        <v>VIBRADOR DE IMERSAO, DIAMETRO DA PONTEIRA DE *45* MM, COM MOTOR ELETRICO TRIFASICO DE 2 HP (2 CV)</v>
      </c>
      <c r="D131" s="66"/>
      <c r="E131" s="66"/>
      <c r="F131" s="66"/>
      <c r="G131" s="16" t="str">
        <f>VLOOKUP(B131,IF(A131="COMPOSICAO",S!$A:$D,I!$A:$D),3,FALSE)</f>
        <v>UN</v>
      </c>
      <c r="H131" s="26">
        <v>1E-4</v>
      </c>
      <c r="I131" s="17">
        <f>IF(A131="COMPOSICAO",VLOOKUP("TOTAL - "&amp;B131,COMPOSICAO_AUX_3!$A:$J,10,FALSE),VLOOKUP(B131,I!$A:$D,4,FALSE))</f>
        <v>3498.64</v>
      </c>
      <c r="J131" s="37">
        <f>TRUNC(H131*I131,2)</f>
        <v>0.34</v>
      </c>
      <c r="K131" s="38"/>
    </row>
    <row r="132" spans="1:13" ht="15" customHeight="1" x14ac:dyDescent="0.25">
      <c r="A132" s="22" t="s">
        <v>850</v>
      </c>
      <c r="B132" s="23"/>
      <c r="C132" s="23"/>
      <c r="D132" s="23"/>
      <c r="E132" s="23"/>
      <c r="F132" s="23"/>
      <c r="G132" s="24"/>
      <c r="H132" s="25"/>
      <c r="I132" s="18"/>
      <c r="J132" s="37">
        <f>SUM(J130:K131)</f>
        <v>0.34</v>
      </c>
      <c r="K132" s="38"/>
    </row>
    <row r="133" spans="1:13" ht="15" customHeight="1" x14ac:dyDescent="0.25">
      <c r="A133" s="3"/>
      <c r="B133" s="3"/>
      <c r="C133" s="3"/>
      <c r="D133" s="3"/>
      <c r="E133" s="3"/>
      <c r="F133" s="3"/>
      <c r="G133" s="3"/>
      <c r="H133" s="3"/>
      <c r="I133" s="3"/>
      <c r="J133" s="3"/>
      <c r="K133" s="3"/>
    </row>
    <row r="134" spans="1:13" ht="15" customHeight="1" x14ac:dyDescent="0.25">
      <c r="A134" s="10" t="s">
        <v>502</v>
      </c>
      <c r="B134" s="10" t="s">
        <v>32</v>
      </c>
      <c r="C134" s="70" t="s">
        <v>8</v>
      </c>
      <c r="D134" s="71"/>
      <c r="E134" s="71"/>
      <c r="F134" s="71"/>
      <c r="G134" s="6" t="s">
        <v>33</v>
      </c>
      <c r="H134" s="6" t="s">
        <v>503</v>
      </c>
      <c r="I134" s="6" t="s">
        <v>504</v>
      </c>
      <c r="J134" s="44" t="s">
        <v>10</v>
      </c>
      <c r="K134" s="45"/>
    </row>
    <row r="135" spans="1:13" ht="45" customHeight="1" x14ac:dyDescent="0.25">
      <c r="A135" s="6" t="s">
        <v>731</v>
      </c>
      <c r="B135" s="6">
        <v>90585</v>
      </c>
      <c r="C135" s="76" t="str">
        <f>VLOOKUP(B135,S!$A:$D,2,FALSE)</f>
        <v>VIBRADOR DE IMERSÃO, DIÂMETRO DE PONTEIRA 45MM, MOTOR ELÉTRICO TRIFÁSICO POTÊNCIA DE 2 CV - MATERIAIS NA OPERAÇÃO. AF_06/2015</v>
      </c>
      <c r="D135" s="76"/>
      <c r="E135" s="76"/>
      <c r="F135" s="77"/>
      <c r="G135" s="6" t="str">
        <f>VLOOKUP(B135,S!$A:$D,3,FALSE)</f>
        <v>H</v>
      </c>
      <c r="H135" s="20"/>
      <c r="I135" s="20">
        <f>J137</f>
        <v>0.43</v>
      </c>
      <c r="J135" s="64"/>
      <c r="K135" s="65"/>
      <c r="L135" s="20">
        <f>VLOOKUP(B135,S!$A:$D,4,FALSE)</f>
        <v>0.43</v>
      </c>
      <c r="M135" s="6" t="str">
        <f>IF(ROUND((L135-I135),2)=0,"OK, confere com a tabela.",IF(ROUND((L135-I135),2)&lt;0,"ACIMA ("&amp;TEXT(ROUND(I135*100/L135,4),"0,0000")&amp;" %) da tabela.","ABAIXO ("&amp;TEXT(ROUND(I135*100/L135,4),"0,0000")&amp;" %) da tabela."))</f>
        <v>OK, confere com a tabela.</v>
      </c>
    </row>
    <row r="136" spans="1:13" ht="30" customHeight="1" x14ac:dyDescent="0.25">
      <c r="A136" s="16" t="s">
        <v>506</v>
      </c>
      <c r="B136" s="16">
        <v>2705</v>
      </c>
      <c r="C136" s="66" t="str">
        <f>VLOOKUP(B136,IF(A136="COMPOSICAO",S!$A:$D,I!$A:$D),2,FALSE)</f>
        <v>ENERGIA ELETRICA ATE 2000 KWH INDUSTRIAL, SEM DEMANDA</v>
      </c>
      <c r="D136" s="66"/>
      <c r="E136" s="66"/>
      <c r="F136" s="66"/>
      <c r="G136" s="16" t="str">
        <f>VLOOKUP(B136,IF(A136="COMPOSICAO",S!$A:$D,I!$A:$D),3,FALSE)</f>
        <v>KWH</v>
      </c>
      <c r="H136" s="26">
        <v>0.52</v>
      </c>
      <c r="I136" s="17">
        <f>IF(A136="COMPOSICAO",VLOOKUP("TOTAL - "&amp;B136,COMPOSICAO_AUX_3!$A:$J,10,FALSE),VLOOKUP(B136,I!$A:$D,4,FALSE))</f>
        <v>0.84</v>
      </c>
      <c r="J136" s="37">
        <f>TRUNC(H136*I136,2)</f>
        <v>0.43</v>
      </c>
      <c r="K136" s="38"/>
    </row>
    <row r="137" spans="1:13" ht="15" customHeight="1" x14ac:dyDescent="0.25">
      <c r="A137" s="22" t="s">
        <v>851</v>
      </c>
      <c r="B137" s="23"/>
      <c r="C137" s="23"/>
      <c r="D137" s="23"/>
      <c r="E137" s="23"/>
      <c r="F137" s="23"/>
      <c r="G137" s="24"/>
      <c r="H137" s="25"/>
      <c r="I137" s="18"/>
      <c r="J137" s="37">
        <f>SUM(J135:K136)</f>
        <v>0.43</v>
      </c>
      <c r="K137" s="38"/>
    </row>
    <row r="138" spans="1:13" ht="15" customHeight="1" x14ac:dyDescent="0.25">
      <c r="A138" s="3"/>
      <c r="B138" s="3"/>
      <c r="C138" s="3"/>
      <c r="D138" s="3"/>
      <c r="E138" s="3"/>
      <c r="F138" s="3"/>
      <c r="G138" s="3"/>
      <c r="H138" s="3"/>
      <c r="I138" s="3"/>
      <c r="J138" s="3"/>
      <c r="K138" s="3"/>
    </row>
    <row r="139" spans="1:13" ht="15" customHeight="1" x14ac:dyDescent="0.25">
      <c r="A139" s="10" t="s">
        <v>502</v>
      </c>
      <c r="B139" s="10" t="s">
        <v>32</v>
      </c>
      <c r="C139" s="70" t="s">
        <v>8</v>
      </c>
      <c r="D139" s="71"/>
      <c r="E139" s="71"/>
      <c r="F139" s="71"/>
      <c r="G139" s="6" t="s">
        <v>33</v>
      </c>
      <c r="H139" s="6" t="s">
        <v>503</v>
      </c>
      <c r="I139" s="6" t="s">
        <v>504</v>
      </c>
      <c r="J139" s="44" t="s">
        <v>10</v>
      </c>
      <c r="K139" s="45"/>
    </row>
    <row r="140" spans="1:13" ht="30" customHeight="1" x14ac:dyDescent="0.25">
      <c r="A140" s="6" t="s">
        <v>728</v>
      </c>
      <c r="B140" s="6">
        <v>88377</v>
      </c>
      <c r="C140" s="76" t="str">
        <f>VLOOKUP(B140,S!$A:$D,2,FALSE)</f>
        <v>OPERADOR DE BETONEIRA ESTACIONÁRIA/MISTURADOR COM ENCARGOS COMPLEMENTARES</v>
      </c>
      <c r="D140" s="76"/>
      <c r="E140" s="76"/>
      <c r="F140" s="77"/>
      <c r="G140" s="6" t="str">
        <f>VLOOKUP(B140,S!$A:$D,3,FALSE)</f>
        <v>H</v>
      </c>
      <c r="H140" s="20"/>
      <c r="I140" s="20">
        <f>J149</f>
        <v>25.480000000000004</v>
      </c>
      <c r="J140" s="64"/>
      <c r="K140" s="65"/>
      <c r="L140" s="20">
        <f>VLOOKUP(B140,S!$A:$D,4,FALSE)</f>
        <v>25.48</v>
      </c>
      <c r="M140" s="6" t="str">
        <f>IF(ROUND((L140-I140),2)=0,"OK, confere com a tabela.",IF(ROUND((L140-I140),2)&lt;0,"ACIMA ("&amp;TEXT(ROUND(I140*100/L140,4),"0,0000")&amp;" %) da tabela.","ABAIXO ("&amp;TEXT(ROUND(I140*100/L140,4),"0,0000")&amp;" %) da tabela."))</f>
        <v>OK, confere com a tabela.</v>
      </c>
    </row>
    <row r="141" spans="1:13" ht="30" customHeight="1" x14ac:dyDescent="0.25">
      <c r="A141" s="16" t="s">
        <v>506</v>
      </c>
      <c r="B141" s="16">
        <v>37370</v>
      </c>
      <c r="C141" s="66" t="str">
        <f>VLOOKUP(B141,IF(A141="COMPOSICAO",S!$A:$D,I!$A:$D),2,FALSE)</f>
        <v>ALIMENTACAO - HORISTA (COLETADO CAIXA - ENCARGOS COMPLEMENTARES)</v>
      </c>
      <c r="D141" s="66"/>
      <c r="E141" s="66"/>
      <c r="F141" s="66"/>
      <c r="G141" s="16" t="str">
        <f>VLOOKUP(B141,IF(A141="COMPOSICAO",S!$A:$D,I!$A:$D),3,FALSE)</f>
        <v>H</v>
      </c>
      <c r="H141" s="26">
        <v>1</v>
      </c>
      <c r="I141" s="17">
        <f>IF(A141="COMPOSICAO",VLOOKUP("TOTAL - "&amp;B141,COMPOSICAO_AUX_3!$A:$J,10,FALSE),VLOOKUP(B141,I!$A:$D,4,FALSE))</f>
        <v>2.4700000000000002</v>
      </c>
      <c r="J141" s="37">
        <f t="shared" ref="J141:J148" si="4">TRUNC(H141*I141,2)</f>
        <v>2.4700000000000002</v>
      </c>
      <c r="K141" s="38"/>
    </row>
    <row r="142" spans="1:13" ht="30" customHeight="1" x14ac:dyDescent="0.25">
      <c r="A142" s="16" t="s">
        <v>506</v>
      </c>
      <c r="B142" s="16">
        <v>37371</v>
      </c>
      <c r="C142" s="66" t="str">
        <f>VLOOKUP(B142,IF(A142="COMPOSICAO",S!$A:$D,I!$A:$D),2,FALSE)</f>
        <v>TRANSPORTE - HORISTA (COLETADO CAIXA - ENCARGOS COMPLEMENTARES)</v>
      </c>
      <c r="D142" s="66"/>
      <c r="E142" s="66"/>
      <c r="F142" s="66"/>
      <c r="G142" s="16" t="str">
        <f>VLOOKUP(B142,IF(A142="COMPOSICAO",S!$A:$D,I!$A:$D),3,FALSE)</f>
        <v>H</v>
      </c>
      <c r="H142" s="26">
        <v>1</v>
      </c>
      <c r="I142" s="17">
        <f>IF(A142="COMPOSICAO",VLOOKUP("TOTAL - "&amp;B142,COMPOSICAO_AUX_3!$A:$J,10,FALSE),VLOOKUP(B142,I!$A:$D,4,FALSE))</f>
        <v>0.63</v>
      </c>
      <c r="J142" s="37">
        <f t="shared" si="4"/>
        <v>0.63</v>
      </c>
      <c r="K142" s="38"/>
    </row>
    <row r="143" spans="1:13" ht="30" customHeight="1" x14ac:dyDescent="0.25">
      <c r="A143" s="16" t="s">
        <v>506</v>
      </c>
      <c r="B143" s="16">
        <v>37372</v>
      </c>
      <c r="C143" s="66" t="str">
        <f>VLOOKUP(B143,IF(A143="COMPOSICAO",S!$A:$D,I!$A:$D),2,FALSE)</f>
        <v>EXAMES - HORISTA (COLETADO CAIXA - ENCARGOS COMPLEMENTARES)</v>
      </c>
      <c r="D143" s="66"/>
      <c r="E143" s="66"/>
      <c r="F143" s="66"/>
      <c r="G143" s="16" t="str">
        <f>VLOOKUP(B143,IF(A143="COMPOSICAO",S!$A:$D,I!$A:$D),3,FALSE)</f>
        <v>H</v>
      </c>
      <c r="H143" s="26">
        <v>1</v>
      </c>
      <c r="I143" s="17">
        <f>IF(A143="COMPOSICAO",VLOOKUP("TOTAL - "&amp;B143,COMPOSICAO_AUX_3!$A:$J,10,FALSE),VLOOKUP(B143,I!$A:$D,4,FALSE))</f>
        <v>1.1399999999999999</v>
      </c>
      <c r="J143" s="37">
        <f t="shared" si="4"/>
        <v>1.1399999999999999</v>
      </c>
      <c r="K143" s="38"/>
    </row>
    <row r="144" spans="1:13" ht="30" customHeight="1" x14ac:dyDescent="0.25">
      <c r="A144" s="16" t="s">
        <v>506</v>
      </c>
      <c r="B144" s="16">
        <v>37373</v>
      </c>
      <c r="C144" s="66" t="str">
        <f>VLOOKUP(B144,IF(A144="COMPOSICAO",S!$A:$D,I!$A:$D),2,FALSE)</f>
        <v>SEGURO - HORISTA (COLETADO CAIXA - ENCARGOS COMPLEMENTARES)</v>
      </c>
      <c r="D144" s="66"/>
      <c r="E144" s="66"/>
      <c r="F144" s="66"/>
      <c r="G144" s="16" t="str">
        <f>VLOOKUP(B144,IF(A144="COMPOSICAO",S!$A:$D,I!$A:$D),3,FALSE)</f>
        <v>H</v>
      </c>
      <c r="H144" s="26">
        <v>1</v>
      </c>
      <c r="I144" s="17">
        <f>IF(A144="COMPOSICAO",VLOOKUP("TOTAL - "&amp;B144,COMPOSICAO_AUX_3!$A:$J,10,FALSE),VLOOKUP(B144,I!$A:$D,4,FALSE))</f>
        <v>0.06</v>
      </c>
      <c r="J144" s="37">
        <f t="shared" si="4"/>
        <v>0.06</v>
      </c>
      <c r="K144" s="38"/>
    </row>
    <row r="145" spans="1:13" ht="30" customHeight="1" x14ac:dyDescent="0.25">
      <c r="A145" s="16" t="s">
        <v>506</v>
      </c>
      <c r="B145" s="16">
        <v>37666</v>
      </c>
      <c r="C145" s="66" t="str">
        <f>VLOOKUP(B145,IF(A145="COMPOSICAO",S!$A:$D,I!$A:$D),2,FALSE)</f>
        <v>OPERADOR DE BETONEIRA ESTACIONARIA / MISTURADOR</v>
      </c>
      <c r="D145" s="66"/>
      <c r="E145" s="66"/>
      <c r="F145" s="66"/>
      <c r="G145" s="16" t="str">
        <f>VLOOKUP(B145,IF(A145="COMPOSICAO",S!$A:$D,I!$A:$D),3,FALSE)</f>
        <v>H</v>
      </c>
      <c r="H145" s="26">
        <v>1</v>
      </c>
      <c r="I145" s="17">
        <f>IF(A145="COMPOSICAO",VLOOKUP("TOTAL - "&amp;B145,COMPOSICAO_AUX_3!$A:$J,10,FALSE),VLOOKUP(B145,I!$A:$D,4,FALSE))</f>
        <v>20.18</v>
      </c>
      <c r="J145" s="37">
        <f t="shared" si="4"/>
        <v>20.18</v>
      </c>
      <c r="K145" s="38"/>
    </row>
    <row r="146" spans="1:13" ht="45" customHeight="1" x14ac:dyDescent="0.25">
      <c r="A146" s="16" t="s">
        <v>506</v>
      </c>
      <c r="B146" s="16">
        <v>43464</v>
      </c>
      <c r="C146" s="66" t="str">
        <f>VLOOKUP(B146,IF(A146="COMPOSICAO",S!$A:$D,I!$A:$D),2,FALSE)</f>
        <v>FERRAMENTAS - FAMILIA OPERADOR ESCAVADEIRA - HORISTA (ENCARGOS COMPLEMENTARES - COLETADO CAIXA)</v>
      </c>
      <c r="D146" s="66"/>
      <c r="E146" s="66"/>
      <c r="F146" s="66"/>
      <c r="G146" s="16" t="str">
        <f>VLOOKUP(B146,IF(A146="COMPOSICAO",S!$A:$D,I!$A:$D),3,FALSE)</f>
        <v>H</v>
      </c>
      <c r="H146" s="26">
        <v>1</v>
      </c>
      <c r="I146" s="17">
        <f>IF(A146="COMPOSICAO",VLOOKUP("TOTAL - "&amp;B146,COMPOSICAO_AUX_3!$A:$J,10,FALSE),VLOOKUP(B146,I!$A:$D,4,FALSE))</f>
        <v>0.01</v>
      </c>
      <c r="J146" s="37">
        <f t="shared" si="4"/>
        <v>0.01</v>
      </c>
      <c r="K146" s="38"/>
    </row>
    <row r="147" spans="1:13" ht="30" customHeight="1" x14ac:dyDescent="0.25">
      <c r="A147" s="16" t="s">
        <v>506</v>
      </c>
      <c r="B147" s="16">
        <v>43488</v>
      </c>
      <c r="C147" s="66" t="str">
        <f>VLOOKUP(B147,IF(A147="COMPOSICAO",S!$A:$D,I!$A:$D),2,FALSE)</f>
        <v>EPI - FAMILIA OPERADOR ESCAVADEIRA - HORISTA (ENCARGOS COMPLEMENTARES - COLETADO CAIXA)</v>
      </c>
      <c r="D147" s="66"/>
      <c r="E147" s="66"/>
      <c r="F147" s="66"/>
      <c r="G147" s="16" t="str">
        <f>VLOOKUP(B147,IF(A147="COMPOSICAO",S!$A:$D,I!$A:$D),3,FALSE)</f>
        <v>H</v>
      </c>
      <c r="H147" s="26">
        <v>1</v>
      </c>
      <c r="I147" s="17">
        <f>IF(A147="COMPOSICAO",VLOOKUP("TOTAL - "&amp;B147,COMPOSICAO_AUX_3!$A:$J,10,FALSE),VLOOKUP(B147,I!$A:$D,4,FALSE))</f>
        <v>0.82</v>
      </c>
      <c r="J147" s="37">
        <f t="shared" si="4"/>
        <v>0.82</v>
      </c>
      <c r="K147" s="38"/>
    </row>
    <row r="148" spans="1:13" ht="45" customHeight="1" x14ac:dyDescent="0.25">
      <c r="A148" s="16" t="s">
        <v>507</v>
      </c>
      <c r="B148" s="16">
        <v>95389</v>
      </c>
      <c r="C148" s="66" t="str">
        <f>VLOOKUP(B148,IF(A148="COMPOSICAO",S!$A:$D,I!$A:$D),2,FALSE)</f>
        <v>CURSO DE CAPACITAÇÃO PARA OPERADOR DE BETONEIRA ESTACIONÁRIA/MISTURADOR (ENCARGOS COMPLEMENTARES) - HORISTA</v>
      </c>
      <c r="D148" s="66"/>
      <c r="E148" s="66"/>
      <c r="F148" s="66"/>
      <c r="G148" s="16" t="str">
        <f>VLOOKUP(B148,IF(A148="COMPOSICAO",S!$A:$D,I!$A:$D),3,FALSE)</f>
        <v>H</v>
      </c>
      <c r="H148" s="26">
        <v>1</v>
      </c>
      <c r="I148" s="17">
        <f>IF(A148="COMPOSICAO",VLOOKUP("TOTAL - "&amp;B148,COMPOSICAO_AUX_3!$A:$J,10,FALSE),VLOOKUP(B148,I!$A:$D,4,FALSE))</f>
        <v>0.17</v>
      </c>
      <c r="J148" s="37">
        <f t="shared" si="4"/>
        <v>0.17</v>
      </c>
      <c r="K148" s="38"/>
    </row>
    <row r="149" spans="1:13" ht="15" customHeight="1" x14ac:dyDescent="0.25">
      <c r="A149" s="22" t="s">
        <v>852</v>
      </c>
      <c r="B149" s="23"/>
      <c r="C149" s="23"/>
      <c r="D149" s="23"/>
      <c r="E149" s="23"/>
      <c r="F149" s="23"/>
      <c r="G149" s="24"/>
      <c r="H149" s="25"/>
      <c r="I149" s="18"/>
      <c r="J149" s="37">
        <f>SUM(J140:K148)</f>
        <v>25.480000000000004</v>
      </c>
      <c r="K149" s="38"/>
    </row>
    <row r="150" spans="1:13" ht="15" customHeight="1" x14ac:dyDescent="0.25">
      <c r="A150" s="3"/>
      <c r="B150" s="3"/>
      <c r="C150" s="3"/>
      <c r="D150" s="3"/>
      <c r="E150" s="3"/>
      <c r="F150" s="3"/>
      <c r="G150" s="3"/>
      <c r="H150" s="3"/>
      <c r="I150" s="3"/>
      <c r="J150" s="3"/>
      <c r="K150" s="3"/>
    </row>
    <row r="151" spans="1:13" ht="15" customHeight="1" x14ac:dyDescent="0.25">
      <c r="A151" s="10" t="s">
        <v>502</v>
      </c>
      <c r="B151" s="10" t="s">
        <v>32</v>
      </c>
      <c r="C151" s="70" t="s">
        <v>8</v>
      </c>
      <c r="D151" s="71"/>
      <c r="E151" s="71"/>
      <c r="F151" s="71"/>
      <c r="G151" s="6" t="s">
        <v>33</v>
      </c>
      <c r="H151" s="6" t="s">
        <v>503</v>
      </c>
      <c r="I151" s="6" t="s">
        <v>504</v>
      </c>
      <c r="J151" s="44" t="s">
        <v>10</v>
      </c>
      <c r="K151" s="45"/>
    </row>
    <row r="152" spans="1:13" ht="60" customHeight="1" x14ac:dyDescent="0.25">
      <c r="A152" s="6" t="s">
        <v>731</v>
      </c>
      <c r="B152" s="6">
        <v>88830</v>
      </c>
      <c r="C152" s="76" t="str">
        <f>VLOOKUP(B152,S!$A:$D,2,FALSE)</f>
        <v>BETONEIRA CAPACIDADE NOMINAL DE 400 L, CAPACIDADE DE MISTURA 280 L, MOTOR ELÉTRICO TRIFÁSICO POTÊNCIA DE 2 CV, SEM CARREGADOR - CHP DIURNO. AF_10/2014</v>
      </c>
      <c r="D152" s="76"/>
      <c r="E152" s="76"/>
      <c r="F152" s="77"/>
      <c r="G152" s="6" t="str">
        <f>VLOOKUP(B152,S!$A:$D,3,FALSE)</f>
        <v>CHP</v>
      </c>
      <c r="H152" s="20"/>
      <c r="I152" s="20">
        <f>J157</f>
        <v>1.84</v>
      </c>
      <c r="J152" s="64"/>
      <c r="K152" s="65"/>
      <c r="L152" s="20">
        <f>VLOOKUP(B152,S!$A:$D,4,FALSE)</f>
        <v>1.84</v>
      </c>
      <c r="M152" s="6" t="str">
        <f>IF(ROUND((L152-I152),2)=0,"OK, confere com a tabela.",IF(ROUND((L152-I152),2)&lt;0,"ACIMA ("&amp;TEXT(ROUND(I152*100/L152,4),"0,0000")&amp;" %) da tabela.","ABAIXO ("&amp;TEXT(ROUND(I152*100/L152,4),"0,0000")&amp;" %) da tabela."))</f>
        <v>OK, confere com a tabela.</v>
      </c>
    </row>
    <row r="153" spans="1:13" ht="60" customHeight="1" x14ac:dyDescent="0.25">
      <c r="A153" s="16" t="s">
        <v>507</v>
      </c>
      <c r="B153" s="16">
        <v>88826</v>
      </c>
      <c r="C153" s="66" t="str">
        <f>VLOOKUP(B153,IF(A153="COMPOSICAO",S!$A:$D,I!$A:$D),2,FALSE)</f>
        <v>BETONEIRA CAPACIDADE NOMINAL DE 400 L, CAPACIDADE DE MISTURA 280 L, MOTOR ELÉTRICO TRIFÁSICO POTÊNCIA DE 2 CV, SEM CARREGADOR - DEPRECIAÇÃO. AF_10/2014</v>
      </c>
      <c r="D153" s="66"/>
      <c r="E153" s="66"/>
      <c r="F153" s="66"/>
      <c r="G153" s="16" t="str">
        <f>VLOOKUP(B153,IF(A153="COMPOSICAO",S!$A:$D,I!$A:$D),3,FALSE)</f>
        <v>H</v>
      </c>
      <c r="H153" s="26">
        <v>1</v>
      </c>
      <c r="I153" s="17">
        <f>IF(A153="COMPOSICAO",VLOOKUP("TOTAL - "&amp;B153,COMPOSICAO_AUX_3!$A:$J,10,FALSE),VLOOKUP(B153,I!$A:$D,4,FALSE))</f>
        <v>0.36</v>
      </c>
      <c r="J153" s="37">
        <f>TRUNC(H153*I153,2)</f>
        <v>0.36</v>
      </c>
      <c r="K153" s="38"/>
    </row>
    <row r="154" spans="1:13" ht="60" customHeight="1" x14ac:dyDescent="0.25">
      <c r="A154" s="16" t="s">
        <v>507</v>
      </c>
      <c r="B154" s="16">
        <v>88827</v>
      </c>
      <c r="C154" s="66" t="str">
        <f>VLOOKUP(B154,IF(A154="COMPOSICAO",S!$A:$D,I!$A:$D),2,FALSE)</f>
        <v>BETONEIRA CAPACIDADE NOMINAL DE 400 L, CAPACIDADE DE MISTURA 280 L, MOTOR ELÉTRICO TRIFÁSICO POTÊNCIA DE 2 CV, SEM CARREGADOR - JUROS. AF_10/2014</v>
      </c>
      <c r="D154" s="66"/>
      <c r="E154" s="66"/>
      <c r="F154" s="66"/>
      <c r="G154" s="16" t="str">
        <f>VLOOKUP(B154,IF(A154="COMPOSICAO",S!$A:$D,I!$A:$D),3,FALSE)</f>
        <v>H</v>
      </c>
      <c r="H154" s="26">
        <v>1</v>
      </c>
      <c r="I154" s="17">
        <f>IF(A154="COMPOSICAO",VLOOKUP("TOTAL - "&amp;B154,COMPOSICAO_AUX_3!$A:$J,10,FALSE),VLOOKUP(B154,I!$A:$D,4,FALSE))</f>
        <v>0.04</v>
      </c>
      <c r="J154" s="37">
        <f>TRUNC(H154*I154,2)</f>
        <v>0.04</v>
      </c>
      <c r="K154" s="38"/>
    </row>
    <row r="155" spans="1:13" ht="60" customHeight="1" x14ac:dyDescent="0.25">
      <c r="A155" s="16" t="s">
        <v>507</v>
      </c>
      <c r="B155" s="16">
        <v>88828</v>
      </c>
      <c r="C155" s="66" t="str">
        <f>VLOOKUP(B155,IF(A155="COMPOSICAO",S!$A:$D,I!$A:$D),2,FALSE)</f>
        <v>BETONEIRA CAPACIDADE NOMINAL DE 400 L, CAPACIDADE DE MISTURA 280 L, MOTOR ELÉTRICO TRIFÁSICO POTÊNCIA DE 2 CV, SEM CARREGADOR - MANUTENÇÃO. AF_10/2014</v>
      </c>
      <c r="D155" s="66"/>
      <c r="E155" s="66"/>
      <c r="F155" s="66"/>
      <c r="G155" s="16" t="str">
        <f>VLOOKUP(B155,IF(A155="COMPOSICAO",S!$A:$D,I!$A:$D),3,FALSE)</f>
        <v>H</v>
      </c>
      <c r="H155" s="26">
        <v>1</v>
      </c>
      <c r="I155" s="17">
        <f>IF(A155="COMPOSICAO",VLOOKUP("TOTAL - "&amp;B155,COMPOSICAO_AUX_3!$A:$J,10,FALSE),VLOOKUP(B155,I!$A:$D,4,FALSE))</f>
        <v>0.39</v>
      </c>
      <c r="J155" s="37">
        <f>TRUNC(H155*I155,2)</f>
        <v>0.39</v>
      </c>
      <c r="K155" s="38"/>
    </row>
    <row r="156" spans="1:13" ht="60" customHeight="1" x14ac:dyDescent="0.25">
      <c r="A156" s="16" t="s">
        <v>507</v>
      </c>
      <c r="B156" s="16">
        <v>88829</v>
      </c>
      <c r="C156" s="66" t="str">
        <f>VLOOKUP(B156,IF(A156="COMPOSICAO",S!$A:$D,I!$A:$D),2,FALSE)</f>
        <v>BETONEIRA CAPACIDADE NOMINAL DE 400 L, CAPACIDADE DE MISTURA 280 L, MOTOR ELÉTRICO TRIFÁSICO POTÊNCIA DE 2 CV, SEM CARREGADOR - MATERIAIS NA OPERAÇÃO. AF_10/2014</v>
      </c>
      <c r="D156" s="66"/>
      <c r="E156" s="66"/>
      <c r="F156" s="66"/>
      <c r="G156" s="16" t="str">
        <f>VLOOKUP(B156,IF(A156="COMPOSICAO",S!$A:$D,I!$A:$D),3,FALSE)</f>
        <v>H</v>
      </c>
      <c r="H156" s="26">
        <v>1</v>
      </c>
      <c r="I156" s="17">
        <f>IF(A156="COMPOSICAO",VLOOKUP("TOTAL - "&amp;B156,COMPOSICAO_AUX_3!$A:$J,10,FALSE),VLOOKUP(B156,I!$A:$D,4,FALSE))</f>
        <v>1.05</v>
      </c>
      <c r="J156" s="37">
        <f>TRUNC(H156*I156,2)</f>
        <v>1.05</v>
      </c>
      <c r="K156" s="38"/>
    </row>
    <row r="157" spans="1:13" ht="15" customHeight="1" x14ac:dyDescent="0.25">
      <c r="A157" s="22" t="s">
        <v>853</v>
      </c>
      <c r="B157" s="23"/>
      <c r="C157" s="23"/>
      <c r="D157" s="23"/>
      <c r="E157" s="23"/>
      <c r="F157" s="23"/>
      <c r="G157" s="24"/>
      <c r="H157" s="25"/>
      <c r="I157" s="18"/>
      <c r="J157" s="37">
        <f>SUM(J152:K156)</f>
        <v>1.84</v>
      </c>
      <c r="K157" s="38"/>
    </row>
    <row r="158" spans="1:13" ht="15" customHeight="1" x14ac:dyDescent="0.25">
      <c r="A158" s="3"/>
      <c r="B158" s="3"/>
      <c r="C158" s="3"/>
      <c r="D158" s="3"/>
      <c r="E158" s="3"/>
      <c r="F158" s="3"/>
      <c r="G158" s="3"/>
      <c r="H158" s="3"/>
      <c r="I158" s="3"/>
      <c r="J158" s="3"/>
      <c r="K158" s="3"/>
    </row>
    <row r="159" spans="1:13" ht="15" customHeight="1" x14ac:dyDescent="0.25">
      <c r="A159" s="10" t="s">
        <v>502</v>
      </c>
      <c r="B159" s="10" t="s">
        <v>32</v>
      </c>
      <c r="C159" s="70" t="s">
        <v>8</v>
      </c>
      <c r="D159" s="71"/>
      <c r="E159" s="71"/>
      <c r="F159" s="71"/>
      <c r="G159" s="6" t="s">
        <v>33</v>
      </c>
      <c r="H159" s="6" t="s">
        <v>503</v>
      </c>
      <c r="I159" s="6" t="s">
        <v>504</v>
      </c>
      <c r="J159" s="44" t="s">
        <v>10</v>
      </c>
      <c r="K159" s="45"/>
    </row>
    <row r="160" spans="1:13" ht="60" customHeight="1" x14ac:dyDescent="0.25">
      <c r="A160" s="6" t="s">
        <v>731</v>
      </c>
      <c r="B160" s="6">
        <v>88831</v>
      </c>
      <c r="C160" s="76" t="str">
        <f>VLOOKUP(B160,S!$A:$D,2,FALSE)</f>
        <v>BETONEIRA CAPACIDADE NOMINAL DE 400 L, CAPACIDADE DE MISTURA 280 L, MOTOR ELÉTRICO TRIFÁSICO POTÊNCIA DE 2 CV, SEM CARREGADOR - CHI DIURNO. AF_10/2014</v>
      </c>
      <c r="D160" s="76"/>
      <c r="E160" s="76"/>
      <c r="F160" s="77"/>
      <c r="G160" s="6" t="str">
        <f>VLOOKUP(B160,S!$A:$D,3,FALSE)</f>
        <v>CHI</v>
      </c>
      <c r="H160" s="20"/>
      <c r="I160" s="20">
        <f>J163</f>
        <v>0.39999999999999997</v>
      </c>
      <c r="J160" s="64"/>
      <c r="K160" s="65"/>
      <c r="L160" s="20">
        <f>VLOOKUP(B160,S!$A:$D,4,FALSE)</f>
        <v>0.4</v>
      </c>
      <c r="M160" s="6" t="str">
        <f>IF(ROUND((L160-I160),2)=0,"OK, confere com a tabela.",IF(ROUND((L160-I160),2)&lt;0,"ACIMA ("&amp;TEXT(ROUND(I160*100/L160,4),"0,0000")&amp;" %) da tabela.","ABAIXO ("&amp;TEXT(ROUND(I160*100/L160,4),"0,0000")&amp;" %) da tabela."))</f>
        <v>OK, confere com a tabela.</v>
      </c>
    </row>
    <row r="161" spans="1:13" ht="60" customHeight="1" x14ac:dyDescent="0.25">
      <c r="A161" s="16" t="s">
        <v>507</v>
      </c>
      <c r="B161" s="16">
        <v>88826</v>
      </c>
      <c r="C161" s="66" t="str">
        <f>VLOOKUP(B161,IF(A161="COMPOSICAO",S!$A:$D,I!$A:$D),2,FALSE)</f>
        <v>BETONEIRA CAPACIDADE NOMINAL DE 400 L, CAPACIDADE DE MISTURA 280 L, MOTOR ELÉTRICO TRIFÁSICO POTÊNCIA DE 2 CV, SEM CARREGADOR - DEPRECIAÇÃO. AF_10/2014</v>
      </c>
      <c r="D161" s="66"/>
      <c r="E161" s="66"/>
      <c r="F161" s="66"/>
      <c r="G161" s="16" t="str">
        <f>VLOOKUP(B161,IF(A161="COMPOSICAO",S!$A:$D,I!$A:$D),3,FALSE)</f>
        <v>H</v>
      </c>
      <c r="H161" s="26">
        <v>1</v>
      </c>
      <c r="I161" s="17">
        <f>IF(A161="COMPOSICAO",VLOOKUP("TOTAL - "&amp;B161,COMPOSICAO_AUX_3!$A:$J,10,FALSE),VLOOKUP(B161,I!$A:$D,4,FALSE))</f>
        <v>0.36</v>
      </c>
      <c r="J161" s="37">
        <f>TRUNC(H161*I161,2)</f>
        <v>0.36</v>
      </c>
      <c r="K161" s="38"/>
    </row>
    <row r="162" spans="1:13" ht="60" customHeight="1" x14ac:dyDescent="0.25">
      <c r="A162" s="16" t="s">
        <v>507</v>
      </c>
      <c r="B162" s="16">
        <v>88827</v>
      </c>
      <c r="C162" s="66" t="str">
        <f>VLOOKUP(B162,IF(A162="COMPOSICAO",S!$A:$D,I!$A:$D),2,FALSE)</f>
        <v>BETONEIRA CAPACIDADE NOMINAL DE 400 L, CAPACIDADE DE MISTURA 280 L, MOTOR ELÉTRICO TRIFÁSICO POTÊNCIA DE 2 CV, SEM CARREGADOR - JUROS. AF_10/2014</v>
      </c>
      <c r="D162" s="66"/>
      <c r="E162" s="66"/>
      <c r="F162" s="66"/>
      <c r="G162" s="16" t="str">
        <f>VLOOKUP(B162,IF(A162="COMPOSICAO",S!$A:$D,I!$A:$D),3,FALSE)</f>
        <v>H</v>
      </c>
      <c r="H162" s="26">
        <v>1</v>
      </c>
      <c r="I162" s="17">
        <f>IF(A162="COMPOSICAO",VLOOKUP("TOTAL - "&amp;B162,COMPOSICAO_AUX_3!$A:$J,10,FALSE),VLOOKUP(B162,I!$A:$D,4,FALSE))</f>
        <v>0.04</v>
      </c>
      <c r="J162" s="37">
        <f>TRUNC(H162*I162,2)</f>
        <v>0.04</v>
      </c>
      <c r="K162" s="38"/>
    </row>
    <row r="163" spans="1:13" ht="15" customHeight="1" x14ac:dyDescent="0.25">
      <c r="A163" s="22" t="s">
        <v>854</v>
      </c>
      <c r="B163" s="23"/>
      <c r="C163" s="23"/>
      <c r="D163" s="23"/>
      <c r="E163" s="23"/>
      <c r="F163" s="23"/>
      <c r="G163" s="24"/>
      <c r="H163" s="25"/>
      <c r="I163" s="18"/>
      <c r="J163" s="37">
        <f>SUM(J160:K162)</f>
        <v>0.39999999999999997</v>
      </c>
      <c r="K163" s="38"/>
    </row>
    <row r="164" spans="1:13" ht="15" customHeight="1" x14ac:dyDescent="0.25">
      <c r="A164" s="3"/>
      <c r="B164" s="3"/>
      <c r="C164" s="3"/>
      <c r="D164" s="3"/>
      <c r="E164" s="3"/>
      <c r="F164" s="3"/>
      <c r="G164" s="3"/>
      <c r="H164" s="3"/>
      <c r="I164" s="3"/>
      <c r="J164" s="3"/>
      <c r="K164" s="3"/>
    </row>
    <row r="165" spans="1:13" ht="15" customHeight="1" x14ac:dyDescent="0.25">
      <c r="A165" s="10" t="s">
        <v>502</v>
      </c>
      <c r="B165" s="10" t="s">
        <v>32</v>
      </c>
      <c r="C165" s="70" t="s">
        <v>8</v>
      </c>
      <c r="D165" s="71"/>
      <c r="E165" s="71"/>
      <c r="F165" s="71"/>
      <c r="G165" s="6" t="s">
        <v>33</v>
      </c>
      <c r="H165" s="6" t="s">
        <v>503</v>
      </c>
      <c r="I165" s="6" t="s">
        <v>504</v>
      </c>
      <c r="J165" s="44" t="s">
        <v>10</v>
      </c>
      <c r="K165" s="45"/>
    </row>
    <row r="166" spans="1:13" ht="30" customHeight="1" x14ac:dyDescent="0.25">
      <c r="A166" s="6" t="s">
        <v>728</v>
      </c>
      <c r="B166" s="6">
        <v>95308</v>
      </c>
      <c r="C166" s="76" t="str">
        <f>VLOOKUP(B166,S!$A:$D,2,FALSE)</f>
        <v>CURSO DE CAPACITAÇÃO PARA AJUDANTE DE ARMADOR (ENCARGOS COMPLEMENTARES) - HORISTA</v>
      </c>
      <c r="D166" s="76"/>
      <c r="E166" s="76"/>
      <c r="F166" s="77"/>
      <c r="G166" s="6" t="str">
        <f>VLOOKUP(B166,S!$A:$D,3,FALSE)</f>
        <v>H</v>
      </c>
      <c r="H166" s="20"/>
      <c r="I166" s="20">
        <f>J168</f>
        <v>0.15</v>
      </c>
      <c r="J166" s="64"/>
      <c r="K166" s="65"/>
      <c r="L166" s="20">
        <f>VLOOKUP(B166,S!$A:$D,4,FALSE)</f>
        <v>0.15</v>
      </c>
      <c r="M166" s="6" t="str">
        <f>IF(ROUND((L166-I166),2)=0,"OK, confere com a tabela.",IF(ROUND((L166-I166),2)&lt;0,"ACIMA ("&amp;TEXT(ROUND(I166*100/L166,4),"0,0000")&amp;" %) da tabela.","ABAIXO ("&amp;TEXT(ROUND(I166*100/L166,4),"0,0000")&amp;" %) da tabela."))</f>
        <v>OK, confere com a tabela.</v>
      </c>
    </row>
    <row r="167" spans="1:13" ht="15" customHeight="1" x14ac:dyDescent="0.25">
      <c r="A167" s="16" t="s">
        <v>506</v>
      </c>
      <c r="B167" s="16">
        <v>6114</v>
      </c>
      <c r="C167" s="66" t="str">
        <f>VLOOKUP(B167,IF(A167="COMPOSICAO",S!$A:$D,I!$A:$D),2,FALSE)</f>
        <v>AJUDANTE DE ARMADOR (HORISTA)</v>
      </c>
      <c r="D167" s="66"/>
      <c r="E167" s="66"/>
      <c r="F167" s="66"/>
      <c r="G167" s="16" t="str">
        <f>VLOOKUP(B167,IF(A167="COMPOSICAO",S!$A:$D,I!$A:$D),3,FALSE)</f>
        <v>H</v>
      </c>
      <c r="H167" s="26">
        <v>1.2109999999999999E-2</v>
      </c>
      <c r="I167" s="17">
        <f>IF(A167="COMPOSICAO",VLOOKUP("TOTAL - "&amp;B167,COMPOSICAO_AUX_3!$A:$J,10,FALSE),VLOOKUP(B167,I!$A:$D,4,FALSE))</f>
        <v>12.64</v>
      </c>
      <c r="J167" s="37">
        <f>TRUNC(H167*I167,2)</f>
        <v>0.15</v>
      </c>
      <c r="K167" s="38"/>
    </row>
    <row r="168" spans="1:13" ht="15" customHeight="1" x14ac:dyDescent="0.25">
      <c r="A168" s="22" t="s">
        <v>855</v>
      </c>
      <c r="B168" s="23"/>
      <c r="C168" s="23"/>
      <c r="D168" s="23"/>
      <c r="E168" s="23"/>
      <c r="F168" s="23"/>
      <c r="G168" s="24"/>
      <c r="H168" s="25"/>
      <c r="I168" s="18"/>
      <c r="J168" s="37">
        <f>SUM(J166:K167)</f>
        <v>0.15</v>
      </c>
      <c r="K168" s="38"/>
    </row>
    <row r="169" spans="1:13" ht="15" customHeight="1" x14ac:dyDescent="0.25">
      <c r="A169" s="3"/>
      <c r="B169" s="3"/>
      <c r="C169" s="3"/>
      <c r="D169" s="3"/>
      <c r="E169" s="3"/>
      <c r="F169" s="3"/>
      <c r="G169" s="3"/>
      <c r="H169" s="3"/>
      <c r="I169" s="3"/>
      <c r="J169" s="3"/>
      <c r="K169" s="3"/>
    </row>
    <row r="170" spans="1:13" ht="15" customHeight="1" x14ac:dyDescent="0.25">
      <c r="A170" s="10" t="s">
        <v>502</v>
      </c>
      <c r="B170" s="10" t="s">
        <v>32</v>
      </c>
      <c r="C170" s="70" t="s">
        <v>8</v>
      </c>
      <c r="D170" s="71"/>
      <c r="E170" s="71"/>
      <c r="F170" s="71"/>
      <c r="G170" s="6" t="s">
        <v>33</v>
      </c>
      <c r="H170" s="6" t="s">
        <v>503</v>
      </c>
      <c r="I170" s="6" t="s">
        <v>504</v>
      </c>
      <c r="J170" s="44" t="s">
        <v>10</v>
      </c>
      <c r="K170" s="45"/>
    </row>
    <row r="171" spans="1:13" ht="30" customHeight="1" x14ac:dyDescent="0.25">
      <c r="A171" s="6" t="s">
        <v>728</v>
      </c>
      <c r="B171" s="6">
        <v>95314</v>
      </c>
      <c r="C171" s="76" t="str">
        <f>VLOOKUP(B171,S!$A:$D,2,FALSE)</f>
        <v>CURSO DE CAPACITAÇÃO PARA ARMADOR (ENCARGOS COMPLEMENTARES) - HORISTA</v>
      </c>
      <c r="D171" s="76"/>
      <c r="E171" s="76"/>
      <c r="F171" s="77"/>
      <c r="G171" s="6" t="str">
        <f>VLOOKUP(B171,S!$A:$D,3,FALSE)</f>
        <v>H</v>
      </c>
      <c r="H171" s="20"/>
      <c r="I171" s="20">
        <f>J173</f>
        <v>0.22</v>
      </c>
      <c r="J171" s="64"/>
      <c r="K171" s="65"/>
      <c r="L171" s="20">
        <f>VLOOKUP(B171,S!$A:$D,4,FALSE)</f>
        <v>0.22</v>
      </c>
      <c r="M171" s="6" t="str">
        <f>IF(ROUND((L171-I171),2)=0,"OK, confere com a tabela.",IF(ROUND((L171-I171),2)&lt;0,"ACIMA ("&amp;TEXT(ROUND(I171*100/L171,4),"0,0000")&amp;" %) da tabela.","ABAIXO ("&amp;TEXT(ROUND(I171*100/L171,4),"0,0000")&amp;" %) da tabela."))</f>
        <v>OK, confere com a tabela.</v>
      </c>
    </row>
    <row r="172" spans="1:13" ht="15" customHeight="1" x14ac:dyDescent="0.25">
      <c r="A172" s="16" t="s">
        <v>506</v>
      </c>
      <c r="B172" s="16">
        <v>378</v>
      </c>
      <c r="C172" s="66" t="str">
        <f>VLOOKUP(B172,IF(A172="COMPOSICAO",S!$A:$D,I!$A:$D),2,FALSE)</f>
        <v>ARMADOR (HORISTA)</v>
      </c>
      <c r="D172" s="66"/>
      <c r="E172" s="66"/>
      <c r="F172" s="66"/>
      <c r="G172" s="16" t="str">
        <f>VLOOKUP(B172,IF(A172="COMPOSICAO",S!$A:$D,I!$A:$D),3,FALSE)</f>
        <v>H</v>
      </c>
      <c r="H172" s="26">
        <v>1.2109999999999999E-2</v>
      </c>
      <c r="I172" s="17">
        <f>IF(A172="COMPOSICAO",VLOOKUP("TOTAL - "&amp;B172,COMPOSICAO_AUX_3!$A:$J,10,FALSE),VLOOKUP(B172,I!$A:$D,4,FALSE))</f>
        <v>18.52</v>
      </c>
      <c r="J172" s="37">
        <f>TRUNC(H172*I172,2)</f>
        <v>0.22</v>
      </c>
      <c r="K172" s="38"/>
    </row>
    <row r="173" spans="1:13" ht="15" customHeight="1" x14ac:dyDescent="0.25">
      <c r="A173" s="22" t="s">
        <v>856</v>
      </c>
      <c r="B173" s="23"/>
      <c r="C173" s="23"/>
      <c r="D173" s="23"/>
      <c r="E173" s="23"/>
      <c r="F173" s="23"/>
      <c r="G173" s="24"/>
      <c r="H173" s="25"/>
      <c r="I173" s="18"/>
      <c r="J173" s="37">
        <f>SUM(J171:K172)</f>
        <v>0.22</v>
      </c>
      <c r="K173" s="38"/>
    </row>
    <row r="174" spans="1:13" ht="15" customHeight="1" x14ac:dyDescent="0.25">
      <c r="A174" s="3"/>
      <c r="B174" s="3"/>
      <c r="C174" s="3"/>
      <c r="D174" s="3"/>
      <c r="E174" s="3"/>
      <c r="F174" s="3"/>
      <c r="G174" s="3"/>
      <c r="H174" s="3"/>
      <c r="I174" s="3"/>
      <c r="J174" s="3"/>
      <c r="K174" s="3"/>
    </row>
    <row r="175" spans="1:13" ht="15" customHeight="1" x14ac:dyDescent="0.25">
      <c r="A175" s="10" t="s">
        <v>502</v>
      </c>
      <c r="B175" s="10" t="s">
        <v>32</v>
      </c>
      <c r="C175" s="70" t="s">
        <v>8</v>
      </c>
      <c r="D175" s="71"/>
      <c r="E175" s="71"/>
      <c r="F175" s="71"/>
      <c r="G175" s="6" t="s">
        <v>33</v>
      </c>
      <c r="H175" s="6" t="s">
        <v>503</v>
      </c>
      <c r="I175" s="6" t="s">
        <v>504</v>
      </c>
      <c r="J175" s="44" t="s">
        <v>10</v>
      </c>
      <c r="K175" s="45"/>
    </row>
    <row r="176" spans="1:13" ht="30" customHeight="1" x14ac:dyDescent="0.25">
      <c r="A176" s="6" t="s">
        <v>728</v>
      </c>
      <c r="B176" s="6">
        <v>88238</v>
      </c>
      <c r="C176" s="76" t="str">
        <f>VLOOKUP(B176,S!$A:$D,2,FALSE)</f>
        <v>AJUDANTE DE ARMADOR COM ENCARGOS COMPLEMENTARES</v>
      </c>
      <c r="D176" s="76"/>
      <c r="E176" s="76"/>
      <c r="F176" s="77"/>
      <c r="G176" s="6" t="str">
        <f>VLOOKUP(B176,S!$A:$D,3,FALSE)</f>
        <v>H</v>
      </c>
      <c r="H176" s="20"/>
      <c r="I176" s="20">
        <f>J185</f>
        <v>19.100000000000001</v>
      </c>
      <c r="J176" s="64"/>
      <c r="K176" s="65"/>
      <c r="L176" s="20">
        <f>VLOOKUP(B176,S!$A:$D,4,FALSE)</f>
        <v>19.100000000000001</v>
      </c>
      <c r="M176" s="6" t="str">
        <f>IF(ROUND((L176-I176),2)=0,"OK, confere com a tabela.",IF(ROUND((L176-I176),2)&lt;0,"ACIMA ("&amp;TEXT(ROUND(I176*100/L176,4),"0,0000")&amp;" %) da tabela.","ABAIXO ("&amp;TEXT(ROUND(I176*100/L176,4),"0,0000")&amp;" %) da tabela."))</f>
        <v>OK, confere com a tabela.</v>
      </c>
    </row>
    <row r="177" spans="1:13" ht="15" customHeight="1" x14ac:dyDescent="0.25">
      <c r="A177" s="16" t="s">
        <v>506</v>
      </c>
      <c r="B177" s="16">
        <v>6114</v>
      </c>
      <c r="C177" s="66" t="str">
        <f>VLOOKUP(B177,IF(A177="COMPOSICAO",S!$A:$D,I!$A:$D),2,FALSE)</f>
        <v>AJUDANTE DE ARMADOR (HORISTA)</v>
      </c>
      <c r="D177" s="66"/>
      <c r="E177" s="66"/>
      <c r="F177" s="66"/>
      <c r="G177" s="16" t="str">
        <f>VLOOKUP(B177,IF(A177="COMPOSICAO",S!$A:$D,I!$A:$D),3,FALSE)</f>
        <v>H</v>
      </c>
      <c r="H177" s="26">
        <v>1</v>
      </c>
      <c r="I177" s="17">
        <f>IF(A177="COMPOSICAO",VLOOKUP("TOTAL - "&amp;B177,COMPOSICAO_AUX_3!$A:$J,10,FALSE),VLOOKUP(B177,I!$A:$D,4,FALSE))</f>
        <v>12.64</v>
      </c>
      <c r="J177" s="37">
        <f t="shared" ref="J177:J184" si="5">TRUNC(H177*I177,2)</f>
        <v>12.64</v>
      </c>
      <c r="K177" s="38"/>
    </row>
    <row r="178" spans="1:13" ht="30" customHeight="1" x14ac:dyDescent="0.25">
      <c r="A178" s="16" t="s">
        <v>506</v>
      </c>
      <c r="B178" s="16">
        <v>37370</v>
      </c>
      <c r="C178" s="66" t="str">
        <f>VLOOKUP(B178,IF(A178="COMPOSICAO",S!$A:$D,I!$A:$D),2,FALSE)</f>
        <v>ALIMENTACAO - HORISTA (COLETADO CAIXA - ENCARGOS COMPLEMENTARES)</v>
      </c>
      <c r="D178" s="66"/>
      <c r="E178" s="66"/>
      <c r="F178" s="66"/>
      <c r="G178" s="16" t="str">
        <f>VLOOKUP(B178,IF(A178="COMPOSICAO",S!$A:$D,I!$A:$D),3,FALSE)</f>
        <v>H</v>
      </c>
      <c r="H178" s="26">
        <v>1</v>
      </c>
      <c r="I178" s="17">
        <f>IF(A178="COMPOSICAO",VLOOKUP("TOTAL - "&amp;B178,COMPOSICAO_AUX_3!$A:$J,10,FALSE),VLOOKUP(B178,I!$A:$D,4,FALSE))</f>
        <v>2.4700000000000002</v>
      </c>
      <c r="J178" s="37">
        <f t="shared" si="5"/>
        <v>2.4700000000000002</v>
      </c>
      <c r="K178" s="38"/>
    </row>
    <row r="179" spans="1:13" ht="30" customHeight="1" x14ac:dyDescent="0.25">
      <c r="A179" s="16" t="s">
        <v>506</v>
      </c>
      <c r="B179" s="16">
        <v>37371</v>
      </c>
      <c r="C179" s="66" t="str">
        <f>VLOOKUP(B179,IF(A179="COMPOSICAO",S!$A:$D,I!$A:$D),2,FALSE)</f>
        <v>TRANSPORTE - HORISTA (COLETADO CAIXA - ENCARGOS COMPLEMENTARES)</v>
      </c>
      <c r="D179" s="66"/>
      <c r="E179" s="66"/>
      <c r="F179" s="66"/>
      <c r="G179" s="16" t="str">
        <f>VLOOKUP(B179,IF(A179="COMPOSICAO",S!$A:$D,I!$A:$D),3,FALSE)</f>
        <v>H</v>
      </c>
      <c r="H179" s="26">
        <v>1</v>
      </c>
      <c r="I179" s="17">
        <f>IF(A179="COMPOSICAO",VLOOKUP("TOTAL - "&amp;B179,COMPOSICAO_AUX_3!$A:$J,10,FALSE),VLOOKUP(B179,I!$A:$D,4,FALSE))</f>
        <v>0.63</v>
      </c>
      <c r="J179" s="37">
        <f t="shared" si="5"/>
        <v>0.63</v>
      </c>
      <c r="K179" s="38"/>
    </row>
    <row r="180" spans="1:13" ht="30" customHeight="1" x14ac:dyDescent="0.25">
      <c r="A180" s="16" t="s">
        <v>506</v>
      </c>
      <c r="B180" s="16">
        <v>37372</v>
      </c>
      <c r="C180" s="66" t="str">
        <f>VLOOKUP(B180,IF(A180="COMPOSICAO",S!$A:$D,I!$A:$D),2,FALSE)</f>
        <v>EXAMES - HORISTA (COLETADO CAIXA - ENCARGOS COMPLEMENTARES)</v>
      </c>
      <c r="D180" s="66"/>
      <c r="E180" s="66"/>
      <c r="F180" s="66"/>
      <c r="G180" s="16" t="str">
        <f>VLOOKUP(B180,IF(A180="COMPOSICAO",S!$A:$D,I!$A:$D),3,FALSE)</f>
        <v>H</v>
      </c>
      <c r="H180" s="26">
        <v>1</v>
      </c>
      <c r="I180" s="17">
        <f>IF(A180="COMPOSICAO",VLOOKUP("TOTAL - "&amp;B180,COMPOSICAO_AUX_3!$A:$J,10,FALSE),VLOOKUP(B180,I!$A:$D,4,FALSE))</f>
        <v>1.1399999999999999</v>
      </c>
      <c r="J180" s="37">
        <f t="shared" si="5"/>
        <v>1.1399999999999999</v>
      </c>
      <c r="K180" s="38"/>
    </row>
    <row r="181" spans="1:13" ht="30" customHeight="1" x14ac:dyDescent="0.25">
      <c r="A181" s="16" t="s">
        <v>506</v>
      </c>
      <c r="B181" s="16">
        <v>37373</v>
      </c>
      <c r="C181" s="66" t="str">
        <f>VLOOKUP(B181,IF(A181="COMPOSICAO",S!$A:$D,I!$A:$D),2,FALSE)</f>
        <v>SEGURO - HORISTA (COLETADO CAIXA - ENCARGOS COMPLEMENTARES)</v>
      </c>
      <c r="D181" s="66"/>
      <c r="E181" s="66"/>
      <c r="F181" s="66"/>
      <c r="G181" s="16" t="str">
        <f>VLOOKUP(B181,IF(A181="COMPOSICAO",S!$A:$D,I!$A:$D),3,FALSE)</f>
        <v>H</v>
      </c>
      <c r="H181" s="26">
        <v>1</v>
      </c>
      <c r="I181" s="17">
        <f>IF(A181="COMPOSICAO",VLOOKUP("TOTAL - "&amp;B181,COMPOSICAO_AUX_3!$A:$J,10,FALSE),VLOOKUP(B181,I!$A:$D,4,FALSE))</f>
        <v>0.06</v>
      </c>
      <c r="J181" s="37">
        <f t="shared" si="5"/>
        <v>0.06</v>
      </c>
      <c r="K181" s="38"/>
    </row>
    <row r="182" spans="1:13" ht="30" customHeight="1" x14ac:dyDescent="0.25">
      <c r="A182" s="16" t="s">
        <v>506</v>
      </c>
      <c r="B182" s="16">
        <v>43465</v>
      </c>
      <c r="C182" s="66" t="str">
        <f>VLOOKUP(B182,IF(A182="COMPOSICAO",S!$A:$D,I!$A:$D),2,FALSE)</f>
        <v>FERRAMENTAS - FAMILIA PEDREIRO - HORISTA (ENCARGOS COMPLEMENTARES - COLETADO CAIXA)</v>
      </c>
      <c r="D182" s="66"/>
      <c r="E182" s="66"/>
      <c r="F182" s="66"/>
      <c r="G182" s="16" t="str">
        <f>VLOOKUP(B182,IF(A182="COMPOSICAO",S!$A:$D,I!$A:$D),3,FALSE)</f>
        <v>H</v>
      </c>
      <c r="H182" s="26">
        <v>1</v>
      </c>
      <c r="I182" s="17">
        <f>IF(A182="COMPOSICAO",VLOOKUP("TOTAL - "&amp;B182,COMPOSICAO_AUX_3!$A:$J,10,FALSE),VLOOKUP(B182,I!$A:$D,4,FALSE))</f>
        <v>0.84</v>
      </c>
      <c r="J182" s="37">
        <f t="shared" si="5"/>
        <v>0.84</v>
      </c>
      <c r="K182" s="38"/>
    </row>
    <row r="183" spans="1:13" ht="30" customHeight="1" x14ac:dyDescent="0.25">
      <c r="A183" s="16" t="s">
        <v>506</v>
      </c>
      <c r="B183" s="16">
        <v>43489</v>
      </c>
      <c r="C183" s="66" t="str">
        <f>VLOOKUP(B183,IF(A183="COMPOSICAO",S!$A:$D,I!$A:$D),2,FALSE)</f>
        <v>EPI - FAMILIA PEDREIRO - HORISTA (ENCARGOS COMPLEMENTARES - COLETADO CAIXA)</v>
      </c>
      <c r="D183" s="66"/>
      <c r="E183" s="66"/>
      <c r="F183" s="66"/>
      <c r="G183" s="16" t="str">
        <f>VLOOKUP(B183,IF(A183="COMPOSICAO",S!$A:$D,I!$A:$D),3,FALSE)</f>
        <v>H</v>
      </c>
      <c r="H183" s="26">
        <v>1</v>
      </c>
      <c r="I183" s="17">
        <f>IF(A183="COMPOSICAO",VLOOKUP("TOTAL - "&amp;B183,COMPOSICAO_AUX_3!$A:$J,10,FALSE),VLOOKUP(B183,I!$A:$D,4,FALSE))</f>
        <v>1.17</v>
      </c>
      <c r="J183" s="37">
        <f t="shared" si="5"/>
        <v>1.17</v>
      </c>
      <c r="K183" s="38"/>
    </row>
    <row r="184" spans="1:13" ht="30" customHeight="1" x14ac:dyDescent="0.25">
      <c r="A184" s="16" t="s">
        <v>507</v>
      </c>
      <c r="B184" s="16">
        <v>95308</v>
      </c>
      <c r="C184" s="66" t="str">
        <f>VLOOKUP(B184,IF(A184="COMPOSICAO",S!$A:$D,I!$A:$D),2,FALSE)</f>
        <v>CURSO DE CAPACITAÇÃO PARA AJUDANTE DE ARMADOR (ENCARGOS COMPLEMENTARES) - HORISTA</v>
      </c>
      <c r="D184" s="66"/>
      <c r="E184" s="66"/>
      <c r="F184" s="66"/>
      <c r="G184" s="16" t="str">
        <f>VLOOKUP(B184,IF(A184="COMPOSICAO",S!$A:$D,I!$A:$D),3,FALSE)</f>
        <v>H</v>
      </c>
      <c r="H184" s="26">
        <v>1</v>
      </c>
      <c r="I184" s="17">
        <f>IF(A184="COMPOSICAO",VLOOKUP("TOTAL - "&amp;B184,COMPOSICAO_AUX_3!$A:$J,10,FALSE),VLOOKUP(B184,I!$A:$D,4,FALSE))</f>
        <v>0.15</v>
      </c>
      <c r="J184" s="37">
        <f t="shared" si="5"/>
        <v>0.15</v>
      </c>
      <c r="K184" s="38"/>
    </row>
    <row r="185" spans="1:13" ht="15" customHeight="1" x14ac:dyDescent="0.25">
      <c r="A185" s="22" t="s">
        <v>744</v>
      </c>
      <c r="B185" s="23"/>
      <c r="C185" s="23"/>
      <c r="D185" s="23"/>
      <c r="E185" s="23"/>
      <c r="F185" s="23"/>
      <c r="G185" s="24"/>
      <c r="H185" s="25"/>
      <c r="I185" s="18"/>
      <c r="J185" s="37">
        <f>SUM(J176:K184)</f>
        <v>19.100000000000001</v>
      </c>
      <c r="K185" s="38"/>
    </row>
    <row r="186" spans="1:13" ht="15" customHeight="1" x14ac:dyDescent="0.25">
      <c r="A186" s="3"/>
      <c r="B186" s="3"/>
      <c r="C186" s="3"/>
      <c r="D186" s="3"/>
      <c r="E186" s="3"/>
      <c r="F186" s="3"/>
      <c r="G186" s="3"/>
      <c r="H186" s="3"/>
      <c r="I186" s="3"/>
      <c r="J186" s="3"/>
      <c r="K186" s="3"/>
    </row>
    <row r="187" spans="1:13" ht="15" customHeight="1" x14ac:dyDescent="0.25">
      <c r="A187" s="10" t="s">
        <v>502</v>
      </c>
      <c r="B187" s="10" t="s">
        <v>32</v>
      </c>
      <c r="C187" s="70" t="s">
        <v>8</v>
      </c>
      <c r="D187" s="71"/>
      <c r="E187" s="71"/>
      <c r="F187" s="71"/>
      <c r="G187" s="6" t="s">
        <v>33</v>
      </c>
      <c r="H187" s="6" t="s">
        <v>503</v>
      </c>
      <c r="I187" s="6" t="s">
        <v>504</v>
      </c>
      <c r="J187" s="44" t="s">
        <v>10</v>
      </c>
      <c r="K187" s="45"/>
    </row>
    <row r="188" spans="1:13" ht="15" customHeight="1" x14ac:dyDescent="0.25">
      <c r="A188" s="6" t="s">
        <v>728</v>
      </c>
      <c r="B188" s="6">
        <v>88245</v>
      </c>
      <c r="C188" s="76" t="str">
        <f>VLOOKUP(B188,S!$A:$D,2,FALSE)</f>
        <v>ARMADOR COM ENCARGOS COMPLEMENTARES</v>
      </c>
      <c r="D188" s="76"/>
      <c r="E188" s="76"/>
      <c r="F188" s="77"/>
      <c r="G188" s="6" t="str">
        <f>VLOOKUP(B188,S!$A:$D,3,FALSE)</f>
        <v>H</v>
      </c>
      <c r="H188" s="20"/>
      <c r="I188" s="20">
        <f>J197</f>
        <v>25.049999999999997</v>
      </c>
      <c r="J188" s="64"/>
      <c r="K188" s="65"/>
      <c r="L188" s="20">
        <f>VLOOKUP(B188,S!$A:$D,4,FALSE)</f>
        <v>25.05</v>
      </c>
      <c r="M188" s="6" t="str">
        <f>IF(ROUND((L188-I188),2)=0,"OK, confere com a tabela.",IF(ROUND((L188-I188),2)&lt;0,"ACIMA ("&amp;TEXT(ROUND(I188*100/L188,4),"0,0000")&amp;" %) da tabela.","ABAIXO ("&amp;TEXT(ROUND(I188*100/L188,4),"0,0000")&amp;" %) da tabela."))</f>
        <v>OK, confere com a tabela.</v>
      </c>
    </row>
    <row r="189" spans="1:13" ht="15" customHeight="1" x14ac:dyDescent="0.25">
      <c r="A189" s="16" t="s">
        <v>506</v>
      </c>
      <c r="B189" s="16">
        <v>378</v>
      </c>
      <c r="C189" s="66" t="str">
        <f>VLOOKUP(B189,IF(A189="COMPOSICAO",S!$A:$D,I!$A:$D),2,FALSE)</f>
        <v>ARMADOR (HORISTA)</v>
      </c>
      <c r="D189" s="66"/>
      <c r="E189" s="66"/>
      <c r="F189" s="66"/>
      <c r="G189" s="16" t="str">
        <f>VLOOKUP(B189,IF(A189="COMPOSICAO",S!$A:$D,I!$A:$D),3,FALSE)</f>
        <v>H</v>
      </c>
      <c r="H189" s="26">
        <v>1</v>
      </c>
      <c r="I189" s="17">
        <f>IF(A189="COMPOSICAO",VLOOKUP("TOTAL - "&amp;B189,COMPOSICAO_AUX_3!$A:$J,10,FALSE),VLOOKUP(B189,I!$A:$D,4,FALSE))</f>
        <v>18.52</v>
      </c>
      <c r="J189" s="37">
        <f t="shared" ref="J189:J196" si="6">TRUNC(H189*I189,2)</f>
        <v>18.52</v>
      </c>
      <c r="K189" s="38"/>
    </row>
    <row r="190" spans="1:13" ht="30" customHeight="1" x14ac:dyDescent="0.25">
      <c r="A190" s="16" t="s">
        <v>506</v>
      </c>
      <c r="B190" s="16">
        <v>37370</v>
      </c>
      <c r="C190" s="66" t="str">
        <f>VLOOKUP(B190,IF(A190="COMPOSICAO",S!$A:$D,I!$A:$D),2,FALSE)</f>
        <v>ALIMENTACAO - HORISTA (COLETADO CAIXA - ENCARGOS COMPLEMENTARES)</v>
      </c>
      <c r="D190" s="66"/>
      <c r="E190" s="66"/>
      <c r="F190" s="66"/>
      <c r="G190" s="16" t="str">
        <f>VLOOKUP(B190,IF(A190="COMPOSICAO",S!$A:$D,I!$A:$D),3,FALSE)</f>
        <v>H</v>
      </c>
      <c r="H190" s="26">
        <v>1</v>
      </c>
      <c r="I190" s="17">
        <f>IF(A190="COMPOSICAO",VLOOKUP("TOTAL - "&amp;B190,COMPOSICAO_AUX_3!$A:$J,10,FALSE),VLOOKUP(B190,I!$A:$D,4,FALSE))</f>
        <v>2.4700000000000002</v>
      </c>
      <c r="J190" s="37">
        <f t="shared" si="6"/>
        <v>2.4700000000000002</v>
      </c>
      <c r="K190" s="38"/>
    </row>
    <row r="191" spans="1:13" ht="30" customHeight="1" x14ac:dyDescent="0.25">
      <c r="A191" s="16" t="s">
        <v>506</v>
      </c>
      <c r="B191" s="16">
        <v>37371</v>
      </c>
      <c r="C191" s="66" t="str">
        <f>VLOOKUP(B191,IF(A191="COMPOSICAO",S!$A:$D,I!$A:$D),2,FALSE)</f>
        <v>TRANSPORTE - HORISTA (COLETADO CAIXA - ENCARGOS COMPLEMENTARES)</v>
      </c>
      <c r="D191" s="66"/>
      <c r="E191" s="66"/>
      <c r="F191" s="66"/>
      <c r="G191" s="16" t="str">
        <f>VLOOKUP(B191,IF(A191="COMPOSICAO",S!$A:$D,I!$A:$D),3,FALSE)</f>
        <v>H</v>
      </c>
      <c r="H191" s="26">
        <v>1</v>
      </c>
      <c r="I191" s="17">
        <f>IF(A191="COMPOSICAO",VLOOKUP("TOTAL - "&amp;B191,COMPOSICAO_AUX_3!$A:$J,10,FALSE),VLOOKUP(B191,I!$A:$D,4,FALSE))</f>
        <v>0.63</v>
      </c>
      <c r="J191" s="37">
        <f t="shared" si="6"/>
        <v>0.63</v>
      </c>
      <c r="K191" s="38"/>
    </row>
    <row r="192" spans="1:13" ht="30" customHeight="1" x14ac:dyDescent="0.25">
      <c r="A192" s="16" t="s">
        <v>506</v>
      </c>
      <c r="B192" s="16">
        <v>37372</v>
      </c>
      <c r="C192" s="66" t="str">
        <f>VLOOKUP(B192,IF(A192="COMPOSICAO",S!$A:$D,I!$A:$D),2,FALSE)</f>
        <v>EXAMES - HORISTA (COLETADO CAIXA - ENCARGOS COMPLEMENTARES)</v>
      </c>
      <c r="D192" s="66"/>
      <c r="E192" s="66"/>
      <c r="F192" s="66"/>
      <c r="G192" s="16" t="str">
        <f>VLOOKUP(B192,IF(A192="COMPOSICAO",S!$A:$D,I!$A:$D),3,FALSE)</f>
        <v>H</v>
      </c>
      <c r="H192" s="26">
        <v>1</v>
      </c>
      <c r="I192" s="17">
        <f>IF(A192="COMPOSICAO",VLOOKUP("TOTAL - "&amp;B192,COMPOSICAO_AUX_3!$A:$J,10,FALSE),VLOOKUP(B192,I!$A:$D,4,FALSE))</f>
        <v>1.1399999999999999</v>
      </c>
      <c r="J192" s="37">
        <f t="shared" si="6"/>
        <v>1.1399999999999999</v>
      </c>
      <c r="K192" s="38"/>
    </row>
    <row r="193" spans="1:13" ht="30" customHeight="1" x14ac:dyDescent="0.25">
      <c r="A193" s="16" t="s">
        <v>506</v>
      </c>
      <c r="B193" s="16">
        <v>37373</v>
      </c>
      <c r="C193" s="66" t="str">
        <f>VLOOKUP(B193,IF(A193="COMPOSICAO",S!$A:$D,I!$A:$D),2,FALSE)</f>
        <v>SEGURO - HORISTA (COLETADO CAIXA - ENCARGOS COMPLEMENTARES)</v>
      </c>
      <c r="D193" s="66"/>
      <c r="E193" s="66"/>
      <c r="F193" s="66"/>
      <c r="G193" s="16" t="str">
        <f>VLOOKUP(B193,IF(A193="COMPOSICAO",S!$A:$D,I!$A:$D),3,FALSE)</f>
        <v>H</v>
      </c>
      <c r="H193" s="26">
        <v>1</v>
      </c>
      <c r="I193" s="17">
        <f>IF(A193="COMPOSICAO",VLOOKUP("TOTAL - "&amp;B193,COMPOSICAO_AUX_3!$A:$J,10,FALSE),VLOOKUP(B193,I!$A:$D,4,FALSE))</f>
        <v>0.06</v>
      </c>
      <c r="J193" s="37">
        <f t="shared" si="6"/>
        <v>0.06</v>
      </c>
      <c r="K193" s="38"/>
    </row>
    <row r="194" spans="1:13" ht="30" customHeight="1" x14ac:dyDescent="0.25">
      <c r="A194" s="16" t="s">
        <v>506</v>
      </c>
      <c r="B194" s="16">
        <v>43465</v>
      </c>
      <c r="C194" s="66" t="str">
        <f>VLOOKUP(B194,IF(A194="COMPOSICAO",S!$A:$D,I!$A:$D),2,FALSE)</f>
        <v>FERRAMENTAS - FAMILIA PEDREIRO - HORISTA (ENCARGOS COMPLEMENTARES - COLETADO CAIXA)</v>
      </c>
      <c r="D194" s="66"/>
      <c r="E194" s="66"/>
      <c r="F194" s="66"/>
      <c r="G194" s="16" t="str">
        <f>VLOOKUP(B194,IF(A194="COMPOSICAO",S!$A:$D,I!$A:$D),3,FALSE)</f>
        <v>H</v>
      </c>
      <c r="H194" s="26">
        <v>1</v>
      </c>
      <c r="I194" s="17">
        <f>IF(A194="COMPOSICAO",VLOOKUP("TOTAL - "&amp;B194,COMPOSICAO_AUX_3!$A:$J,10,FALSE),VLOOKUP(B194,I!$A:$D,4,FALSE))</f>
        <v>0.84</v>
      </c>
      <c r="J194" s="37">
        <f t="shared" si="6"/>
        <v>0.84</v>
      </c>
      <c r="K194" s="38"/>
    </row>
    <row r="195" spans="1:13" ht="30" customHeight="1" x14ac:dyDescent="0.25">
      <c r="A195" s="16" t="s">
        <v>506</v>
      </c>
      <c r="B195" s="16">
        <v>43489</v>
      </c>
      <c r="C195" s="66" t="str">
        <f>VLOOKUP(B195,IF(A195="COMPOSICAO",S!$A:$D,I!$A:$D),2,FALSE)</f>
        <v>EPI - FAMILIA PEDREIRO - HORISTA (ENCARGOS COMPLEMENTARES - COLETADO CAIXA)</v>
      </c>
      <c r="D195" s="66"/>
      <c r="E195" s="66"/>
      <c r="F195" s="66"/>
      <c r="G195" s="16" t="str">
        <f>VLOOKUP(B195,IF(A195="COMPOSICAO",S!$A:$D,I!$A:$D),3,FALSE)</f>
        <v>H</v>
      </c>
      <c r="H195" s="26">
        <v>1</v>
      </c>
      <c r="I195" s="17">
        <f>IF(A195="COMPOSICAO",VLOOKUP("TOTAL - "&amp;B195,COMPOSICAO_AUX_3!$A:$J,10,FALSE),VLOOKUP(B195,I!$A:$D,4,FALSE))</f>
        <v>1.17</v>
      </c>
      <c r="J195" s="37">
        <f t="shared" si="6"/>
        <v>1.17</v>
      </c>
      <c r="K195" s="38"/>
    </row>
    <row r="196" spans="1:13" ht="30" customHeight="1" x14ac:dyDescent="0.25">
      <c r="A196" s="16" t="s">
        <v>507</v>
      </c>
      <c r="B196" s="16">
        <v>95314</v>
      </c>
      <c r="C196" s="66" t="str">
        <f>VLOOKUP(B196,IF(A196="COMPOSICAO",S!$A:$D,I!$A:$D),2,FALSE)</f>
        <v>CURSO DE CAPACITAÇÃO PARA ARMADOR (ENCARGOS COMPLEMENTARES) - HORISTA</v>
      </c>
      <c r="D196" s="66"/>
      <c r="E196" s="66"/>
      <c r="F196" s="66"/>
      <c r="G196" s="16" t="str">
        <f>VLOOKUP(B196,IF(A196="COMPOSICAO",S!$A:$D,I!$A:$D),3,FALSE)</f>
        <v>H</v>
      </c>
      <c r="H196" s="26">
        <v>1</v>
      </c>
      <c r="I196" s="17">
        <f>IF(A196="COMPOSICAO",VLOOKUP("TOTAL - "&amp;B196,COMPOSICAO_AUX_3!$A:$J,10,FALSE),VLOOKUP(B196,I!$A:$D,4,FALSE))</f>
        <v>0.22</v>
      </c>
      <c r="J196" s="37">
        <f t="shared" si="6"/>
        <v>0.22</v>
      </c>
      <c r="K196" s="38"/>
    </row>
    <row r="197" spans="1:13" ht="15" customHeight="1" x14ac:dyDescent="0.25">
      <c r="A197" s="22" t="s">
        <v>745</v>
      </c>
      <c r="B197" s="23"/>
      <c r="C197" s="23"/>
      <c r="D197" s="23"/>
      <c r="E197" s="23"/>
      <c r="F197" s="23"/>
      <c r="G197" s="24"/>
      <c r="H197" s="25"/>
      <c r="I197" s="18"/>
      <c r="J197" s="37">
        <f>SUM(J188:K196)</f>
        <v>25.049999999999997</v>
      </c>
      <c r="K197" s="38"/>
    </row>
    <row r="198" spans="1:13" ht="15" customHeight="1" x14ac:dyDescent="0.25">
      <c r="A198" s="3"/>
      <c r="B198" s="3"/>
      <c r="C198" s="3"/>
      <c r="D198" s="3"/>
      <c r="E198" s="3"/>
      <c r="F198" s="3"/>
      <c r="G198" s="3"/>
      <c r="H198" s="3"/>
      <c r="I198" s="3"/>
      <c r="J198" s="3"/>
      <c r="K198" s="3"/>
    </row>
    <row r="199" spans="1:13" ht="15" customHeight="1" x14ac:dyDescent="0.25">
      <c r="A199" s="10" t="s">
        <v>502</v>
      </c>
      <c r="B199" s="10" t="s">
        <v>32</v>
      </c>
      <c r="C199" s="70" t="s">
        <v>8</v>
      </c>
      <c r="D199" s="71"/>
      <c r="E199" s="71"/>
      <c r="F199" s="71"/>
      <c r="G199" s="6" t="s">
        <v>33</v>
      </c>
      <c r="H199" s="6" t="s">
        <v>503</v>
      </c>
      <c r="I199" s="6" t="s">
        <v>504</v>
      </c>
      <c r="J199" s="44" t="s">
        <v>10</v>
      </c>
      <c r="K199" s="45"/>
    </row>
    <row r="200" spans="1:13" ht="45" customHeight="1" x14ac:dyDescent="0.25">
      <c r="A200" s="6" t="s">
        <v>731</v>
      </c>
      <c r="B200" s="6">
        <v>91529</v>
      </c>
      <c r="C200" s="76" t="str">
        <f>VLOOKUP(B200,S!$A:$D,2,FALSE)</f>
        <v>COMPACTADOR DE SOLOS DE PERCUSSÃO (SOQUETE) COM MOTOR A GASOLINA 4 TEMPOS, POTÊNCIA 4 CV - DEPRECIAÇÃO. AF_08/2015</v>
      </c>
      <c r="D200" s="76"/>
      <c r="E200" s="76"/>
      <c r="F200" s="77"/>
      <c r="G200" s="6" t="str">
        <f>VLOOKUP(B200,S!$A:$D,3,FALSE)</f>
        <v>H</v>
      </c>
      <c r="H200" s="20"/>
      <c r="I200" s="20">
        <f>J202</f>
        <v>0.76</v>
      </c>
      <c r="J200" s="64"/>
      <c r="K200" s="65"/>
      <c r="L200" s="20">
        <f>VLOOKUP(B200,S!$A:$D,4,FALSE)</f>
        <v>0.76</v>
      </c>
      <c r="M200" s="6" t="str">
        <f>IF(ROUND((L200-I200),2)=0,"OK, confere com a tabela.",IF(ROUND((L200-I200),2)&lt;0,"ACIMA ("&amp;TEXT(ROUND(I200*100/L200,4),"0,0000")&amp;" %) da tabela.","ABAIXO ("&amp;TEXT(ROUND(I200*100/L200,4),"0,0000")&amp;" %) da tabela."))</f>
        <v>OK, confere com a tabela.</v>
      </c>
    </row>
    <row r="201" spans="1:13" ht="30" customHeight="1" x14ac:dyDescent="0.25">
      <c r="A201" s="16" t="s">
        <v>506</v>
      </c>
      <c r="B201" s="16">
        <v>13458</v>
      </c>
      <c r="C201" s="66" t="str">
        <f>VLOOKUP(B201,IF(A201="COMPOSICAO",S!$A:$D,I!$A:$D),2,FALSE)</f>
        <v>COMPACTADOR DE SOLOS DE PERCURSAO (SOQUETE) COM MOTOR A GASOLINA 4 TEMPOS DE 4 HP (4 CV)</v>
      </c>
      <c r="D201" s="66"/>
      <c r="E201" s="66"/>
      <c r="F201" s="66"/>
      <c r="G201" s="16" t="str">
        <f>VLOOKUP(B201,IF(A201="COMPOSICAO",S!$A:$D,I!$A:$D),3,FALSE)</f>
        <v>UN</v>
      </c>
      <c r="H201" s="26">
        <v>5.3300000000000001E-5</v>
      </c>
      <c r="I201" s="17">
        <f>IF(A201="COMPOSICAO",VLOOKUP("TOTAL - "&amp;B201,COMPOSICAO_AUX_3!$A:$J,10,FALSE),VLOOKUP(B201,I!$A:$D,4,FALSE))</f>
        <v>14360.28</v>
      </c>
      <c r="J201" s="37">
        <f>TRUNC(H201*I201,2)</f>
        <v>0.76</v>
      </c>
      <c r="K201" s="38"/>
    </row>
    <row r="202" spans="1:13" ht="15" customHeight="1" x14ac:dyDescent="0.25">
      <c r="A202" s="22" t="s">
        <v>857</v>
      </c>
      <c r="B202" s="23"/>
      <c r="C202" s="23"/>
      <c r="D202" s="23"/>
      <c r="E202" s="23"/>
      <c r="F202" s="23"/>
      <c r="G202" s="24"/>
      <c r="H202" s="25"/>
      <c r="I202" s="18"/>
      <c r="J202" s="37">
        <f>SUM(J200:K201)</f>
        <v>0.76</v>
      </c>
      <c r="K202" s="38"/>
    </row>
    <row r="203" spans="1:13" ht="15" customHeight="1" x14ac:dyDescent="0.25">
      <c r="A203" s="3"/>
      <c r="B203" s="3"/>
      <c r="C203" s="3"/>
      <c r="D203" s="3"/>
      <c r="E203" s="3"/>
      <c r="F203" s="3"/>
      <c r="G203" s="3"/>
      <c r="H203" s="3"/>
      <c r="I203" s="3"/>
      <c r="J203" s="3"/>
      <c r="K203" s="3"/>
    </row>
    <row r="204" spans="1:13" ht="15" customHeight="1" x14ac:dyDescent="0.25">
      <c r="A204" s="10" t="s">
        <v>502</v>
      </c>
      <c r="B204" s="10" t="s">
        <v>32</v>
      </c>
      <c r="C204" s="70" t="s">
        <v>8</v>
      </c>
      <c r="D204" s="71"/>
      <c r="E204" s="71"/>
      <c r="F204" s="71"/>
      <c r="G204" s="6" t="s">
        <v>33</v>
      </c>
      <c r="H204" s="6" t="s">
        <v>503</v>
      </c>
      <c r="I204" s="6" t="s">
        <v>504</v>
      </c>
      <c r="J204" s="44" t="s">
        <v>10</v>
      </c>
      <c r="K204" s="45"/>
    </row>
    <row r="205" spans="1:13" ht="45" customHeight="1" x14ac:dyDescent="0.25">
      <c r="A205" s="6" t="s">
        <v>731</v>
      </c>
      <c r="B205" s="6">
        <v>91530</v>
      </c>
      <c r="C205" s="76" t="str">
        <f>VLOOKUP(B205,S!$A:$D,2,FALSE)</f>
        <v>COMPACTADOR DE SOLOS DE PERCUSSÃO (SOQUETE) COM MOTOR A GASOLINA 4 TEMPOS, POTÊNCIA 4 CV - JUROS. AF_08/2015</v>
      </c>
      <c r="D205" s="76"/>
      <c r="E205" s="76"/>
      <c r="F205" s="77"/>
      <c r="G205" s="6" t="str">
        <f>VLOOKUP(B205,S!$A:$D,3,FALSE)</f>
        <v>H</v>
      </c>
      <c r="H205" s="20"/>
      <c r="I205" s="20">
        <f>J207</f>
        <v>0.1</v>
      </c>
      <c r="J205" s="64"/>
      <c r="K205" s="65"/>
      <c r="L205" s="20">
        <f>VLOOKUP(B205,S!$A:$D,4,FALSE)</f>
        <v>0.1</v>
      </c>
      <c r="M205" s="6" t="str">
        <f>IF(ROUND((L205-I205),2)=0,"OK, confere com a tabela.",IF(ROUND((L205-I205),2)&lt;0,"ACIMA ("&amp;TEXT(ROUND(I205*100/L205,4),"0,0000")&amp;" %) da tabela.","ABAIXO ("&amp;TEXT(ROUND(I205*100/L205,4),"0,0000")&amp;" %) da tabela."))</f>
        <v>OK, confere com a tabela.</v>
      </c>
    </row>
    <row r="206" spans="1:13" ht="30" customHeight="1" x14ac:dyDescent="0.25">
      <c r="A206" s="16" t="s">
        <v>506</v>
      </c>
      <c r="B206" s="16">
        <v>13458</v>
      </c>
      <c r="C206" s="66" t="str">
        <f>VLOOKUP(B206,IF(A206="COMPOSICAO",S!$A:$D,I!$A:$D),2,FALSE)</f>
        <v>COMPACTADOR DE SOLOS DE PERCURSAO (SOQUETE) COM MOTOR A GASOLINA 4 TEMPOS DE 4 HP (4 CV)</v>
      </c>
      <c r="D206" s="66"/>
      <c r="E206" s="66"/>
      <c r="F206" s="66"/>
      <c r="G206" s="16" t="str">
        <f>VLOOKUP(B206,IF(A206="COMPOSICAO",S!$A:$D,I!$A:$D),3,FALSE)</f>
        <v>UN</v>
      </c>
      <c r="H206" s="26">
        <v>7.4000000000000003E-6</v>
      </c>
      <c r="I206" s="17">
        <f>IF(A206="COMPOSICAO",VLOOKUP("TOTAL - "&amp;B206,COMPOSICAO_AUX_3!$A:$J,10,FALSE),VLOOKUP(B206,I!$A:$D,4,FALSE))</f>
        <v>14360.28</v>
      </c>
      <c r="J206" s="37">
        <f>TRUNC(H206*I206,2)</f>
        <v>0.1</v>
      </c>
      <c r="K206" s="38"/>
    </row>
    <row r="207" spans="1:13" ht="15" customHeight="1" x14ac:dyDescent="0.25">
      <c r="A207" s="22" t="s">
        <v>858</v>
      </c>
      <c r="B207" s="23"/>
      <c r="C207" s="23"/>
      <c r="D207" s="23"/>
      <c r="E207" s="23"/>
      <c r="F207" s="23"/>
      <c r="G207" s="24"/>
      <c r="H207" s="25"/>
      <c r="I207" s="18"/>
      <c r="J207" s="37">
        <f>SUM(J205:K206)</f>
        <v>0.1</v>
      </c>
      <c r="K207" s="38"/>
    </row>
    <row r="208" spans="1:13" ht="15" customHeight="1" x14ac:dyDescent="0.25">
      <c r="A208" s="3"/>
      <c r="B208" s="3"/>
      <c r="C208" s="3"/>
      <c r="D208" s="3"/>
      <c r="E208" s="3"/>
      <c r="F208" s="3"/>
      <c r="G208" s="3"/>
      <c r="H208" s="3"/>
      <c r="I208" s="3"/>
      <c r="J208" s="3"/>
      <c r="K208" s="3"/>
    </row>
    <row r="209" spans="1:13" ht="15" customHeight="1" x14ac:dyDescent="0.25">
      <c r="A209" s="10" t="s">
        <v>502</v>
      </c>
      <c r="B209" s="10" t="s">
        <v>32</v>
      </c>
      <c r="C209" s="70" t="s">
        <v>8</v>
      </c>
      <c r="D209" s="71"/>
      <c r="E209" s="71"/>
      <c r="F209" s="71"/>
      <c r="G209" s="6" t="s">
        <v>33</v>
      </c>
      <c r="H209" s="6" t="s">
        <v>503</v>
      </c>
      <c r="I209" s="6" t="s">
        <v>504</v>
      </c>
      <c r="J209" s="44" t="s">
        <v>10</v>
      </c>
      <c r="K209" s="45"/>
    </row>
    <row r="210" spans="1:13" ht="45" customHeight="1" x14ac:dyDescent="0.25">
      <c r="A210" s="6" t="s">
        <v>731</v>
      </c>
      <c r="B210" s="6">
        <v>91531</v>
      </c>
      <c r="C210" s="76" t="str">
        <f>VLOOKUP(B210,S!$A:$D,2,FALSE)</f>
        <v>COMPACTADOR DE SOLOS DE PERCUSSÃO (SOQUETE) COM MOTOR A GASOLINA 4 TEMPOS, POTÊNCIA 4 CV - MANUTENÇÃO. AF_08/2015</v>
      </c>
      <c r="D210" s="76"/>
      <c r="E210" s="76"/>
      <c r="F210" s="77"/>
      <c r="G210" s="6" t="str">
        <f>VLOOKUP(B210,S!$A:$D,3,FALSE)</f>
        <v>H</v>
      </c>
      <c r="H210" s="20"/>
      <c r="I210" s="20">
        <f>J212</f>
        <v>0.95</v>
      </c>
      <c r="J210" s="64"/>
      <c r="K210" s="65"/>
      <c r="L210" s="20">
        <f>VLOOKUP(B210,S!$A:$D,4,FALSE)</f>
        <v>0.95</v>
      </c>
      <c r="M210" s="6" t="str">
        <f>IF(ROUND((L210-I210),2)=0,"OK, confere com a tabela.",IF(ROUND((L210-I210),2)&lt;0,"ACIMA ("&amp;TEXT(ROUND(I210*100/L210,4),"0,0000")&amp;" %) da tabela.","ABAIXO ("&amp;TEXT(ROUND(I210*100/L210,4),"0,0000")&amp;" %) da tabela."))</f>
        <v>OK, confere com a tabela.</v>
      </c>
    </row>
    <row r="211" spans="1:13" ht="30" customHeight="1" x14ac:dyDescent="0.25">
      <c r="A211" s="16" t="s">
        <v>506</v>
      </c>
      <c r="B211" s="16">
        <v>13458</v>
      </c>
      <c r="C211" s="66" t="str">
        <f>VLOOKUP(B211,IF(A211="COMPOSICAO",S!$A:$D,I!$A:$D),2,FALSE)</f>
        <v>COMPACTADOR DE SOLOS DE PERCURSAO (SOQUETE) COM MOTOR A GASOLINA 4 TEMPOS DE 4 HP (4 CV)</v>
      </c>
      <c r="D211" s="66"/>
      <c r="E211" s="66"/>
      <c r="F211" s="66"/>
      <c r="G211" s="16" t="str">
        <f>VLOOKUP(B211,IF(A211="COMPOSICAO",S!$A:$D,I!$A:$D),3,FALSE)</f>
        <v>UN</v>
      </c>
      <c r="H211" s="26">
        <v>6.6699999999999995E-5</v>
      </c>
      <c r="I211" s="17">
        <f>IF(A211="COMPOSICAO",VLOOKUP("TOTAL - "&amp;B211,COMPOSICAO_AUX_3!$A:$J,10,FALSE),VLOOKUP(B211,I!$A:$D,4,FALSE))</f>
        <v>14360.28</v>
      </c>
      <c r="J211" s="37">
        <f>TRUNC(H211*I211,2)</f>
        <v>0.95</v>
      </c>
      <c r="K211" s="38"/>
    </row>
    <row r="212" spans="1:13" ht="15" customHeight="1" x14ac:dyDescent="0.25">
      <c r="A212" s="22" t="s">
        <v>859</v>
      </c>
      <c r="B212" s="23"/>
      <c r="C212" s="23"/>
      <c r="D212" s="23"/>
      <c r="E212" s="23"/>
      <c r="F212" s="23"/>
      <c r="G212" s="24"/>
      <c r="H212" s="25"/>
      <c r="I212" s="18"/>
      <c r="J212" s="37">
        <f>SUM(J210:K211)</f>
        <v>0.95</v>
      </c>
      <c r="K212" s="38"/>
    </row>
    <row r="213" spans="1:13" ht="15" customHeight="1" x14ac:dyDescent="0.25">
      <c r="A213" s="3"/>
      <c r="B213" s="3"/>
      <c r="C213" s="3"/>
      <c r="D213" s="3"/>
      <c r="E213" s="3"/>
      <c r="F213" s="3"/>
      <c r="G213" s="3"/>
      <c r="H213" s="3"/>
      <c r="I213" s="3"/>
      <c r="J213" s="3"/>
      <c r="K213" s="3"/>
    </row>
    <row r="214" spans="1:13" ht="15" customHeight="1" x14ac:dyDescent="0.25">
      <c r="A214" s="10" t="s">
        <v>502</v>
      </c>
      <c r="B214" s="10" t="s">
        <v>32</v>
      </c>
      <c r="C214" s="70" t="s">
        <v>8</v>
      </c>
      <c r="D214" s="71"/>
      <c r="E214" s="71"/>
      <c r="F214" s="71"/>
      <c r="G214" s="6" t="s">
        <v>33</v>
      </c>
      <c r="H214" s="6" t="s">
        <v>503</v>
      </c>
      <c r="I214" s="6" t="s">
        <v>504</v>
      </c>
      <c r="J214" s="44" t="s">
        <v>10</v>
      </c>
      <c r="K214" s="45"/>
    </row>
    <row r="215" spans="1:13" ht="45" customHeight="1" x14ac:dyDescent="0.25">
      <c r="A215" s="6" t="s">
        <v>731</v>
      </c>
      <c r="B215" s="6">
        <v>91532</v>
      </c>
      <c r="C215" s="76" t="str">
        <f>VLOOKUP(B215,S!$A:$D,2,FALSE)</f>
        <v>COMPACTADOR DE SOLOS DE PERCUSSÃO (SOQUETE) COM MOTOR A GASOLINA 4 TEMPOS, POTÊNCIA 4 CV - MATERIAIS NA OPERAÇÃO. AF_08/2015</v>
      </c>
      <c r="D215" s="76"/>
      <c r="E215" s="76"/>
      <c r="F215" s="77"/>
      <c r="G215" s="6" t="str">
        <f>VLOOKUP(B215,S!$A:$D,3,FALSE)</f>
        <v>H</v>
      </c>
      <c r="H215" s="20"/>
      <c r="I215" s="20">
        <f>J217</f>
        <v>5.48</v>
      </c>
      <c r="J215" s="64"/>
      <c r="K215" s="65"/>
      <c r="L215" s="20">
        <f>VLOOKUP(B215,S!$A:$D,4,FALSE)</f>
        <v>5.48</v>
      </c>
      <c r="M215" s="6" t="str">
        <f>IF(ROUND((L215-I215),2)=0,"OK, confere com a tabela.",IF(ROUND((L215-I215),2)&lt;0,"ACIMA ("&amp;TEXT(ROUND(I215*100/L215,4),"0,0000")&amp;" %) da tabela.","ABAIXO ("&amp;TEXT(ROUND(I215*100/L215,4),"0,0000")&amp;" %) da tabela."))</f>
        <v>OK, confere com a tabela.</v>
      </c>
    </row>
    <row r="216" spans="1:13" ht="15" customHeight="1" x14ac:dyDescent="0.25">
      <c r="A216" s="16" t="s">
        <v>506</v>
      </c>
      <c r="B216" s="16">
        <v>4222</v>
      </c>
      <c r="C216" s="66" t="str">
        <f>VLOOKUP(B216,IF(A216="COMPOSICAO",S!$A:$D,I!$A:$D),2,FALSE)</f>
        <v>GASOLINA COMUM</v>
      </c>
      <c r="D216" s="66"/>
      <c r="E216" s="66"/>
      <c r="F216" s="66"/>
      <c r="G216" s="16" t="str">
        <f>VLOOKUP(B216,IF(A216="COMPOSICAO",S!$A:$D,I!$A:$D),3,FALSE)</f>
        <v>L</v>
      </c>
      <c r="H216" s="26">
        <v>1.03</v>
      </c>
      <c r="I216" s="17">
        <f>IF(A216="COMPOSICAO",VLOOKUP("TOTAL - "&amp;B216,COMPOSICAO_AUX_3!$A:$J,10,FALSE),VLOOKUP(B216,I!$A:$D,4,FALSE))</f>
        <v>5.33</v>
      </c>
      <c r="J216" s="37">
        <f>TRUNC(H216*I216,2)</f>
        <v>5.48</v>
      </c>
      <c r="K216" s="38"/>
    </row>
    <row r="217" spans="1:13" ht="15" customHeight="1" x14ac:dyDescent="0.25">
      <c r="A217" s="22" t="s">
        <v>860</v>
      </c>
      <c r="B217" s="23"/>
      <c r="C217" s="23"/>
      <c r="D217" s="23"/>
      <c r="E217" s="23"/>
      <c r="F217" s="23"/>
      <c r="G217" s="24"/>
      <c r="H217" s="25"/>
      <c r="I217" s="18"/>
      <c r="J217" s="37">
        <f>SUM(J215:K216)</f>
        <v>5.48</v>
      </c>
      <c r="K217" s="38"/>
    </row>
    <row r="218" spans="1:13" ht="15" customHeight="1" x14ac:dyDescent="0.25">
      <c r="A218" s="3"/>
      <c r="B218" s="3"/>
      <c r="C218" s="3"/>
      <c r="D218" s="3"/>
      <c r="E218" s="3"/>
      <c r="F218" s="3"/>
      <c r="G218" s="3"/>
      <c r="H218" s="3"/>
      <c r="I218" s="3"/>
      <c r="J218" s="3"/>
      <c r="K218" s="3"/>
    </row>
    <row r="219" spans="1:13" ht="15" customHeight="1" x14ac:dyDescent="0.25">
      <c r="A219" s="10" t="s">
        <v>502</v>
      </c>
      <c r="B219" s="10" t="s">
        <v>32</v>
      </c>
      <c r="C219" s="70" t="s">
        <v>8</v>
      </c>
      <c r="D219" s="71"/>
      <c r="E219" s="71"/>
      <c r="F219" s="71"/>
      <c r="G219" s="6" t="s">
        <v>33</v>
      </c>
      <c r="H219" s="6" t="s">
        <v>503</v>
      </c>
      <c r="I219" s="6" t="s">
        <v>504</v>
      </c>
      <c r="J219" s="44" t="s">
        <v>10</v>
      </c>
      <c r="K219" s="45"/>
    </row>
    <row r="220" spans="1:13" ht="75" customHeight="1" x14ac:dyDescent="0.25">
      <c r="A220" s="6" t="s">
        <v>731</v>
      </c>
      <c r="B220" s="6">
        <v>5901</v>
      </c>
      <c r="C220" s="76" t="str">
        <f>VLOOKUP(B220,S!$A:$D,2,FALSE)</f>
        <v>CAMINHÃO PIPA 10.000 L TRUCADO, PESO BRUTO TOTAL 23.000 KG, CARGA ÚTIL MÁXIMA 15.935 KG, DISTÂNCIA ENTRE EIXOS 4,8 M, POTÊNCIA 230 CV, INCLUSIVE TANQUE DE AÇO PARA TRANSPORTE DE ÁGUA - CHP DIURNO. AF_06/2014</v>
      </c>
      <c r="D220" s="76"/>
      <c r="E220" s="76"/>
      <c r="F220" s="77"/>
      <c r="G220" s="6" t="str">
        <f>VLOOKUP(B220,S!$A:$D,3,FALSE)</f>
        <v>CHP</v>
      </c>
      <c r="H220" s="20"/>
      <c r="I220" s="20">
        <f>J227</f>
        <v>327.73</v>
      </c>
      <c r="J220" s="64"/>
      <c r="K220" s="65"/>
      <c r="L220" s="20">
        <f>VLOOKUP(B220,S!$A:$D,4,FALSE)</f>
        <v>327.73</v>
      </c>
      <c r="M220" s="6" t="str">
        <f>IF(ROUND((L220-I220),2)=0,"OK, confere com a tabela.",IF(ROUND((L220-I220),2)&lt;0,"ACIMA ("&amp;TEXT(ROUND(I220*100/L220,4),"0,0000")&amp;" %) da tabela.","ABAIXO ("&amp;TEXT(ROUND(I220*100/L220,4),"0,0000")&amp;" %) da tabela."))</f>
        <v>OK, confere com a tabela.</v>
      </c>
    </row>
    <row r="221" spans="1:13" ht="75" customHeight="1" x14ac:dyDescent="0.25">
      <c r="A221" s="16" t="s">
        <v>507</v>
      </c>
      <c r="B221" s="16">
        <v>5763</v>
      </c>
      <c r="C221" s="66" t="str">
        <f>VLOOKUP(B221,IF(A221="COMPOSICAO",S!$A:$D,I!$A:$D),2,FALSE)</f>
        <v>CAMINHÃO PIPA 10.000 L TRUCADO, PESO BRUTO TOTAL 23.000 KG, CARGA ÚTIL MÁXIMA 15.935 KG, DISTÂNCIA ENTRE EIXOS 4,8 M, POTÊNCIA 230 CV, INCLUSIVE TANQUE DE AÇO PARA TRANSPORTE DE ÁGUA - MANUTENÇÃO. AF_06/2014</v>
      </c>
      <c r="D221" s="66"/>
      <c r="E221" s="66"/>
      <c r="F221" s="66"/>
      <c r="G221" s="16" t="str">
        <f>VLOOKUP(B221,IF(A221="COMPOSICAO",S!$A:$D,I!$A:$D),3,FALSE)</f>
        <v>H</v>
      </c>
      <c r="H221" s="26">
        <v>1</v>
      </c>
      <c r="I221" s="17">
        <f>IF(A221="COMPOSICAO",VLOOKUP("TOTAL - "&amp;B221,COMPOSICAO_AUX_3!$A:$J,10,FALSE),VLOOKUP(B221,I!$A:$D,4,FALSE))</f>
        <v>47.13</v>
      </c>
      <c r="J221" s="37">
        <f t="shared" ref="J221:J226" si="7">TRUNC(H221*I221,2)</f>
        <v>47.13</v>
      </c>
      <c r="K221" s="38"/>
    </row>
    <row r="222" spans="1:13" ht="90" customHeight="1" x14ac:dyDescent="0.25">
      <c r="A222" s="16" t="s">
        <v>507</v>
      </c>
      <c r="B222" s="16">
        <v>53831</v>
      </c>
      <c r="C222" s="66" t="str">
        <f>VLOOKUP(B222,IF(A222="COMPOSICAO",S!$A:$D,I!$A:$D),2,FALSE)</f>
        <v>CAMINHÃO PIPA 10.000 L TRUCADO, PESO BRUTO TOTAL 23.000 KG, CARGA ÚTIL MÁXIMA 15.935 KG, DISTÂNCIA ENTRE EIXOS 4,8 M, POTÊNCIA 230 CV, INCLUSIVE TANQUE DE AÇO PARA TRANSPORTE DE ÁGUA - MATERIAIS NA OPERAÇÃO. AF_06/2014</v>
      </c>
      <c r="D222" s="66"/>
      <c r="E222" s="66"/>
      <c r="F222" s="66"/>
      <c r="G222" s="16" t="str">
        <f>VLOOKUP(B222,IF(A222="COMPOSICAO",S!$A:$D,I!$A:$D),3,FALSE)</f>
        <v>H</v>
      </c>
      <c r="H222" s="26">
        <v>1</v>
      </c>
      <c r="I222" s="17">
        <f>IF(A222="COMPOSICAO",VLOOKUP("TOTAL - "&amp;B222,COMPOSICAO_AUX_3!$A:$J,10,FALSE),VLOOKUP(B222,I!$A:$D,4,FALSE))</f>
        <v>216.11</v>
      </c>
      <c r="J222" s="37">
        <f t="shared" si="7"/>
        <v>216.11</v>
      </c>
      <c r="K222" s="38"/>
    </row>
    <row r="223" spans="1:13" ht="30" customHeight="1" x14ac:dyDescent="0.25">
      <c r="A223" s="16" t="s">
        <v>507</v>
      </c>
      <c r="B223" s="16">
        <v>88282</v>
      </c>
      <c r="C223" s="66" t="str">
        <f>VLOOKUP(B223,IF(A223="COMPOSICAO",S!$A:$D,I!$A:$D),2,FALSE)</f>
        <v>MOTORISTA DE CAMINHÃO COM ENCARGOS COMPLEMENTARES</v>
      </c>
      <c r="D223" s="66"/>
      <c r="E223" s="66"/>
      <c r="F223" s="66"/>
      <c r="G223" s="16" t="str">
        <f>VLOOKUP(B223,IF(A223="COMPOSICAO",S!$A:$D,I!$A:$D),3,FALSE)</f>
        <v>H</v>
      </c>
      <c r="H223" s="26">
        <v>1</v>
      </c>
      <c r="I223" s="17">
        <f>IF(A223="COMPOSICAO",VLOOKUP("TOTAL - "&amp;B223,COMPOSICAO_AUX_3!$A:$J,10,FALSE),VLOOKUP(B223,I!$A:$D,4,FALSE))</f>
        <v>28.45</v>
      </c>
      <c r="J223" s="37">
        <f t="shared" si="7"/>
        <v>28.45</v>
      </c>
      <c r="K223" s="38"/>
    </row>
    <row r="224" spans="1:13" ht="75" customHeight="1" x14ac:dyDescent="0.25">
      <c r="A224" s="16" t="s">
        <v>507</v>
      </c>
      <c r="B224" s="16">
        <v>91396</v>
      </c>
      <c r="C224" s="66" t="str">
        <f>VLOOKUP(B224,IF(A224="COMPOSICAO",S!$A:$D,I!$A:$D),2,FALSE)</f>
        <v>CAMINHÃO PIPA 10.000 L TRUCADO, PESO BRUTO TOTAL 23.000 KG, CARGA ÚTIL MÁXIMA 15.935 KG, DISTÂNCIA ENTRE EIXOS 4,8 M, POTÊNCIA 230 CV, INCLUSIVE TANQUE DE AÇO PARA TRANSPORTE DE ÁGUA - DEPRECIAÇÃO. AF_06/2014</v>
      </c>
      <c r="D224" s="66"/>
      <c r="E224" s="66"/>
      <c r="F224" s="66"/>
      <c r="G224" s="16" t="str">
        <f>VLOOKUP(B224,IF(A224="COMPOSICAO",S!$A:$D,I!$A:$D),3,FALSE)</f>
        <v>H</v>
      </c>
      <c r="H224" s="26">
        <v>1</v>
      </c>
      <c r="I224" s="17">
        <f>IF(A224="COMPOSICAO",VLOOKUP("TOTAL - "&amp;B224,COMPOSICAO_AUX_3!$A:$J,10,FALSE),VLOOKUP(B224,I!$A:$D,4,FALSE))</f>
        <v>26.669999999999998</v>
      </c>
      <c r="J224" s="37">
        <f t="shared" si="7"/>
        <v>26.67</v>
      </c>
      <c r="K224" s="38"/>
    </row>
    <row r="225" spans="1:13" ht="75" customHeight="1" x14ac:dyDescent="0.25">
      <c r="A225" s="16" t="s">
        <v>507</v>
      </c>
      <c r="B225" s="16">
        <v>91397</v>
      </c>
      <c r="C225" s="66" t="str">
        <f>VLOOKUP(B225,IF(A225="COMPOSICAO",S!$A:$D,I!$A:$D),2,FALSE)</f>
        <v>CAMINHÃO PIPA 10.000 L TRUCADO, PESO BRUTO TOTAL 23.000 KG, CARGA ÚTIL MÁXIMA 15.935 KG, DISTÂNCIA ENTRE EIXOS 4,8 M, POTÊNCIA 230 CV, INCLUSIVE TANQUE DE AÇO PARA TRANSPORTE DE ÁGUA - JUROS. AF_06/2014</v>
      </c>
      <c r="D225" s="66"/>
      <c r="E225" s="66"/>
      <c r="F225" s="66"/>
      <c r="G225" s="16" t="str">
        <f>VLOOKUP(B225,IF(A225="COMPOSICAO",S!$A:$D,I!$A:$D),3,FALSE)</f>
        <v>H</v>
      </c>
      <c r="H225" s="26">
        <v>1</v>
      </c>
      <c r="I225" s="17">
        <f>IF(A225="COMPOSICAO",VLOOKUP("TOTAL - "&amp;B225,COMPOSICAO_AUX_3!$A:$J,10,FALSE),VLOOKUP(B225,I!$A:$D,4,FALSE))</f>
        <v>5.2299999999999995</v>
      </c>
      <c r="J225" s="37">
        <f t="shared" si="7"/>
        <v>5.23</v>
      </c>
      <c r="K225" s="38"/>
    </row>
    <row r="226" spans="1:13" ht="75" customHeight="1" x14ac:dyDescent="0.25">
      <c r="A226" s="16" t="s">
        <v>507</v>
      </c>
      <c r="B226" s="16">
        <v>91398</v>
      </c>
      <c r="C226" s="66" t="str">
        <f>VLOOKUP(B226,IF(A226="COMPOSICAO",S!$A:$D,I!$A:$D),2,FALSE)</f>
        <v>CAMINHÃO PIPA 10.000 L TRUCADO, PESO BRUTO TOTAL 23.000 KG, CARGA ÚTIL MÁXIMA 15.935 KG, DISTÂNCIA ENTRE EIXOS 4,8 M, POTÊNCIA 230 CV, INCLUSIVE TANQUE DE AÇO PARA TRANSPORTE DE ÁGUA - IMPOSTOS E SEGUROS. AF_06/2014</v>
      </c>
      <c r="D226" s="66"/>
      <c r="E226" s="66"/>
      <c r="F226" s="66"/>
      <c r="G226" s="16" t="str">
        <f>VLOOKUP(B226,IF(A226="COMPOSICAO",S!$A:$D,I!$A:$D),3,FALSE)</f>
        <v>H</v>
      </c>
      <c r="H226" s="26">
        <v>1</v>
      </c>
      <c r="I226" s="17">
        <f>IF(A226="COMPOSICAO",VLOOKUP("TOTAL - "&amp;B226,COMPOSICAO_AUX_3!$A:$J,10,FALSE),VLOOKUP(B226,I!$A:$D,4,FALSE))</f>
        <v>4.1400000000000006</v>
      </c>
      <c r="J226" s="37">
        <f t="shared" si="7"/>
        <v>4.1399999999999997</v>
      </c>
      <c r="K226" s="38"/>
    </row>
    <row r="227" spans="1:13" ht="15" customHeight="1" x14ac:dyDescent="0.25">
      <c r="A227" s="22" t="s">
        <v>861</v>
      </c>
      <c r="B227" s="23"/>
      <c r="C227" s="23"/>
      <c r="D227" s="23"/>
      <c r="E227" s="23"/>
      <c r="F227" s="23"/>
      <c r="G227" s="24"/>
      <c r="H227" s="25"/>
      <c r="I227" s="18"/>
      <c r="J227" s="37">
        <f>SUM(J220:K226)</f>
        <v>327.73</v>
      </c>
      <c r="K227" s="38"/>
    </row>
    <row r="228" spans="1:13" ht="15" customHeight="1" x14ac:dyDescent="0.25">
      <c r="A228" s="3"/>
      <c r="B228" s="3"/>
      <c r="C228" s="3"/>
      <c r="D228" s="3"/>
      <c r="E228" s="3"/>
      <c r="F228" s="3"/>
      <c r="G228" s="3"/>
      <c r="H228" s="3"/>
      <c r="I228" s="3"/>
      <c r="J228" s="3"/>
      <c r="K228" s="3"/>
    </row>
    <row r="229" spans="1:13" ht="15" customHeight="1" x14ac:dyDescent="0.25">
      <c r="A229" s="10" t="s">
        <v>502</v>
      </c>
      <c r="B229" s="10" t="s">
        <v>32</v>
      </c>
      <c r="C229" s="70" t="s">
        <v>8</v>
      </c>
      <c r="D229" s="71"/>
      <c r="E229" s="71"/>
      <c r="F229" s="71"/>
      <c r="G229" s="6" t="s">
        <v>33</v>
      </c>
      <c r="H229" s="6" t="s">
        <v>503</v>
      </c>
      <c r="I229" s="6" t="s">
        <v>504</v>
      </c>
      <c r="J229" s="44" t="s">
        <v>10</v>
      </c>
      <c r="K229" s="45"/>
    </row>
    <row r="230" spans="1:13" ht="75" customHeight="1" x14ac:dyDescent="0.25">
      <c r="A230" s="6" t="s">
        <v>731</v>
      </c>
      <c r="B230" s="6">
        <v>5903</v>
      </c>
      <c r="C230" s="76" t="str">
        <f>VLOOKUP(B230,S!$A:$D,2,FALSE)</f>
        <v>CAMINHÃO PIPA 10.000 L TRUCADO, PESO BRUTO TOTAL 23.000 KG, CARGA ÚTIL MÁXIMA 15.935 KG, DISTÂNCIA ENTRE EIXOS 4,8 M, POTÊNCIA 230 CV, INCLUSIVE TANQUE DE AÇO PARA TRANSPORTE DE ÁGUA - CHI DIURNO. AF_06/2014</v>
      </c>
      <c r="D230" s="76"/>
      <c r="E230" s="76"/>
      <c r="F230" s="77"/>
      <c r="G230" s="6" t="str">
        <f>VLOOKUP(B230,S!$A:$D,3,FALSE)</f>
        <v>CHI</v>
      </c>
      <c r="H230" s="20"/>
      <c r="I230" s="20">
        <f>J235</f>
        <v>64.490000000000009</v>
      </c>
      <c r="J230" s="64"/>
      <c r="K230" s="65"/>
      <c r="L230" s="20">
        <f>VLOOKUP(B230,S!$A:$D,4,FALSE)</f>
        <v>64.489999999999995</v>
      </c>
      <c r="M230" s="6" t="str">
        <f>IF(ROUND((L230-I230),2)=0,"OK, confere com a tabela.",IF(ROUND((L230-I230),2)&lt;0,"ACIMA ("&amp;TEXT(ROUND(I230*100/L230,4),"0,0000")&amp;" %) da tabela.","ABAIXO ("&amp;TEXT(ROUND(I230*100/L230,4),"0,0000")&amp;" %) da tabela."))</f>
        <v>OK, confere com a tabela.</v>
      </c>
    </row>
    <row r="231" spans="1:13" ht="30" customHeight="1" x14ac:dyDescent="0.25">
      <c r="A231" s="16" t="s">
        <v>507</v>
      </c>
      <c r="B231" s="16">
        <v>88282</v>
      </c>
      <c r="C231" s="66" t="str">
        <f>VLOOKUP(B231,IF(A231="COMPOSICAO",S!$A:$D,I!$A:$D),2,FALSE)</f>
        <v>MOTORISTA DE CAMINHÃO COM ENCARGOS COMPLEMENTARES</v>
      </c>
      <c r="D231" s="66"/>
      <c r="E231" s="66"/>
      <c r="F231" s="66"/>
      <c r="G231" s="16" t="str">
        <f>VLOOKUP(B231,IF(A231="COMPOSICAO",S!$A:$D,I!$A:$D),3,FALSE)</f>
        <v>H</v>
      </c>
      <c r="H231" s="26">
        <v>1</v>
      </c>
      <c r="I231" s="17">
        <f>IF(A231="COMPOSICAO",VLOOKUP("TOTAL - "&amp;B231,COMPOSICAO_AUX_3!$A:$J,10,FALSE),VLOOKUP(B231,I!$A:$D,4,FALSE))</f>
        <v>28.45</v>
      </c>
      <c r="J231" s="37">
        <f>TRUNC(H231*I231,2)</f>
        <v>28.45</v>
      </c>
      <c r="K231" s="38"/>
    </row>
    <row r="232" spans="1:13" ht="75" customHeight="1" x14ac:dyDescent="0.25">
      <c r="A232" s="16" t="s">
        <v>507</v>
      </c>
      <c r="B232" s="16">
        <v>91396</v>
      </c>
      <c r="C232" s="66" t="str">
        <f>VLOOKUP(B232,IF(A232="COMPOSICAO",S!$A:$D,I!$A:$D),2,FALSE)</f>
        <v>CAMINHÃO PIPA 10.000 L TRUCADO, PESO BRUTO TOTAL 23.000 KG, CARGA ÚTIL MÁXIMA 15.935 KG, DISTÂNCIA ENTRE EIXOS 4,8 M, POTÊNCIA 230 CV, INCLUSIVE TANQUE DE AÇO PARA TRANSPORTE DE ÁGUA - DEPRECIAÇÃO. AF_06/2014</v>
      </c>
      <c r="D232" s="66"/>
      <c r="E232" s="66"/>
      <c r="F232" s="66"/>
      <c r="G232" s="16" t="str">
        <f>VLOOKUP(B232,IF(A232="COMPOSICAO",S!$A:$D,I!$A:$D),3,FALSE)</f>
        <v>H</v>
      </c>
      <c r="H232" s="26">
        <v>1</v>
      </c>
      <c r="I232" s="17">
        <f>IF(A232="COMPOSICAO",VLOOKUP("TOTAL - "&amp;B232,COMPOSICAO_AUX_3!$A:$J,10,FALSE),VLOOKUP(B232,I!$A:$D,4,FALSE))</f>
        <v>26.669999999999998</v>
      </c>
      <c r="J232" s="37">
        <f>TRUNC(H232*I232,2)</f>
        <v>26.67</v>
      </c>
      <c r="K232" s="38"/>
    </row>
    <row r="233" spans="1:13" ht="75" customHeight="1" x14ac:dyDescent="0.25">
      <c r="A233" s="16" t="s">
        <v>507</v>
      </c>
      <c r="B233" s="16">
        <v>91397</v>
      </c>
      <c r="C233" s="66" t="str">
        <f>VLOOKUP(B233,IF(A233="COMPOSICAO",S!$A:$D,I!$A:$D),2,FALSE)</f>
        <v>CAMINHÃO PIPA 10.000 L TRUCADO, PESO BRUTO TOTAL 23.000 KG, CARGA ÚTIL MÁXIMA 15.935 KG, DISTÂNCIA ENTRE EIXOS 4,8 M, POTÊNCIA 230 CV, INCLUSIVE TANQUE DE AÇO PARA TRANSPORTE DE ÁGUA - JUROS. AF_06/2014</v>
      </c>
      <c r="D233" s="66"/>
      <c r="E233" s="66"/>
      <c r="F233" s="66"/>
      <c r="G233" s="16" t="str">
        <f>VLOOKUP(B233,IF(A233="COMPOSICAO",S!$A:$D,I!$A:$D),3,FALSE)</f>
        <v>H</v>
      </c>
      <c r="H233" s="26">
        <v>1</v>
      </c>
      <c r="I233" s="17">
        <f>IF(A233="COMPOSICAO",VLOOKUP("TOTAL - "&amp;B233,COMPOSICAO_AUX_3!$A:$J,10,FALSE),VLOOKUP(B233,I!$A:$D,4,FALSE))</f>
        <v>5.2299999999999995</v>
      </c>
      <c r="J233" s="37">
        <f>TRUNC(H233*I233,2)</f>
        <v>5.23</v>
      </c>
      <c r="K233" s="38"/>
    </row>
    <row r="234" spans="1:13" ht="75" customHeight="1" x14ac:dyDescent="0.25">
      <c r="A234" s="16" t="s">
        <v>507</v>
      </c>
      <c r="B234" s="16">
        <v>91398</v>
      </c>
      <c r="C234" s="66" t="str">
        <f>VLOOKUP(B234,IF(A234="COMPOSICAO",S!$A:$D,I!$A:$D),2,FALSE)</f>
        <v>CAMINHÃO PIPA 10.000 L TRUCADO, PESO BRUTO TOTAL 23.000 KG, CARGA ÚTIL MÁXIMA 15.935 KG, DISTÂNCIA ENTRE EIXOS 4,8 M, POTÊNCIA 230 CV, INCLUSIVE TANQUE DE AÇO PARA TRANSPORTE DE ÁGUA - IMPOSTOS E SEGUROS. AF_06/2014</v>
      </c>
      <c r="D234" s="66"/>
      <c r="E234" s="66"/>
      <c r="F234" s="66"/>
      <c r="G234" s="16" t="str">
        <f>VLOOKUP(B234,IF(A234="COMPOSICAO",S!$A:$D,I!$A:$D),3,FALSE)</f>
        <v>H</v>
      </c>
      <c r="H234" s="26">
        <v>1</v>
      </c>
      <c r="I234" s="17">
        <f>IF(A234="COMPOSICAO",VLOOKUP("TOTAL - "&amp;B234,COMPOSICAO_AUX_3!$A:$J,10,FALSE),VLOOKUP(B234,I!$A:$D,4,FALSE))</f>
        <v>4.1400000000000006</v>
      </c>
      <c r="J234" s="37">
        <f>TRUNC(H234*I234,2)</f>
        <v>4.1399999999999997</v>
      </c>
      <c r="K234" s="38"/>
    </row>
    <row r="235" spans="1:13" ht="15" customHeight="1" x14ac:dyDescent="0.25">
      <c r="A235" s="22" t="s">
        <v>862</v>
      </c>
      <c r="B235" s="23"/>
      <c r="C235" s="23"/>
      <c r="D235" s="23"/>
      <c r="E235" s="23"/>
      <c r="F235" s="23"/>
      <c r="G235" s="24"/>
      <c r="H235" s="25"/>
      <c r="I235" s="18"/>
      <c r="J235" s="37">
        <f>SUM(J230:K234)</f>
        <v>64.490000000000009</v>
      </c>
      <c r="K235" s="38"/>
    </row>
    <row r="236" spans="1:13" ht="15" customHeight="1" x14ac:dyDescent="0.25">
      <c r="A236" s="3"/>
      <c r="B236" s="3"/>
      <c r="C236" s="3"/>
      <c r="D236" s="3"/>
      <c r="E236" s="3"/>
      <c r="F236" s="3"/>
      <c r="G236" s="3"/>
      <c r="H236" s="3"/>
      <c r="I236" s="3"/>
      <c r="J236" s="3"/>
      <c r="K236" s="3"/>
    </row>
    <row r="237" spans="1:13" ht="15" customHeight="1" x14ac:dyDescent="0.25">
      <c r="A237" s="10" t="s">
        <v>502</v>
      </c>
      <c r="B237" s="10" t="s">
        <v>32</v>
      </c>
      <c r="C237" s="70" t="s">
        <v>8</v>
      </c>
      <c r="D237" s="71"/>
      <c r="E237" s="71"/>
      <c r="F237" s="71"/>
      <c r="G237" s="6" t="s">
        <v>33</v>
      </c>
      <c r="H237" s="6" t="s">
        <v>503</v>
      </c>
      <c r="I237" s="6" t="s">
        <v>504</v>
      </c>
      <c r="J237" s="44" t="s">
        <v>10</v>
      </c>
      <c r="K237" s="45"/>
    </row>
    <row r="238" spans="1:13" ht="45" customHeight="1" x14ac:dyDescent="0.25">
      <c r="A238" s="6" t="s">
        <v>731</v>
      </c>
      <c r="B238" s="6">
        <v>91692</v>
      </c>
      <c r="C238" s="76" t="str">
        <f>VLOOKUP(B238,S!$A:$D,2,FALSE)</f>
        <v>SERRA CIRCULAR DE BANCADA COM MOTOR ELÉTRICO POTÊNCIA DE 5HP, COM COIFA PARA DISCO 10" - CHP DIURNO. AF_08/2015</v>
      </c>
      <c r="D238" s="76"/>
      <c r="E238" s="76"/>
      <c r="F238" s="77"/>
      <c r="G238" s="6" t="str">
        <f>VLOOKUP(B238,S!$A:$D,3,FALSE)</f>
        <v>CHP</v>
      </c>
      <c r="H238" s="20"/>
      <c r="I238" s="20">
        <f>J244</f>
        <v>30.66</v>
      </c>
      <c r="J238" s="64"/>
      <c r="K238" s="65"/>
      <c r="L238" s="20">
        <f>VLOOKUP(B238,S!$A:$D,4,FALSE)</f>
        <v>30.66</v>
      </c>
      <c r="M238" s="6" t="str">
        <f>IF(ROUND((L238-I238),2)=0,"OK, confere com a tabela.",IF(ROUND((L238-I238),2)&lt;0,"ACIMA ("&amp;TEXT(ROUND(I238*100/L238,4),"0,0000")&amp;" %) da tabela.","ABAIXO ("&amp;TEXT(ROUND(I238*100/L238,4),"0,0000")&amp;" %) da tabela."))</f>
        <v>OK, confere com a tabela.</v>
      </c>
    </row>
    <row r="239" spans="1:13" ht="30" customHeight="1" x14ac:dyDescent="0.25">
      <c r="A239" s="16" t="s">
        <v>507</v>
      </c>
      <c r="B239" s="16">
        <v>88297</v>
      </c>
      <c r="C239" s="66" t="str">
        <f>VLOOKUP(B239,IF(A239="COMPOSICAO",S!$A:$D,I!$A:$D),2,FALSE)</f>
        <v>OPERADOR DE MÁQUINAS E EQUIPAMENTOS COM ENCARGOS COMPLEMENTARES</v>
      </c>
      <c r="D239" s="66"/>
      <c r="E239" s="66"/>
      <c r="F239" s="66"/>
      <c r="G239" s="16" t="str">
        <f>VLOOKUP(B239,IF(A239="COMPOSICAO",S!$A:$D,I!$A:$D),3,FALSE)</f>
        <v>H</v>
      </c>
      <c r="H239" s="26">
        <v>1</v>
      </c>
      <c r="I239" s="17">
        <f>IF(A239="COMPOSICAO",VLOOKUP("TOTAL - "&amp;B239,COMPOSICAO_AUX_3!$A:$J,10,FALSE),VLOOKUP(B239,I!$A:$D,4,FALSE))</f>
        <v>29.369999999999997</v>
      </c>
      <c r="J239" s="37">
        <f>TRUNC(H239*I239,2)</f>
        <v>29.37</v>
      </c>
      <c r="K239" s="38"/>
    </row>
    <row r="240" spans="1:13" ht="45" customHeight="1" x14ac:dyDescent="0.25">
      <c r="A240" s="16" t="s">
        <v>507</v>
      </c>
      <c r="B240" s="16">
        <v>91688</v>
      </c>
      <c r="C240" s="66" t="str">
        <f>VLOOKUP(B240,IF(A240="COMPOSICAO",S!$A:$D,I!$A:$D),2,FALSE)</f>
        <v>SERRA CIRCULAR DE BANCADA COM MOTOR ELÉTRICO POTÊNCIA DE 5HP, COM COIFA PARA DISCO 10" - DEPRECIAÇÃO. AF_08/2015</v>
      </c>
      <c r="D240" s="66"/>
      <c r="E240" s="66"/>
      <c r="F240" s="66"/>
      <c r="G240" s="16" t="str">
        <f>VLOOKUP(B240,IF(A240="COMPOSICAO",S!$A:$D,I!$A:$D),3,FALSE)</f>
        <v>H</v>
      </c>
      <c r="H240" s="26">
        <v>1</v>
      </c>
      <c r="I240" s="17">
        <f>IF(A240="COMPOSICAO",VLOOKUP("TOTAL - "&amp;B240,COMPOSICAO_AUX_3!$A:$J,10,FALSE),VLOOKUP(B240,I!$A:$D,4,FALSE))</f>
        <v>0.09</v>
      </c>
      <c r="J240" s="37">
        <f>TRUNC(H240*I240,2)</f>
        <v>0.09</v>
      </c>
      <c r="K240" s="38"/>
    </row>
    <row r="241" spans="1:13" ht="45" customHeight="1" x14ac:dyDescent="0.25">
      <c r="A241" s="16" t="s">
        <v>507</v>
      </c>
      <c r="B241" s="16">
        <v>91689</v>
      </c>
      <c r="C241" s="66" t="str">
        <f>VLOOKUP(B241,IF(A241="COMPOSICAO",S!$A:$D,I!$A:$D),2,FALSE)</f>
        <v>SERRA CIRCULAR DE BANCADA COM MOTOR ELÉTRICO POTÊNCIA DE 5HP, COM COIFA PARA DISCO 10" - JUROS. AF_08/2015</v>
      </c>
      <c r="D241" s="66"/>
      <c r="E241" s="66"/>
      <c r="F241" s="66"/>
      <c r="G241" s="16" t="str">
        <f>VLOOKUP(B241,IF(A241="COMPOSICAO",S!$A:$D,I!$A:$D),3,FALSE)</f>
        <v>H</v>
      </c>
      <c r="H241" s="26">
        <v>1</v>
      </c>
      <c r="I241" s="17">
        <f>IF(A241="COMPOSICAO",VLOOKUP("TOTAL - "&amp;B241,COMPOSICAO_AUX_3!$A:$J,10,FALSE),VLOOKUP(B241,I!$A:$D,4,FALSE))</f>
        <v>0</v>
      </c>
      <c r="J241" s="37">
        <f>TRUNC(H241*I241,2)</f>
        <v>0</v>
      </c>
      <c r="K241" s="38"/>
    </row>
    <row r="242" spans="1:13" ht="45" customHeight="1" x14ac:dyDescent="0.25">
      <c r="A242" s="16" t="s">
        <v>507</v>
      </c>
      <c r="B242" s="16">
        <v>91690</v>
      </c>
      <c r="C242" s="66" t="str">
        <f>VLOOKUP(B242,IF(A242="COMPOSICAO",S!$A:$D,I!$A:$D),2,FALSE)</f>
        <v>SERRA CIRCULAR DE BANCADA COM MOTOR ELÉTRICO POTÊNCIA DE 5HP, COM COIFA PARA DISCO 10" - MANUTENÇÃO. AF_08/2015</v>
      </c>
      <c r="D242" s="66"/>
      <c r="E242" s="66"/>
      <c r="F242" s="66"/>
      <c r="G242" s="16" t="str">
        <f>VLOOKUP(B242,IF(A242="COMPOSICAO",S!$A:$D,I!$A:$D),3,FALSE)</f>
        <v>H</v>
      </c>
      <c r="H242" s="26">
        <v>1</v>
      </c>
      <c r="I242" s="17">
        <f>IF(A242="COMPOSICAO",VLOOKUP("TOTAL - "&amp;B242,COMPOSICAO_AUX_3!$A:$J,10,FALSE),VLOOKUP(B242,I!$A:$D,4,FALSE))</f>
        <v>0.06</v>
      </c>
      <c r="J242" s="37">
        <f>TRUNC(H242*I242,2)</f>
        <v>0.06</v>
      </c>
      <c r="K242" s="38"/>
    </row>
    <row r="243" spans="1:13" ht="45" customHeight="1" x14ac:dyDescent="0.25">
      <c r="A243" s="16" t="s">
        <v>507</v>
      </c>
      <c r="B243" s="16">
        <v>91691</v>
      </c>
      <c r="C243" s="66" t="str">
        <f>VLOOKUP(B243,IF(A243="COMPOSICAO",S!$A:$D,I!$A:$D),2,FALSE)</f>
        <v>SERRA CIRCULAR DE BANCADA COM MOTOR ELÉTRICO POTÊNCIA DE 5HP, COM COIFA PARA DISCO 10" - MATERIAIS NA OPERAÇÃO. AF_08/2015</v>
      </c>
      <c r="D243" s="66"/>
      <c r="E243" s="66"/>
      <c r="F243" s="66"/>
      <c r="G243" s="16" t="str">
        <f>VLOOKUP(B243,IF(A243="COMPOSICAO",S!$A:$D,I!$A:$D),3,FALSE)</f>
        <v>H</v>
      </c>
      <c r="H243" s="26">
        <v>1</v>
      </c>
      <c r="I243" s="17">
        <f>IF(A243="COMPOSICAO",VLOOKUP("TOTAL - "&amp;B243,COMPOSICAO_AUX_3!$A:$J,10,FALSE),VLOOKUP(B243,I!$A:$D,4,FALSE))</f>
        <v>1.1399999999999999</v>
      </c>
      <c r="J243" s="37">
        <f>TRUNC(H243*I243,2)</f>
        <v>1.1399999999999999</v>
      </c>
      <c r="K243" s="38"/>
    </row>
    <row r="244" spans="1:13" ht="15" customHeight="1" x14ac:dyDescent="0.25">
      <c r="A244" s="22" t="s">
        <v>732</v>
      </c>
      <c r="B244" s="23"/>
      <c r="C244" s="23"/>
      <c r="D244" s="23"/>
      <c r="E244" s="23"/>
      <c r="F244" s="23"/>
      <c r="G244" s="24"/>
      <c r="H244" s="25"/>
      <c r="I244" s="18"/>
      <c r="J244" s="37">
        <f>SUM(J238:K243)</f>
        <v>30.66</v>
      </c>
      <c r="K244" s="38"/>
    </row>
    <row r="245" spans="1:13" ht="15" customHeight="1" x14ac:dyDescent="0.25">
      <c r="A245" s="3"/>
      <c r="B245" s="3"/>
      <c r="C245" s="3"/>
      <c r="D245" s="3"/>
      <c r="E245" s="3"/>
      <c r="F245" s="3"/>
      <c r="G245" s="3"/>
      <c r="H245" s="3"/>
      <c r="I245" s="3"/>
      <c r="J245" s="3"/>
      <c r="K245" s="3"/>
    </row>
    <row r="246" spans="1:13" ht="15" customHeight="1" x14ac:dyDescent="0.25">
      <c r="A246" s="10" t="s">
        <v>502</v>
      </c>
      <c r="B246" s="10" t="s">
        <v>32</v>
      </c>
      <c r="C246" s="70" t="s">
        <v>8</v>
      </c>
      <c r="D246" s="71"/>
      <c r="E246" s="71"/>
      <c r="F246" s="71"/>
      <c r="G246" s="6" t="s">
        <v>33</v>
      </c>
      <c r="H246" s="6" t="s">
        <v>503</v>
      </c>
      <c r="I246" s="6" t="s">
        <v>504</v>
      </c>
      <c r="J246" s="44" t="s">
        <v>10</v>
      </c>
      <c r="K246" s="45"/>
    </row>
    <row r="247" spans="1:13" ht="45" customHeight="1" x14ac:dyDescent="0.25">
      <c r="A247" s="6" t="s">
        <v>731</v>
      </c>
      <c r="B247" s="6">
        <v>91693</v>
      </c>
      <c r="C247" s="76" t="str">
        <f>VLOOKUP(B247,S!$A:$D,2,FALSE)</f>
        <v>SERRA CIRCULAR DE BANCADA COM MOTOR ELÉTRICO POTÊNCIA DE 5HP, COM COIFA PARA DISCO 10" - CHI DIURNO. AF_08/2015</v>
      </c>
      <c r="D247" s="76"/>
      <c r="E247" s="76"/>
      <c r="F247" s="77"/>
      <c r="G247" s="6" t="str">
        <f>VLOOKUP(B247,S!$A:$D,3,FALSE)</f>
        <v>CHI</v>
      </c>
      <c r="H247" s="20"/>
      <c r="I247" s="20">
        <f>J251</f>
        <v>29.46</v>
      </c>
      <c r="J247" s="64"/>
      <c r="K247" s="65"/>
      <c r="L247" s="20">
        <f>VLOOKUP(B247,S!$A:$D,4,FALSE)</f>
        <v>29.46</v>
      </c>
      <c r="M247" s="6" t="str">
        <f>IF(ROUND((L247-I247),2)=0,"OK, confere com a tabela.",IF(ROUND((L247-I247),2)&lt;0,"ACIMA ("&amp;TEXT(ROUND(I247*100/L247,4),"0,0000")&amp;" %) da tabela.","ABAIXO ("&amp;TEXT(ROUND(I247*100/L247,4),"0,0000")&amp;" %) da tabela."))</f>
        <v>OK, confere com a tabela.</v>
      </c>
    </row>
    <row r="248" spans="1:13" ht="30" customHeight="1" x14ac:dyDescent="0.25">
      <c r="A248" s="16" t="s">
        <v>507</v>
      </c>
      <c r="B248" s="16">
        <v>88297</v>
      </c>
      <c r="C248" s="66" t="str">
        <f>VLOOKUP(B248,IF(A248="COMPOSICAO",S!$A:$D,I!$A:$D),2,FALSE)</f>
        <v>OPERADOR DE MÁQUINAS E EQUIPAMENTOS COM ENCARGOS COMPLEMENTARES</v>
      </c>
      <c r="D248" s="66"/>
      <c r="E248" s="66"/>
      <c r="F248" s="66"/>
      <c r="G248" s="16" t="str">
        <f>VLOOKUP(B248,IF(A248="COMPOSICAO",S!$A:$D,I!$A:$D),3,FALSE)</f>
        <v>H</v>
      </c>
      <c r="H248" s="26">
        <v>1</v>
      </c>
      <c r="I248" s="17">
        <f>IF(A248="COMPOSICAO",VLOOKUP("TOTAL - "&amp;B248,COMPOSICAO_AUX_3!$A:$J,10,FALSE),VLOOKUP(B248,I!$A:$D,4,FALSE))</f>
        <v>29.369999999999997</v>
      </c>
      <c r="J248" s="37">
        <f>TRUNC(H248*I248,2)</f>
        <v>29.37</v>
      </c>
      <c r="K248" s="38"/>
    </row>
    <row r="249" spans="1:13" ht="45" customHeight="1" x14ac:dyDescent="0.25">
      <c r="A249" s="16" t="s">
        <v>507</v>
      </c>
      <c r="B249" s="16">
        <v>91688</v>
      </c>
      <c r="C249" s="66" t="str">
        <f>VLOOKUP(B249,IF(A249="COMPOSICAO",S!$A:$D,I!$A:$D),2,FALSE)</f>
        <v>SERRA CIRCULAR DE BANCADA COM MOTOR ELÉTRICO POTÊNCIA DE 5HP, COM COIFA PARA DISCO 10" - DEPRECIAÇÃO. AF_08/2015</v>
      </c>
      <c r="D249" s="66"/>
      <c r="E249" s="66"/>
      <c r="F249" s="66"/>
      <c r="G249" s="16" t="str">
        <f>VLOOKUP(B249,IF(A249="COMPOSICAO",S!$A:$D,I!$A:$D),3,FALSE)</f>
        <v>H</v>
      </c>
      <c r="H249" s="26">
        <v>1</v>
      </c>
      <c r="I249" s="17">
        <f>IF(A249="COMPOSICAO",VLOOKUP("TOTAL - "&amp;B249,COMPOSICAO_AUX_3!$A:$J,10,FALSE),VLOOKUP(B249,I!$A:$D,4,FALSE))</f>
        <v>0.09</v>
      </c>
      <c r="J249" s="37">
        <f>TRUNC(H249*I249,2)</f>
        <v>0.09</v>
      </c>
      <c r="K249" s="38"/>
    </row>
    <row r="250" spans="1:13" ht="45" customHeight="1" x14ac:dyDescent="0.25">
      <c r="A250" s="16" t="s">
        <v>507</v>
      </c>
      <c r="B250" s="16">
        <v>91689</v>
      </c>
      <c r="C250" s="66" t="str">
        <f>VLOOKUP(B250,IF(A250="COMPOSICAO",S!$A:$D,I!$A:$D),2,FALSE)</f>
        <v>SERRA CIRCULAR DE BANCADA COM MOTOR ELÉTRICO POTÊNCIA DE 5HP, COM COIFA PARA DISCO 10" - JUROS. AF_08/2015</v>
      </c>
      <c r="D250" s="66"/>
      <c r="E250" s="66"/>
      <c r="F250" s="66"/>
      <c r="G250" s="16" t="str">
        <f>VLOOKUP(B250,IF(A250="COMPOSICAO",S!$A:$D,I!$A:$D),3,FALSE)</f>
        <v>H</v>
      </c>
      <c r="H250" s="26">
        <v>1</v>
      </c>
      <c r="I250" s="17">
        <f>IF(A250="COMPOSICAO",VLOOKUP("TOTAL - "&amp;B250,COMPOSICAO_AUX_3!$A:$J,10,FALSE),VLOOKUP(B250,I!$A:$D,4,FALSE))</f>
        <v>0</v>
      </c>
      <c r="J250" s="37">
        <f>TRUNC(H250*I250,2)</f>
        <v>0</v>
      </c>
      <c r="K250" s="38"/>
    </row>
    <row r="251" spans="1:13" ht="15" customHeight="1" x14ac:dyDescent="0.25">
      <c r="A251" s="22" t="s">
        <v>733</v>
      </c>
      <c r="B251" s="23"/>
      <c r="C251" s="23"/>
      <c r="D251" s="23"/>
      <c r="E251" s="23"/>
      <c r="F251" s="23"/>
      <c r="G251" s="24"/>
      <c r="H251" s="25"/>
      <c r="I251" s="18"/>
      <c r="J251" s="37">
        <f>SUM(J247:K250)</f>
        <v>29.46</v>
      </c>
      <c r="K251" s="38"/>
    </row>
    <row r="252" spans="1:13" ht="15" customHeight="1" x14ac:dyDescent="0.25">
      <c r="A252" s="3"/>
      <c r="B252" s="3"/>
      <c r="C252" s="3"/>
      <c r="D252" s="3"/>
      <c r="E252" s="3"/>
      <c r="F252" s="3"/>
      <c r="G252" s="3"/>
      <c r="H252" s="3"/>
      <c r="I252" s="3"/>
      <c r="J252" s="3"/>
      <c r="K252" s="3"/>
    </row>
    <row r="253" spans="1:13" ht="15" customHeight="1" x14ac:dyDescent="0.25">
      <c r="A253" s="10" t="s">
        <v>502</v>
      </c>
      <c r="B253" s="10" t="s">
        <v>32</v>
      </c>
      <c r="C253" s="70" t="s">
        <v>8</v>
      </c>
      <c r="D253" s="71"/>
      <c r="E253" s="71"/>
      <c r="F253" s="71"/>
      <c r="G253" s="6" t="s">
        <v>33</v>
      </c>
      <c r="H253" s="6" t="s">
        <v>503</v>
      </c>
      <c r="I253" s="6" t="s">
        <v>504</v>
      </c>
      <c r="J253" s="44" t="s">
        <v>10</v>
      </c>
      <c r="K253" s="45"/>
    </row>
    <row r="254" spans="1:13" ht="60" customHeight="1" x14ac:dyDescent="0.25">
      <c r="A254" s="6" t="s">
        <v>731</v>
      </c>
      <c r="B254" s="6">
        <v>89225</v>
      </c>
      <c r="C254" s="76" t="str">
        <f>VLOOKUP(B254,S!$A:$D,2,FALSE)</f>
        <v>BETONEIRA CAPACIDADE NOMINAL DE 600 L, CAPACIDADE DE MISTURA 360 L, MOTOR ELÉTRICO TRIFÁSICO POTÊNCIA DE 4 CV, SEM CARREGADOR - CHP DIURNO. AF_11/2014</v>
      </c>
      <c r="D254" s="76"/>
      <c r="E254" s="76"/>
      <c r="F254" s="77"/>
      <c r="G254" s="6" t="str">
        <f>VLOOKUP(B254,S!$A:$D,3,FALSE)</f>
        <v>CHP</v>
      </c>
      <c r="H254" s="20"/>
      <c r="I254" s="20">
        <f>J259</f>
        <v>5.37</v>
      </c>
      <c r="J254" s="64"/>
      <c r="K254" s="65"/>
      <c r="L254" s="20">
        <f>VLOOKUP(B254,S!$A:$D,4,FALSE)</f>
        <v>5.37</v>
      </c>
      <c r="M254" s="6" t="str">
        <f>IF(ROUND((L254-I254),2)=0,"OK, confere com a tabela.",IF(ROUND((L254-I254),2)&lt;0,"ACIMA ("&amp;TEXT(ROUND(I254*100/L254,4),"0,0000")&amp;" %) da tabela.","ABAIXO ("&amp;TEXT(ROUND(I254*100/L254,4),"0,0000")&amp;" %) da tabela."))</f>
        <v>OK, confere com a tabela.</v>
      </c>
    </row>
    <row r="255" spans="1:13" ht="60" customHeight="1" x14ac:dyDescent="0.25">
      <c r="A255" s="16" t="s">
        <v>507</v>
      </c>
      <c r="B255" s="16">
        <v>89221</v>
      </c>
      <c r="C255" s="66" t="str">
        <f>VLOOKUP(B255,IF(A255="COMPOSICAO",S!$A:$D,I!$A:$D),2,FALSE)</f>
        <v>BETONEIRA CAPACIDADE NOMINAL DE 600 L, CAPACIDADE DE MISTURA 360 L, MOTOR ELÉTRICO TRIFÁSICO POTÊNCIA DE 4 CV, SEM CARREGADOR - DEPRECIAÇÃO. AF_11/2014</v>
      </c>
      <c r="D255" s="66"/>
      <c r="E255" s="66"/>
      <c r="F255" s="66"/>
      <c r="G255" s="16" t="str">
        <f>VLOOKUP(B255,IF(A255="COMPOSICAO",S!$A:$D,I!$A:$D),3,FALSE)</f>
        <v>H</v>
      </c>
      <c r="H255" s="26">
        <v>1</v>
      </c>
      <c r="I255" s="17">
        <f>IF(A255="COMPOSICAO",VLOOKUP("TOTAL - "&amp;B255,COMPOSICAO_AUX_3!$A:$J,10,FALSE),VLOOKUP(B255,I!$A:$D,4,FALSE))</f>
        <v>1.48</v>
      </c>
      <c r="J255" s="37">
        <f>TRUNC(H255*I255,2)</f>
        <v>1.48</v>
      </c>
      <c r="K255" s="38"/>
    </row>
    <row r="256" spans="1:13" ht="60" customHeight="1" x14ac:dyDescent="0.25">
      <c r="A256" s="16" t="s">
        <v>507</v>
      </c>
      <c r="B256" s="16">
        <v>89222</v>
      </c>
      <c r="C256" s="66" t="str">
        <f>VLOOKUP(B256,IF(A256="COMPOSICAO",S!$A:$D,I!$A:$D),2,FALSE)</f>
        <v>BETONEIRA CAPACIDADE NOMINAL DE 600 L, CAPACIDADE DE MISTURA 360 L, MOTOR ELÉTRICO TRIFÁSICO POTÊNCIA DE 4 CV, SEM CARREGADOR - JUROS. AF_11/2014</v>
      </c>
      <c r="D256" s="66"/>
      <c r="E256" s="66"/>
      <c r="F256" s="66"/>
      <c r="G256" s="16" t="str">
        <f>VLOOKUP(B256,IF(A256="COMPOSICAO",S!$A:$D,I!$A:$D),3,FALSE)</f>
        <v>H</v>
      </c>
      <c r="H256" s="26">
        <v>1</v>
      </c>
      <c r="I256" s="17">
        <f>IF(A256="COMPOSICAO",VLOOKUP("TOTAL - "&amp;B256,COMPOSICAO_AUX_3!$A:$J,10,FALSE),VLOOKUP(B256,I!$A:$D,4,FALSE))</f>
        <v>0.17</v>
      </c>
      <c r="J256" s="37">
        <f>TRUNC(H256*I256,2)</f>
        <v>0.17</v>
      </c>
      <c r="K256" s="38"/>
    </row>
    <row r="257" spans="1:13" ht="60" customHeight="1" x14ac:dyDescent="0.25">
      <c r="A257" s="16" t="s">
        <v>507</v>
      </c>
      <c r="B257" s="16">
        <v>89223</v>
      </c>
      <c r="C257" s="66" t="str">
        <f>VLOOKUP(B257,IF(A257="COMPOSICAO",S!$A:$D,I!$A:$D),2,FALSE)</f>
        <v>BETONEIRA CAPACIDADE NOMINAL DE 600 L, CAPACIDADE DE MISTURA 360 L, MOTOR ELÉTRICO TRIFÁSICO POTÊNCIA DE 4 CV, SEM CARREGADOR - MANUTENÇÃO. AF_11/2014</v>
      </c>
      <c r="D257" s="66"/>
      <c r="E257" s="66"/>
      <c r="F257" s="66"/>
      <c r="G257" s="16" t="str">
        <f>VLOOKUP(B257,IF(A257="COMPOSICAO",S!$A:$D,I!$A:$D),3,FALSE)</f>
        <v>H</v>
      </c>
      <c r="H257" s="26">
        <v>1</v>
      </c>
      <c r="I257" s="17">
        <f>IF(A257="COMPOSICAO",VLOOKUP("TOTAL - "&amp;B257,COMPOSICAO_AUX_3!$A:$J,10,FALSE),VLOOKUP(B257,I!$A:$D,4,FALSE))</f>
        <v>1.62</v>
      </c>
      <c r="J257" s="37">
        <f>TRUNC(H257*I257,2)</f>
        <v>1.62</v>
      </c>
      <c r="K257" s="38"/>
    </row>
    <row r="258" spans="1:13" ht="60" customHeight="1" x14ac:dyDescent="0.25">
      <c r="A258" s="16" t="s">
        <v>507</v>
      </c>
      <c r="B258" s="16">
        <v>89224</v>
      </c>
      <c r="C258" s="66" t="str">
        <f>VLOOKUP(B258,IF(A258="COMPOSICAO",S!$A:$D,I!$A:$D),2,FALSE)</f>
        <v>BETONEIRA CAPACIDADE NOMINAL DE 600 L, CAPACIDADE DE MISTURA 360 L, MOTOR ELÉTRICO TRIFÁSICO POTÊNCIA DE 4 CV, SEM CARREGADOR - MATERIAIS NA OPERAÇÃO. AF_11/2014</v>
      </c>
      <c r="D258" s="66"/>
      <c r="E258" s="66"/>
      <c r="F258" s="66"/>
      <c r="G258" s="16" t="str">
        <f>VLOOKUP(B258,IF(A258="COMPOSICAO",S!$A:$D,I!$A:$D),3,FALSE)</f>
        <v>H</v>
      </c>
      <c r="H258" s="26">
        <v>1</v>
      </c>
      <c r="I258" s="17">
        <f>IF(A258="COMPOSICAO",VLOOKUP("TOTAL - "&amp;B258,COMPOSICAO_AUX_3!$A:$J,10,FALSE),VLOOKUP(B258,I!$A:$D,4,FALSE))</f>
        <v>2.1</v>
      </c>
      <c r="J258" s="37">
        <f>TRUNC(H258*I258,2)</f>
        <v>2.1</v>
      </c>
      <c r="K258" s="38"/>
    </row>
    <row r="259" spans="1:13" ht="15" customHeight="1" x14ac:dyDescent="0.25">
      <c r="A259" s="22" t="s">
        <v>863</v>
      </c>
      <c r="B259" s="23"/>
      <c r="C259" s="23"/>
      <c r="D259" s="23"/>
      <c r="E259" s="23"/>
      <c r="F259" s="23"/>
      <c r="G259" s="24"/>
      <c r="H259" s="25"/>
      <c r="I259" s="18"/>
      <c r="J259" s="37">
        <f>SUM(J254:K258)</f>
        <v>5.37</v>
      </c>
      <c r="K259" s="38"/>
    </row>
    <row r="260" spans="1:13" ht="15" customHeight="1" x14ac:dyDescent="0.25">
      <c r="A260" s="3"/>
      <c r="B260" s="3"/>
      <c r="C260" s="3"/>
      <c r="D260" s="3"/>
      <c r="E260" s="3"/>
      <c r="F260" s="3"/>
      <c r="G260" s="3"/>
      <c r="H260" s="3"/>
      <c r="I260" s="3"/>
      <c r="J260" s="3"/>
      <c r="K260" s="3"/>
    </row>
    <row r="261" spans="1:13" ht="15" customHeight="1" x14ac:dyDescent="0.25">
      <c r="A261" s="10" t="s">
        <v>502</v>
      </c>
      <c r="B261" s="10" t="s">
        <v>32</v>
      </c>
      <c r="C261" s="70" t="s">
        <v>8</v>
      </c>
      <c r="D261" s="71"/>
      <c r="E261" s="71"/>
      <c r="F261" s="71"/>
      <c r="G261" s="6" t="s">
        <v>33</v>
      </c>
      <c r="H261" s="6" t="s">
        <v>503</v>
      </c>
      <c r="I261" s="6" t="s">
        <v>504</v>
      </c>
      <c r="J261" s="44" t="s">
        <v>10</v>
      </c>
      <c r="K261" s="45"/>
    </row>
    <row r="262" spans="1:13" ht="60" customHeight="1" x14ac:dyDescent="0.25">
      <c r="A262" s="6" t="s">
        <v>731</v>
      </c>
      <c r="B262" s="6">
        <v>89226</v>
      </c>
      <c r="C262" s="76" t="str">
        <f>VLOOKUP(B262,S!$A:$D,2,FALSE)</f>
        <v>BETONEIRA CAPACIDADE NOMINAL DE 600 L, CAPACIDADE DE MISTURA 360 L, MOTOR ELÉTRICO TRIFÁSICO POTÊNCIA DE 4 CV, SEM CARREGADOR - CHI DIURNO. AF_11/2014</v>
      </c>
      <c r="D262" s="76"/>
      <c r="E262" s="76"/>
      <c r="F262" s="77"/>
      <c r="G262" s="6" t="str">
        <f>VLOOKUP(B262,S!$A:$D,3,FALSE)</f>
        <v>CHI</v>
      </c>
      <c r="H262" s="20"/>
      <c r="I262" s="20">
        <f>J265</f>
        <v>1.65</v>
      </c>
      <c r="J262" s="64"/>
      <c r="K262" s="65"/>
      <c r="L262" s="20">
        <f>VLOOKUP(B262,S!$A:$D,4,FALSE)</f>
        <v>1.65</v>
      </c>
      <c r="M262" s="6" t="str">
        <f>IF(ROUND((L262-I262),2)=0,"OK, confere com a tabela.",IF(ROUND((L262-I262),2)&lt;0,"ACIMA ("&amp;TEXT(ROUND(I262*100/L262,4),"0,0000")&amp;" %) da tabela.","ABAIXO ("&amp;TEXT(ROUND(I262*100/L262,4),"0,0000")&amp;" %) da tabela."))</f>
        <v>OK, confere com a tabela.</v>
      </c>
    </row>
    <row r="263" spans="1:13" ht="60" customHeight="1" x14ac:dyDescent="0.25">
      <c r="A263" s="16" t="s">
        <v>507</v>
      </c>
      <c r="B263" s="16">
        <v>89221</v>
      </c>
      <c r="C263" s="66" t="str">
        <f>VLOOKUP(B263,IF(A263="COMPOSICAO",S!$A:$D,I!$A:$D),2,FALSE)</f>
        <v>BETONEIRA CAPACIDADE NOMINAL DE 600 L, CAPACIDADE DE MISTURA 360 L, MOTOR ELÉTRICO TRIFÁSICO POTÊNCIA DE 4 CV, SEM CARREGADOR - DEPRECIAÇÃO. AF_11/2014</v>
      </c>
      <c r="D263" s="66"/>
      <c r="E263" s="66"/>
      <c r="F263" s="66"/>
      <c r="G263" s="16" t="str">
        <f>VLOOKUP(B263,IF(A263="COMPOSICAO",S!$A:$D,I!$A:$D),3,FALSE)</f>
        <v>H</v>
      </c>
      <c r="H263" s="26">
        <v>1</v>
      </c>
      <c r="I263" s="17">
        <f>IF(A263="COMPOSICAO",VLOOKUP("TOTAL - "&amp;B263,COMPOSICAO_AUX_3!$A:$J,10,FALSE),VLOOKUP(B263,I!$A:$D,4,FALSE))</f>
        <v>1.48</v>
      </c>
      <c r="J263" s="37">
        <f>TRUNC(H263*I263,2)</f>
        <v>1.48</v>
      </c>
      <c r="K263" s="38"/>
    </row>
    <row r="264" spans="1:13" ht="60" customHeight="1" x14ac:dyDescent="0.25">
      <c r="A264" s="16" t="s">
        <v>507</v>
      </c>
      <c r="B264" s="16">
        <v>89222</v>
      </c>
      <c r="C264" s="66" t="str">
        <f>VLOOKUP(B264,IF(A264="COMPOSICAO",S!$A:$D,I!$A:$D),2,FALSE)</f>
        <v>BETONEIRA CAPACIDADE NOMINAL DE 600 L, CAPACIDADE DE MISTURA 360 L, MOTOR ELÉTRICO TRIFÁSICO POTÊNCIA DE 4 CV, SEM CARREGADOR - JUROS. AF_11/2014</v>
      </c>
      <c r="D264" s="66"/>
      <c r="E264" s="66"/>
      <c r="F264" s="66"/>
      <c r="G264" s="16" t="str">
        <f>VLOOKUP(B264,IF(A264="COMPOSICAO",S!$A:$D,I!$A:$D),3,FALSE)</f>
        <v>H</v>
      </c>
      <c r="H264" s="26">
        <v>1</v>
      </c>
      <c r="I264" s="17">
        <f>IF(A264="COMPOSICAO",VLOOKUP("TOTAL - "&amp;B264,COMPOSICAO_AUX_3!$A:$J,10,FALSE),VLOOKUP(B264,I!$A:$D,4,FALSE))</f>
        <v>0.17</v>
      </c>
      <c r="J264" s="37">
        <f>TRUNC(H264*I264,2)</f>
        <v>0.17</v>
      </c>
      <c r="K264" s="38"/>
    </row>
    <row r="265" spans="1:13" ht="15" customHeight="1" x14ac:dyDescent="0.25">
      <c r="A265" s="22" t="s">
        <v>864</v>
      </c>
      <c r="B265" s="23"/>
      <c r="C265" s="23"/>
      <c r="D265" s="23"/>
      <c r="E265" s="23"/>
      <c r="F265" s="23"/>
      <c r="G265" s="24"/>
      <c r="H265" s="25"/>
      <c r="I265" s="18"/>
      <c r="J265" s="37">
        <f>SUM(J262:K264)</f>
        <v>1.65</v>
      </c>
      <c r="K265" s="38"/>
    </row>
    <row r="266" spans="1:13" ht="15" customHeight="1" x14ac:dyDescent="0.25">
      <c r="A266" s="3"/>
      <c r="B266" s="3"/>
      <c r="C266" s="3"/>
      <c r="D266" s="3"/>
      <c r="E266" s="3"/>
      <c r="F266" s="3"/>
      <c r="G266" s="3"/>
      <c r="H266" s="3"/>
      <c r="I266" s="3"/>
      <c r="J266" s="3"/>
      <c r="K266" s="3"/>
    </row>
    <row r="267" spans="1:13" ht="15" customHeight="1" x14ac:dyDescent="0.25">
      <c r="A267" s="10" t="s">
        <v>502</v>
      </c>
      <c r="B267" s="10" t="s">
        <v>32</v>
      </c>
      <c r="C267" s="70" t="s">
        <v>8</v>
      </c>
      <c r="D267" s="71"/>
      <c r="E267" s="71"/>
      <c r="F267" s="71"/>
      <c r="G267" s="6" t="s">
        <v>33</v>
      </c>
      <c r="H267" s="6" t="s">
        <v>503</v>
      </c>
      <c r="I267" s="6" t="s">
        <v>504</v>
      </c>
      <c r="J267" s="44" t="s">
        <v>10</v>
      </c>
      <c r="K267" s="45"/>
    </row>
    <row r="268" spans="1:13" ht="30" customHeight="1" x14ac:dyDescent="0.25">
      <c r="A268" s="6" t="s">
        <v>728</v>
      </c>
      <c r="B268" s="6">
        <v>95341</v>
      </c>
      <c r="C268" s="76" t="str">
        <f>VLOOKUP(B268,S!$A:$D,2,FALSE)</f>
        <v>CURSO DE CAPACITAÇÃO PARA MARMORISTA/GRANITEIRO (ENCARGOS COMPLEMENTARES) - HORISTA</v>
      </c>
      <c r="D268" s="76"/>
      <c r="E268" s="76"/>
      <c r="F268" s="77"/>
      <c r="G268" s="6" t="str">
        <f>VLOOKUP(B268,S!$A:$D,3,FALSE)</f>
        <v>H</v>
      </c>
      <c r="H268" s="20"/>
      <c r="I268" s="20">
        <f>J270</f>
        <v>0.26</v>
      </c>
      <c r="J268" s="64"/>
      <c r="K268" s="65"/>
      <c r="L268" s="20">
        <f>VLOOKUP(B268,S!$A:$D,4,FALSE)</f>
        <v>0.26</v>
      </c>
      <c r="M268" s="6" t="str">
        <f>IF(ROUND((L268-I268),2)=0,"OK, confere com a tabela.",IF(ROUND((L268-I268),2)&lt;0,"ACIMA ("&amp;TEXT(ROUND(I268*100/L268,4),"0,0000")&amp;" %) da tabela.","ABAIXO ("&amp;TEXT(ROUND(I268*100/L268,4),"0,0000")&amp;" %) da tabela."))</f>
        <v>OK, confere com a tabela.</v>
      </c>
    </row>
    <row r="269" spans="1:13" ht="15" customHeight="1" x14ac:dyDescent="0.25">
      <c r="A269" s="16" t="s">
        <v>506</v>
      </c>
      <c r="B269" s="16">
        <v>4755</v>
      </c>
      <c r="C269" s="66" t="str">
        <f>VLOOKUP(B269,IF(A269="COMPOSICAO",S!$A:$D,I!$A:$D),2,FALSE)</f>
        <v>MARMORISTA / GRANITEIRO (HORISTA)</v>
      </c>
      <c r="D269" s="66"/>
      <c r="E269" s="66"/>
      <c r="F269" s="66"/>
      <c r="G269" s="16" t="str">
        <f>VLOOKUP(B269,IF(A269="COMPOSICAO",S!$A:$D,I!$A:$D),3,FALSE)</f>
        <v>H</v>
      </c>
      <c r="H269" s="26">
        <v>1.549E-2</v>
      </c>
      <c r="I269" s="17">
        <f>IF(A269="COMPOSICAO",VLOOKUP("TOTAL - "&amp;B269,COMPOSICAO_AUX_3!$A:$J,10,FALSE),VLOOKUP(B269,I!$A:$D,4,FALSE))</f>
        <v>16.86</v>
      </c>
      <c r="J269" s="37">
        <f>TRUNC(H269*I269,2)</f>
        <v>0.26</v>
      </c>
      <c r="K269" s="38"/>
    </row>
    <row r="270" spans="1:13" ht="15" customHeight="1" x14ac:dyDescent="0.25">
      <c r="A270" s="22" t="s">
        <v>865</v>
      </c>
      <c r="B270" s="23"/>
      <c r="C270" s="23"/>
      <c r="D270" s="23"/>
      <c r="E270" s="23"/>
      <c r="F270" s="23"/>
      <c r="G270" s="24"/>
      <c r="H270" s="25"/>
      <c r="I270" s="18"/>
      <c r="J270" s="37">
        <f>SUM(J268:K269)</f>
        <v>0.26</v>
      </c>
      <c r="K270" s="38"/>
    </row>
    <row r="271" spans="1:13" ht="15" customHeight="1" x14ac:dyDescent="0.25">
      <c r="A271" s="3"/>
      <c r="B271" s="3"/>
      <c r="C271" s="3"/>
      <c r="D271" s="3"/>
      <c r="E271" s="3"/>
      <c r="F271" s="3"/>
      <c r="G271" s="3"/>
      <c r="H271" s="3"/>
      <c r="I271" s="3"/>
      <c r="J271" s="3"/>
      <c r="K271" s="3"/>
    </row>
    <row r="272" spans="1:13" ht="15" customHeight="1" x14ac:dyDescent="0.25">
      <c r="A272" s="10" t="s">
        <v>502</v>
      </c>
      <c r="B272" s="10" t="s">
        <v>32</v>
      </c>
      <c r="C272" s="70" t="s">
        <v>8</v>
      </c>
      <c r="D272" s="71"/>
      <c r="E272" s="71"/>
      <c r="F272" s="71"/>
      <c r="G272" s="6" t="s">
        <v>33</v>
      </c>
      <c r="H272" s="6" t="s">
        <v>503</v>
      </c>
      <c r="I272" s="6" t="s">
        <v>504</v>
      </c>
      <c r="J272" s="44" t="s">
        <v>10</v>
      </c>
      <c r="K272" s="45"/>
    </row>
    <row r="273" spans="1:13" ht="45" customHeight="1" x14ac:dyDescent="0.25">
      <c r="A273" s="6" t="s">
        <v>728</v>
      </c>
      <c r="B273" s="6">
        <v>95317</v>
      </c>
      <c r="C273" s="76" t="str">
        <f>VLOOKUP(B273,S!$A:$D,2,FALSE)</f>
        <v>CURSO DE CAPACITAÇÃO PARA AUXILIAR DE ENCANADOR OU BOMBEIRO HIDRÁULICO (ENCARGOS COMPLEMENTARES) - HORISTA</v>
      </c>
      <c r="D273" s="76"/>
      <c r="E273" s="76"/>
      <c r="F273" s="77"/>
      <c r="G273" s="6" t="str">
        <f>VLOOKUP(B273,S!$A:$D,3,FALSE)</f>
        <v>H</v>
      </c>
      <c r="H273" s="20"/>
      <c r="I273" s="20">
        <f>J275</f>
        <v>0.23</v>
      </c>
      <c r="J273" s="64"/>
      <c r="K273" s="65"/>
      <c r="L273" s="20">
        <f>VLOOKUP(B273,S!$A:$D,4,FALSE)</f>
        <v>0.23</v>
      </c>
      <c r="M273" s="6" t="str">
        <f>IF(ROUND((L273-I273),2)=0,"OK, confere com a tabela.",IF(ROUND((L273-I273),2)&lt;0,"ACIMA ("&amp;TEXT(ROUND(I273*100/L273,4),"0,0000")&amp;" %) da tabela.","ABAIXO ("&amp;TEXT(ROUND(I273*100/L273,4),"0,0000")&amp;" %) da tabela."))</f>
        <v>OK, confere com a tabela.</v>
      </c>
    </row>
    <row r="274" spans="1:13" ht="30" customHeight="1" x14ac:dyDescent="0.25">
      <c r="A274" s="16" t="s">
        <v>506</v>
      </c>
      <c r="B274" s="16">
        <v>246</v>
      </c>
      <c r="C274" s="66" t="str">
        <f>VLOOKUP(B274,IF(A274="COMPOSICAO",S!$A:$D,I!$A:$D),2,FALSE)</f>
        <v>AUXILIAR DE ENCANADOR OU BOMBEIRO HIDRAULICO (HORISTA)</v>
      </c>
      <c r="D274" s="66"/>
      <c r="E274" s="66"/>
      <c r="F274" s="66"/>
      <c r="G274" s="16" t="str">
        <f>VLOOKUP(B274,IF(A274="COMPOSICAO",S!$A:$D,I!$A:$D),3,FALSE)</f>
        <v>H</v>
      </c>
      <c r="H274" s="26">
        <v>1.8870000000000001E-2</v>
      </c>
      <c r="I274" s="17">
        <f>IF(A274="COMPOSICAO",VLOOKUP("TOTAL - "&amp;B274,COMPOSICAO_AUX_3!$A:$J,10,FALSE),VLOOKUP(B274,I!$A:$D,4,FALSE))</f>
        <v>12.4</v>
      </c>
      <c r="J274" s="37">
        <f>TRUNC(H274*I274,2)</f>
        <v>0.23</v>
      </c>
      <c r="K274" s="38"/>
    </row>
    <row r="275" spans="1:13" ht="15" customHeight="1" x14ac:dyDescent="0.25">
      <c r="A275" s="22" t="s">
        <v>866</v>
      </c>
      <c r="B275" s="23"/>
      <c r="C275" s="23"/>
      <c r="D275" s="23"/>
      <c r="E275" s="23"/>
      <c r="F275" s="23"/>
      <c r="G275" s="24"/>
      <c r="H275" s="25"/>
      <c r="I275" s="18"/>
      <c r="J275" s="37">
        <f>SUM(J273:K274)</f>
        <v>0.23</v>
      </c>
      <c r="K275" s="38"/>
    </row>
    <row r="276" spans="1:13" ht="15" customHeight="1" x14ac:dyDescent="0.25">
      <c r="A276" s="3"/>
      <c r="B276" s="3"/>
      <c r="C276" s="3"/>
      <c r="D276" s="3"/>
      <c r="E276" s="3"/>
      <c r="F276" s="3"/>
      <c r="G276" s="3"/>
      <c r="H276" s="3"/>
      <c r="I276" s="3"/>
      <c r="J276" s="3"/>
      <c r="K276" s="3"/>
    </row>
    <row r="277" spans="1:13" ht="15" customHeight="1" x14ac:dyDescent="0.25">
      <c r="A277" s="10" t="s">
        <v>502</v>
      </c>
      <c r="B277" s="10" t="s">
        <v>32</v>
      </c>
      <c r="C277" s="70" t="s">
        <v>8</v>
      </c>
      <c r="D277" s="71"/>
      <c r="E277" s="71"/>
      <c r="F277" s="71"/>
      <c r="G277" s="6" t="s">
        <v>33</v>
      </c>
      <c r="H277" s="6" t="s">
        <v>503</v>
      </c>
      <c r="I277" s="6" t="s">
        <v>504</v>
      </c>
      <c r="J277" s="44" t="s">
        <v>10</v>
      </c>
      <c r="K277" s="45"/>
    </row>
    <row r="278" spans="1:13" ht="45" customHeight="1" x14ac:dyDescent="0.25">
      <c r="A278" s="6" t="s">
        <v>728</v>
      </c>
      <c r="B278" s="6">
        <v>95335</v>
      </c>
      <c r="C278" s="76" t="str">
        <f>VLOOKUP(B278,S!$A:$D,2,FALSE)</f>
        <v>CURSO DE CAPACITAÇÃO PARA ENCANADOR OU BOMBEIRO HIDRÁULICO (ENCARGOS COMPLEMENTARES) - HORISTA</v>
      </c>
      <c r="D278" s="76"/>
      <c r="E278" s="76"/>
      <c r="F278" s="77"/>
      <c r="G278" s="6" t="str">
        <f>VLOOKUP(B278,S!$A:$D,3,FALSE)</f>
        <v>H</v>
      </c>
      <c r="H278" s="20"/>
      <c r="I278" s="20">
        <f>J280</f>
        <v>0.3</v>
      </c>
      <c r="J278" s="64"/>
      <c r="K278" s="65"/>
      <c r="L278" s="20">
        <f>VLOOKUP(B278,S!$A:$D,4,FALSE)</f>
        <v>0.3</v>
      </c>
      <c r="M278" s="6" t="str">
        <f>IF(ROUND((L278-I278),2)=0,"OK, confere com a tabela.",IF(ROUND((L278-I278),2)&lt;0,"ACIMA ("&amp;TEXT(ROUND(I278*100/L278,4),"0,0000")&amp;" %) da tabela.","ABAIXO ("&amp;TEXT(ROUND(I278*100/L278,4),"0,0000")&amp;" %) da tabela."))</f>
        <v>OK, confere com a tabela.</v>
      </c>
    </row>
    <row r="279" spans="1:13" ht="15" customHeight="1" x14ac:dyDescent="0.25">
      <c r="A279" s="16" t="s">
        <v>506</v>
      </c>
      <c r="B279" s="16">
        <v>2696</v>
      </c>
      <c r="C279" s="66" t="str">
        <f>VLOOKUP(B279,IF(A279="COMPOSICAO",S!$A:$D,I!$A:$D),2,FALSE)</f>
        <v>ENCANADOR OU BOMBEIRO HIDRAULICO (HORISTA)</v>
      </c>
      <c r="D279" s="66"/>
      <c r="E279" s="66"/>
      <c r="F279" s="66"/>
      <c r="G279" s="16" t="str">
        <f>VLOOKUP(B279,IF(A279="COMPOSICAO",S!$A:$D,I!$A:$D),3,FALSE)</f>
        <v>H</v>
      </c>
      <c r="H279" s="26">
        <v>1.8870000000000001E-2</v>
      </c>
      <c r="I279" s="17">
        <f>IF(A279="COMPOSICAO",VLOOKUP("TOTAL - "&amp;B279,COMPOSICAO_AUX_3!$A:$J,10,FALSE),VLOOKUP(B279,I!$A:$D,4,FALSE))</f>
        <v>16.239999999999998</v>
      </c>
      <c r="J279" s="37">
        <f>TRUNC(H279*I279,2)</f>
        <v>0.3</v>
      </c>
      <c r="K279" s="38"/>
    </row>
    <row r="280" spans="1:13" ht="15" customHeight="1" x14ac:dyDescent="0.25">
      <c r="A280" s="22" t="s">
        <v>867</v>
      </c>
      <c r="B280" s="23"/>
      <c r="C280" s="23"/>
      <c r="D280" s="23"/>
      <c r="E280" s="23"/>
      <c r="F280" s="23"/>
      <c r="G280" s="24"/>
      <c r="H280" s="25"/>
      <c r="I280" s="18"/>
      <c r="J280" s="37">
        <f>SUM(J278:K279)</f>
        <v>0.3</v>
      </c>
      <c r="K280" s="38"/>
    </row>
    <row r="281" spans="1:13" ht="15" customHeight="1" x14ac:dyDescent="0.25">
      <c r="A281" s="3"/>
      <c r="B281" s="3"/>
      <c r="C281" s="3"/>
      <c r="D281" s="3"/>
      <c r="E281" s="3"/>
      <c r="F281" s="3"/>
      <c r="G281" s="3"/>
      <c r="H281" s="3"/>
      <c r="I281" s="3"/>
      <c r="J281" s="3"/>
      <c r="K281" s="3"/>
    </row>
    <row r="282" spans="1:13" ht="15" customHeight="1" x14ac:dyDescent="0.25">
      <c r="A282" s="10" t="s">
        <v>502</v>
      </c>
      <c r="B282" s="10" t="s">
        <v>32</v>
      </c>
      <c r="C282" s="70" t="s">
        <v>8</v>
      </c>
      <c r="D282" s="71"/>
      <c r="E282" s="71"/>
      <c r="F282" s="71"/>
      <c r="G282" s="6" t="s">
        <v>33</v>
      </c>
      <c r="H282" s="6" t="s">
        <v>503</v>
      </c>
      <c r="I282" s="6" t="s">
        <v>504</v>
      </c>
      <c r="J282" s="44" t="s">
        <v>10</v>
      </c>
      <c r="K282" s="45"/>
    </row>
    <row r="283" spans="1:13" ht="30" customHeight="1" x14ac:dyDescent="0.25">
      <c r="A283" s="6" t="s">
        <v>728</v>
      </c>
      <c r="B283" s="6">
        <v>88248</v>
      </c>
      <c r="C283" s="76" t="str">
        <f>VLOOKUP(B283,S!$A:$D,2,FALSE)</f>
        <v>AUXILIAR DE ENCANADOR OU BOMBEIRO HIDRÁULICO COM ENCARGOS COMPLEMENTARES</v>
      </c>
      <c r="D283" s="76"/>
      <c r="E283" s="76"/>
      <c r="F283" s="77"/>
      <c r="G283" s="6" t="str">
        <f>VLOOKUP(B283,S!$A:$D,3,FALSE)</f>
        <v>H</v>
      </c>
      <c r="H283" s="20"/>
      <c r="I283" s="20">
        <f>J292</f>
        <v>18.260000000000002</v>
      </c>
      <c r="J283" s="64"/>
      <c r="K283" s="65"/>
      <c r="L283" s="20">
        <f>VLOOKUP(B283,S!$A:$D,4,FALSE)</f>
        <v>18.260000000000002</v>
      </c>
      <c r="M283" s="6" t="str">
        <f>IF(ROUND((L283-I283),2)=0,"OK, confere com a tabela.",IF(ROUND((L283-I283),2)&lt;0,"ACIMA ("&amp;TEXT(ROUND(I283*100/L283,4),"0,0000")&amp;" %) da tabela.","ABAIXO ("&amp;TEXT(ROUND(I283*100/L283,4),"0,0000")&amp;" %) da tabela."))</f>
        <v>OK, confere com a tabela.</v>
      </c>
    </row>
    <row r="284" spans="1:13" ht="30" customHeight="1" x14ac:dyDescent="0.25">
      <c r="A284" s="16" t="s">
        <v>506</v>
      </c>
      <c r="B284" s="16">
        <v>246</v>
      </c>
      <c r="C284" s="66" t="str">
        <f>VLOOKUP(B284,IF(A284="COMPOSICAO",S!$A:$D,I!$A:$D),2,FALSE)</f>
        <v>AUXILIAR DE ENCANADOR OU BOMBEIRO HIDRAULICO (HORISTA)</v>
      </c>
      <c r="D284" s="66"/>
      <c r="E284" s="66"/>
      <c r="F284" s="66"/>
      <c r="G284" s="16" t="str">
        <f>VLOOKUP(B284,IF(A284="COMPOSICAO",S!$A:$D,I!$A:$D),3,FALSE)</f>
        <v>H</v>
      </c>
      <c r="H284" s="26">
        <v>1</v>
      </c>
      <c r="I284" s="17">
        <f>IF(A284="COMPOSICAO",VLOOKUP("TOTAL - "&amp;B284,COMPOSICAO_AUX_3!$A:$J,10,FALSE),VLOOKUP(B284,I!$A:$D,4,FALSE))</f>
        <v>12.4</v>
      </c>
      <c r="J284" s="37">
        <f t="shared" ref="J284:J291" si="8">TRUNC(H284*I284,2)</f>
        <v>12.4</v>
      </c>
      <c r="K284" s="38"/>
    </row>
    <row r="285" spans="1:13" ht="30" customHeight="1" x14ac:dyDescent="0.25">
      <c r="A285" s="16" t="s">
        <v>506</v>
      </c>
      <c r="B285" s="16">
        <v>37370</v>
      </c>
      <c r="C285" s="66" t="str">
        <f>VLOOKUP(B285,IF(A285="COMPOSICAO",S!$A:$D,I!$A:$D),2,FALSE)</f>
        <v>ALIMENTACAO - HORISTA (COLETADO CAIXA - ENCARGOS COMPLEMENTARES)</v>
      </c>
      <c r="D285" s="66"/>
      <c r="E285" s="66"/>
      <c r="F285" s="66"/>
      <c r="G285" s="16" t="str">
        <f>VLOOKUP(B285,IF(A285="COMPOSICAO",S!$A:$D,I!$A:$D),3,FALSE)</f>
        <v>H</v>
      </c>
      <c r="H285" s="26">
        <v>1</v>
      </c>
      <c r="I285" s="17">
        <f>IF(A285="COMPOSICAO",VLOOKUP("TOTAL - "&amp;B285,COMPOSICAO_AUX_3!$A:$J,10,FALSE),VLOOKUP(B285,I!$A:$D,4,FALSE))</f>
        <v>2.4700000000000002</v>
      </c>
      <c r="J285" s="37">
        <f t="shared" si="8"/>
        <v>2.4700000000000002</v>
      </c>
      <c r="K285" s="38"/>
    </row>
    <row r="286" spans="1:13" ht="30" customHeight="1" x14ac:dyDescent="0.25">
      <c r="A286" s="16" t="s">
        <v>506</v>
      </c>
      <c r="B286" s="16">
        <v>37371</v>
      </c>
      <c r="C286" s="66" t="str">
        <f>VLOOKUP(B286,IF(A286="COMPOSICAO",S!$A:$D,I!$A:$D),2,FALSE)</f>
        <v>TRANSPORTE - HORISTA (COLETADO CAIXA - ENCARGOS COMPLEMENTARES)</v>
      </c>
      <c r="D286" s="66"/>
      <c r="E286" s="66"/>
      <c r="F286" s="66"/>
      <c r="G286" s="16" t="str">
        <f>VLOOKUP(B286,IF(A286="COMPOSICAO",S!$A:$D,I!$A:$D),3,FALSE)</f>
        <v>H</v>
      </c>
      <c r="H286" s="26">
        <v>1</v>
      </c>
      <c r="I286" s="17">
        <f>IF(A286="COMPOSICAO",VLOOKUP("TOTAL - "&amp;B286,COMPOSICAO_AUX_3!$A:$J,10,FALSE),VLOOKUP(B286,I!$A:$D,4,FALSE))</f>
        <v>0.63</v>
      </c>
      <c r="J286" s="37">
        <f t="shared" si="8"/>
        <v>0.63</v>
      </c>
      <c r="K286" s="38"/>
    </row>
    <row r="287" spans="1:13" ht="30" customHeight="1" x14ac:dyDescent="0.25">
      <c r="A287" s="16" t="s">
        <v>506</v>
      </c>
      <c r="B287" s="16">
        <v>37372</v>
      </c>
      <c r="C287" s="66" t="str">
        <f>VLOOKUP(B287,IF(A287="COMPOSICAO",S!$A:$D,I!$A:$D),2,FALSE)</f>
        <v>EXAMES - HORISTA (COLETADO CAIXA - ENCARGOS COMPLEMENTARES)</v>
      </c>
      <c r="D287" s="66"/>
      <c r="E287" s="66"/>
      <c r="F287" s="66"/>
      <c r="G287" s="16" t="str">
        <f>VLOOKUP(B287,IF(A287="COMPOSICAO",S!$A:$D,I!$A:$D),3,FALSE)</f>
        <v>H</v>
      </c>
      <c r="H287" s="26">
        <v>1</v>
      </c>
      <c r="I287" s="17">
        <f>IF(A287="COMPOSICAO",VLOOKUP("TOTAL - "&amp;B287,COMPOSICAO_AUX_3!$A:$J,10,FALSE),VLOOKUP(B287,I!$A:$D,4,FALSE))</f>
        <v>1.1399999999999999</v>
      </c>
      <c r="J287" s="37">
        <f t="shared" si="8"/>
        <v>1.1399999999999999</v>
      </c>
      <c r="K287" s="38"/>
    </row>
    <row r="288" spans="1:13" ht="30" customHeight="1" x14ac:dyDescent="0.25">
      <c r="A288" s="16" t="s">
        <v>506</v>
      </c>
      <c r="B288" s="16">
        <v>37373</v>
      </c>
      <c r="C288" s="66" t="str">
        <f>VLOOKUP(B288,IF(A288="COMPOSICAO",S!$A:$D,I!$A:$D),2,FALSE)</f>
        <v>SEGURO - HORISTA (COLETADO CAIXA - ENCARGOS COMPLEMENTARES)</v>
      </c>
      <c r="D288" s="66"/>
      <c r="E288" s="66"/>
      <c r="F288" s="66"/>
      <c r="G288" s="16" t="str">
        <f>VLOOKUP(B288,IF(A288="COMPOSICAO",S!$A:$D,I!$A:$D),3,FALSE)</f>
        <v>H</v>
      </c>
      <c r="H288" s="26">
        <v>1</v>
      </c>
      <c r="I288" s="17">
        <f>IF(A288="COMPOSICAO",VLOOKUP("TOTAL - "&amp;B288,COMPOSICAO_AUX_3!$A:$J,10,FALSE),VLOOKUP(B288,I!$A:$D,4,FALSE))</f>
        <v>0.06</v>
      </c>
      <c r="J288" s="37">
        <f t="shared" si="8"/>
        <v>0.06</v>
      </c>
      <c r="K288" s="38"/>
    </row>
    <row r="289" spans="1:13" ht="30" customHeight="1" x14ac:dyDescent="0.25">
      <c r="A289" s="16" t="s">
        <v>506</v>
      </c>
      <c r="B289" s="16">
        <v>43461</v>
      </c>
      <c r="C289" s="66" t="str">
        <f>VLOOKUP(B289,IF(A289="COMPOSICAO",S!$A:$D,I!$A:$D),2,FALSE)</f>
        <v>FERRAMENTAS - FAMILIA ENCANADOR - HORISTA (ENCARGOS COMPLEMENTARES - COLETADO CAIXA)</v>
      </c>
      <c r="D289" s="66"/>
      <c r="E289" s="66"/>
      <c r="F289" s="66"/>
      <c r="G289" s="16" t="str">
        <f>VLOOKUP(B289,IF(A289="COMPOSICAO",S!$A:$D,I!$A:$D),3,FALSE)</f>
        <v>H</v>
      </c>
      <c r="H289" s="26">
        <v>1</v>
      </c>
      <c r="I289" s="17">
        <f>IF(A289="COMPOSICAO",VLOOKUP("TOTAL - "&amp;B289,COMPOSICAO_AUX_3!$A:$J,10,FALSE),VLOOKUP(B289,I!$A:$D,4,FALSE))</f>
        <v>0.32</v>
      </c>
      <c r="J289" s="37">
        <f t="shared" si="8"/>
        <v>0.32</v>
      </c>
      <c r="K289" s="38"/>
    </row>
    <row r="290" spans="1:13" ht="30" customHeight="1" x14ac:dyDescent="0.25">
      <c r="A290" s="16" t="s">
        <v>506</v>
      </c>
      <c r="B290" s="16">
        <v>43485</v>
      </c>
      <c r="C290" s="66" t="str">
        <f>VLOOKUP(B290,IF(A290="COMPOSICAO",S!$A:$D,I!$A:$D),2,FALSE)</f>
        <v>EPI - FAMILIA ENCANADOR - HORISTA (ENCARGOS COMPLEMENTARES - COLETADO CAIXA)</v>
      </c>
      <c r="D290" s="66"/>
      <c r="E290" s="66"/>
      <c r="F290" s="66"/>
      <c r="G290" s="16" t="str">
        <f>VLOOKUP(B290,IF(A290="COMPOSICAO",S!$A:$D,I!$A:$D),3,FALSE)</f>
        <v>H</v>
      </c>
      <c r="H290" s="26">
        <v>1</v>
      </c>
      <c r="I290" s="17">
        <f>IF(A290="COMPOSICAO",VLOOKUP("TOTAL - "&amp;B290,COMPOSICAO_AUX_3!$A:$J,10,FALSE),VLOOKUP(B290,I!$A:$D,4,FALSE))</f>
        <v>1.01</v>
      </c>
      <c r="J290" s="37">
        <f t="shared" si="8"/>
        <v>1.01</v>
      </c>
      <c r="K290" s="38"/>
    </row>
    <row r="291" spans="1:13" ht="45" customHeight="1" x14ac:dyDescent="0.25">
      <c r="A291" s="16" t="s">
        <v>507</v>
      </c>
      <c r="B291" s="16">
        <v>95317</v>
      </c>
      <c r="C291" s="66" t="str">
        <f>VLOOKUP(B291,IF(A291="COMPOSICAO",S!$A:$D,I!$A:$D),2,FALSE)</f>
        <v>CURSO DE CAPACITAÇÃO PARA AUXILIAR DE ENCANADOR OU BOMBEIRO HIDRÁULICO (ENCARGOS COMPLEMENTARES) - HORISTA</v>
      </c>
      <c r="D291" s="66"/>
      <c r="E291" s="66"/>
      <c r="F291" s="66"/>
      <c r="G291" s="16" t="str">
        <f>VLOOKUP(B291,IF(A291="COMPOSICAO",S!$A:$D,I!$A:$D),3,FALSE)</f>
        <v>H</v>
      </c>
      <c r="H291" s="26">
        <v>1</v>
      </c>
      <c r="I291" s="17">
        <f>IF(A291="COMPOSICAO",VLOOKUP("TOTAL - "&amp;B291,COMPOSICAO_AUX_3!$A:$J,10,FALSE),VLOOKUP(B291,I!$A:$D,4,FALSE))</f>
        <v>0.23</v>
      </c>
      <c r="J291" s="37">
        <f t="shared" si="8"/>
        <v>0.23</v>
      </c>
      <c r="K291" s="38"/>
    </row>
    <row r="292" spans="1:13" ht="15" customHeight="1" x14ac:dyDescent="0.25">
      <c r="A292" s="22" t="s">
        <v>762</v>
      </c>
      <c r="B292" s="23"/>
      <c r="C292" s="23"/>
      <c r="D292" s="23"/>
      <c r="E292" s="23"/>
      <c r="F292" s="23"/>
      <c r="G292" s="24"/>
      <c r="H292" s="25"/>
      <c r="I292" s="18"/>
      <c r="J292" s="37">
        <f>SUM(J283:K291)</f>
        <v>18.260000000000002</v>
      </c>
      <c r="K292" s="38"/>
    </row>
    <row r="293" spans="1:13" ht="15" customHeight="1" x14ac:dyDescent="0.25">
      <c r="A293" s="3"/>
      <c r="B293" s="3"/>
      <c r="C293" s="3"/>
      <c r="D293" s="3"/>
      <c r="E293" s="3"/>
      <c r="F293" s="3"/>
      <c r="G293" s="3"/>
      <c r="H293" s="3"/>
      <c r="I293" s="3"/>
      <c r="J293" s="3"/>
      <c r="K293" s="3"/>
    </row>
    <row r="294" spans="1:13" ht="15" customHeight="1" x14ac:dyDescent="0.25">
      <c r="A294" s="10" t="s">
        <v>502</v>
      </c>
      <c r="B294" s="10" t="s">
        <v>32</v>
      </c>
      <c r="C294" s="70" t="s">
        <v>8</v>
      </c>
      <c r="D294" s="71"/>
      <c r="E294" s="71"/>
      <c r="F294" s="71"/>
      <c r="G294" s="6" t="s">
        <v>33</v>
      </c>
      <c r="H294" s="6" t="s">
        <v>503</v>
      </c>
      <c r="I294" s="6" t="s">
        <v>504</v>
      </c>
      <c r="J294" s="44" t="s">
        <v>10</v>
      </c>
      <c r="K294" s="45"/>
    </row>
    <row r="295" spans="1:13" ht="30" customHeight="1" x14ac:dyDescent="0.25">
      <c r="A295" s="6" t="s">
        <v>728</v>
      </c>
      <c r="B295" s="6">
        <v>88267</v>
      </c>
      <c r="C295" s="76" t="str">
        <f>VLOOKUP(B295,S!$A:$D,2,FALSE)</f>
        <v>ENCANADOR OU BOMBEIRO HIDRÁULICO COM ENCARGOS COMPLEMENTARES</v>
      </c>
      <c r="D295" s="76"/>
      <c r="E295" s="76"/>
      <c r="F295" s="77"/>
      <c r="G295" s="6" t="str">
        <f>VLOOKUP(B295,S!$A:$D,3,FALSE)</f>
        <v>H</v>
      </c>
      <c r="H295" s="20"/>
      <c r="I295" s="20">
        <f>J304</f>
        <v>22.169999999999998</v>
      </c>
      <c r="J295" s="64"/>
      <c r="K295" s="65"/>
      <c r="L295" s="20">
        <f>VLOOKUP(B295,S!$A:$D,4,FALSE)</f>
        <v>22.17</v>
      </c>
      <c r="M295" s="6" t="str">
        <f>IF(ROUND((L295-I295),2)=0,"OK, confere com a tabela.",IF(ROUND((L295-I295),2)&lt;0,"ACIMA ("&amp;TEXT(ROUND(I295*100/L295,4),"0,0000")&amp;" %) da tabela.","ABAIXO ("&amp;TEXT(ROUND(I295*100/L295,4),"0,0000")&amp;" %) da tabela."))</f>
        <v>OK, confere com a tabela.</v>
      </c>
    </row>
    <row r="296" spans="1:13" ht="15" customHeight="1" x14ac:dyDescent="0.25">
      <c r="A296" s="16" t="s">
        <v>506</v>
      </c>
      <c r="B296" s="16">
        <v>2696</v>
      </c>
      <c r="C296" s="66" t="str">
        <f>VLOOKUP(B296,IF(A296="COMPOSICAO",S!$A:$D,I!$A:$D),2,FALSE)</f>
        <v>ENCANADOR OU BOMBEIRO HIDRAULICO (HORISTA)</v>
      </c>
      <c r="D296" s="66"/>
      <c r="E296" s="66"/>
      <c r="F296" s="66"/>
      <c r="G296" s="16" t="str">
        <f>VLOOKUP(B296,IF(A296="COMPOSICAO",S!$A:$D,I!$A:$D),3,FALSE)</f>
        <v>H</v>
      </c>
      <c r="H296" s="26">
        <v>1</v>
      </c>
      <c r="I296" s="17">
        <f>IF(A296="COMPOSICAO",VLOOKUP("TOTAL - "&amp;B296,COMPOSICAO_AUX_3!$A:$J,10,FALSE),VLOOKUP(B296,I!$A:$D,4,FALSE))</f>
        <v>16.239999999999998</v>
      </c>
      <c r="J296" s="37">
        <f t="shared" ref="J296:J303" si="9">TRUNC(H296*I296,2)</f>
        <v>16.239999999999998</v>
      </c>
      <c r="K296" s="38"/>
    </row>
    <row r="297" spans="1:13" ht="30" customHeight="1" x14ac:dyDescent="0.25">
      <c r="A297" s="16" t="s">
        <v>506</v>
      </c>
      <c r="B297" s="16">
        <v>37370</v>
      </c>
      <c r="C297" s="66" t="str">
        <f>VLOOKUP(B297,IF(A297="COMPOSICAO",S!$A:$D,I!$A:$D),2,FALSE)</f>
        <v>ALIMENTACAO - HORISTA (COLETADO CAIXA - ENCARGOS COMPLEMENTARES)</v>
      </c>
      <c r="D297" s="66"/>
      <c r="E297" s="66"/>
      <c r="F297" s="66"/>
      <c r="G297" s="16" t="str">
        <f>VLOOKUP(B297,IF(A297="COMPOSICAO",S!$A:$D,I!$A:$D),3,FALSE)</f>
        <v>H</v>
      </c>
      <c r="H297" s="26">
        <v>1</v>
      </c>
      <c r="I297" s="17">
        <f>IF(A297="COMPOSICAO",VLOOKUP("TOTAL - "&amp;B297,COMPOSICAO_AUX_3!$A:$J,10,FALSE),VLOOKUP(B297,I!$A:$D,4,FALSE))</f>
        <v>2.4700000000000002</v>
      </c>
      <c r="J297" s="37">
        <f t="shared" si="9"/>
        <v>2.4700000000000002</v>
      </c>
      <c r="K297" s="38"/>
    </row>
    <row r="298" spans="1:13" ht="30" customHeight="1" x14ac:dyDescent="0.25">
      <c r="A298" s="16" t="s">
        <v>506</v>
      </c>
      <c r="B298" s="16">
        <v>37371</v>
      </c>
      <c r="C298" s="66" t="str">
        <f>VLOOKUP(B298,IF(A298="COMPOSICAO",S!$A:$D,I!$A:$D),2,FALSE)</f>
        <v>TRANSPORTE - HORISTA (COLETADO CAIXA - ENCARGOS COMPLEMENTARES)</v>
      </c>
      <c r="D298" s="66"/>
      <c r="E298" s="66"/>
      <c r="F298" s="66"/>
      <c r="G298" s="16" t="str">
        <f>VLOOKUP(B298,IF(A298="COMPOSICAO",S!$A:$D,I!$A:$D),3,FALSE)</f>
        <v>H</v>
      </c>
      <c r="H298" s="26">
        <v>1</v>
      </c>
      <c r="I298" s="17">
        <f>IF(A298="COMPOSICAO",VLOOKUP("TOTAL - "&amp;B298,COMPOSICAO_AUX_3!$A:$J,10,FALSE),VLOOKUP(B298,I!$A:$D,4,FALSE))</f>
        <v>0.63</v>
      </c>
      <c r="J298" s="37">
        <f t="shared" si="9"/>
        <v>0.63</v>
      </c>
      <c r="K298" s="38"/>
    </row>
    <row r="299" spans="1:13" ht="30" customHeight="1" x14ac:dyDescent="0.25">
      <c r="A299" s="16" t="s">
        <v>506</v>
      </c>
      <c r="B299" s="16">
        <v>37372</v>
      </c>
      <c r="C299" s="66" t="str">
        <f>VLOOKUP(B299,IF(A299="COMPOSICAO",S!$A:$D,I!$A:$D),2,FALSE)</f>
        <v>EXAMES - HORISTA (COLETADO CAIXA - ENCARGOS COMPLEMENTARES)</v>
      </c>
      <c r="D299" s="66"/>
      <c r="E299" s="66"/>
      <c r="F299" s="66"/>
      <c r="G299" s="16" t="str">
        <f>VLOOKUP(B299,IF(A299="COMPOSICAO",S!$A:$D,I!$A:$D),3,FALSE)</f>
        <v>H</v>
      </c>
      <c r="H299" s="26">
        <v>1</v>
      </c>
      <c r="I299" s="17">
        <f>IF(A299="COMPOSICAO",VLOOKUP("TOTAL - "&amp;B299,COMPOSICAO_AUX_3!$A:$J,10,FALSE),VLOOKUP(B299,I!$A:$D,4,FALSE))</f>
        <v>1.1399999999999999</v>
      </c>
      <c r="J299" s="37">
        <f t="shared" si="9"/>
        <v>1.1399999999999999</v>
      </c>
      <c r="K299" s="38"/>
    </row>
    <row r="300" spans="1:13" ht="30" customHeight="1" x14ac:dyDescent="0.25">
      <c r="A300" s="16" t="s">
        <v>506</v>
      </c>
      <c r="B300" s="16">
        <v>37373</v>
      </c>
      <c r="C300" s="66" t="str">
        <f>VLOOKUP(B300,IF(A300="COMPOSICAO",S!$A:$D,I!$A:$D),2,FALSE)</f>
        <v>SEGURO - HORISTA (COLETADO CAIXA - ENCARGOS COMPLEMENTARES)</v>
      </c>
      <c r="D300" s="66"/>
      <c r="E300" s="66"/>
      <c r="F300" s="66"/>
      <c r="G300" s="16" t="str">
        <f>VLOOKUP(B300,IF(A300="COMPOSICAO",S!$A:$D,I!$A:$D),3,FALSE)</f>
        <v>H</v>
      </c>
      <c r="H300" s="26">
        <v>1</v>
      </c>
      <c r="I300" s="17">
        <f>IF(A300="COMPOSICAO",VLOOKUP("TOTAL - "&amp;B300,COMPOSICAO_AUX_3!$A:$J,10,FALSE),VLOOKUP(B300,I!$A:$D,4,FALSE))</f>
        <v>0.06</v>
      </c>
      <c r="J300" s="37">
        <f t="shared" si="9"/>
        <v>0.06</v>
      </c>
      <c r="K300" s="38"/>
    </row>
    <row r="301" spans="1:13" ht="30" customHeight="1" x14ac:dyDescent="0.25">
      <c r="A301" s="16" t="s">
        <v>506</v>
      </c>
      <c r="B301" s="16">
        <v>43461</v>
      </c>
      <c r="C301" s="66" t="str">
        <f>VLOOKUP(B301,IF(A301="COMPOSICAO",S!$A:$D,I!$A:$D),2,FALSE)</f>
        <v>FERRAMENTAS - FAMILIA ENCANADOR - HORISTA (ENCARGOS COMPLEMENTARES - COLETADO CAIXA)</v>
      </c>
      <c r="D301" s="66"/>
      <c r="E301" s="66"/>
      <c r="F301" s="66"/>
      <c r="G301" s="16" t="str">
        <f>VLOOKUP(B301,IF(A301="COMPOSICAO",S!$A:$D,I!$A:$D),3,FALSE)</f>
        <v>H</v>
      </c>
      <c r="H301" s="26">
        <v>1</v>
      </c>
      <c r="I301" s="17">
        <f>IF(A301="COMPOSICAO",VLOOKUP("TOTAL - "&amp;B301,COMPOSICAO_AUX_3!$A:$J,10,FALSE),VLOOKUP(B301,I!$A:$D,4,FALSE))</f>
        <v>0.32</v>
      </c>
      <c r="J301" s="37">
        <f t="shared" si="9"/>
        <v>0.32</v>
      </c>
      <c r="K301" s="38"/>
    </row>
    <row r="302" spans="1:13" ht="30" customHeight="1" x14ac:dyDescent="0.25">
      <c r="A302" s="16" t="s">
        <v>506</v>
      </c>
      <c r="B302" s="16">
        <v>43485</v>
      </c>
      <c r="C302" s="66" t="str">
        <f>VLOOKUP(B302,IF(A302="COMPOSICAO",S!$A:$D,I!$A:$D),2,FALSE)</f>
        <v>EPI - FAMILIA ENCANADOR - HORISTA (ENCARGOS COMPLEMENTARES - COLETADO CAIXA)</v>
      </c>
      <c r="D302" s="66"/>
      <c r="E302" s="66"/>
      <c r="F302" s="66"/>
      <c r="G302" s="16" t="str">
        <f>VLOOKUP(B302,IF(A302="COMPOSICAO",S!$A:$D,I!$A:$D),3,FALSE)</f>
        <v>H</v>
      </c>
      <c r="H302" s="26">
        <v>1</v>
      </c>
      <c r="I302" s="17">
        <f>IF(A302="COMPOSICAO",VLOOKUP("TOTAL - "&amp;B302,COMPOSICAO_AUX_3!$A:$J,10,FALSE),VLOOKUP(B302,I!$A:$D,4,FALSE))</f>
        <v>1.01</v>
      </c>
      <c r="J302" s="37">
        <f t="shared" si="9"/>
        <v>1.01</v>
      </c>
      <c r="K302" s="38"/>
    </row>
    <row r="303" spans="1:13" ht="45" customHeight="1" x14ac:dyDescent="0.25">
      <c r="A303" s="16" t="s">
        <v>507</v>
      </c>
      <c r="B303" s="16">
        <v>95335</v>
      </c>
      <c r="C303" s="66" t="str">
        <f>VLOOKUP(B303,IF(A303="COMPOSICAO",S!$A:$D,I!$A:$D),2,FALSE)</f>
        <v>CURSO DE CAPACITAÇÃO PARA ENCANADOR OU BOMBEIRO HIDRÁULICO (ENCARGOS COMPLEMENTARES) - HORISTA</v>
      </c>
      <c r="D303" s="66"/>
      <c r="E303" s="66"/>
      <c r="F303" s="66"/>
      <c r="G303" s="16" t="str">
        <f>VLOOKUP(B303,IF(A303="COMPOSICAO",S!$A:$D,I!$A:$D),3,FALSE)</f>
        <v>H</v>
      </c>
      <c r="H303" s="26">
        <v>1</v>
      </c>
      <c r="I303" s="17">
        <f>IF(A303="COMPOSICAO",VLOOKUP("TOTAL - "&amp;B303,COMPOSICAO_AUX_3!$A:$J,10,FALSE),VLOOKUP(B303,I!$A:$D,4,FALSE))</f>
        <v>0.3</v>
      </c>
      <c r="J303" s="37">
        <f t="shared" si="9"/>
        <v>0.3</v>
      </c>
      <c r="K303" s="38"/>
    </row>
    <row r="304" spans="1:13" ht="15" customHeight="1" x14ac:dyDescent="0.25">
      <c r="A304" s="22" t="s">
        <v>763</v>
      </c>
      <c r="B304" s="23"/>
      <c r="C304" s="23"/>
      <c r="D304" s="23"/>
      <c r="E304" s="23"/>
      <c r="F304" s="23"/>
      <c r="G304" s="24"/>
      <c r="H304" s="25"/>
      <c r="I304" s="18"/>
      <c r="J304" s="37">
        <f>SUM(J295:K303)</f>
        <v>22.169999999999998</v>
      </c>
      <c r="K304" s="38"/>
    </row>
    <row r="305" spans="1:13" ht="15" customHeight="1" x14ac:dyDescent="0.25">
      <c r="A305" s="3"/>
      <c r="B305" s="3"/>
      <c r="C305" s="3"/>
      <c r="D305" s="3"/>
      <c r="E305" s="3"/>
      <c r="F305" s="3"/>
      <c r="G305" s="3"/>
      <c r="H305" s="3"/>
      <c r="I305" s="3"/>
      <c r="J305" s="3"/>
      <c r="K305" s="3"/>
    </row>
    <row r="306" spans="1:13" ht="15" customHeight="1" x14ac:dyDescent="0.25">
      <c r="A306" s="10" t="s">
        <v>502</v>
      </c>
      <c r="B306" s="10" t="s">
        <v>32</v>
      </c>
      <c r="C306" s="70" t="s">
        <v>8</v>
      </c>
      <c r="D306" s="71"/>
      <c r="E306" s="71"/>
      <c r="F306" s="71"/>
      <c r="G306" s="6" t="s">
        <v>33</v>
      </c>
      <c r="H306" s="6" t="s">
        <v>503</v>
      </c>
      <c r="I306" s="6" t="s">
        <v>504</v>
      </c>
      <c r="J306" s="44" t="s">
        <v>10</v>
      </c>
      <c r="K306" s="45"/>
    </row>
    <row r="307" spans="1:13" ht="45" customHeight="1" x14ac:dyDescent="0.25">
      <c r="A307" s="6" t="s">
        <v>731</v>
      </c>
      <c r="B307" s="6">
        <v>53863</v>
      </c>
      <c r="C307" s="76" t="str">
        <f>VLOOKUP(B307,S!$A:$D,2,FALSE)</f>
        <v>MARTELETE OU ROMPEDOR PNEUMÁTICO MANUAL, 28 KG, COM SILENCIADOR - MANUTENÇÃO. AF_07/2016</v>
      </c>
      <c r="D307" s="76"/>
      <c r="E307" s="76"/>
      <c r="F307" s="77"/>
      <c r="G307" s="6" t="str">
        <f>VLOOKUP(B307,S!$A:$D,3,FALSE)</f>
        <v>H</v>
      </c>
      <c r="H307" s="20"/>
      <c r="I307" s="20">
        <f>J309</f>
        <v>1.66</v>
      </c>
      <c r="J307" s="64"/>
      <c r="K307" s="65"/>
      <c r="L307" s="20">
        <f>VLOOKUP(B307,S!$A:$D,4,FALSE)</f>
        <v>1.66</v>
      </c>
      <c r="M307" s="6" t="str">
        <f>IF(ROUND((L307-I307),2)=0,"OK, confere com a tabela.",IF(ROUND((L307-I307),2)&lt;0,"ACIMA ("&amp;TEXT(ROUND(I307*100/L307,4),"0,0000")&amp;" %) da tabela.","ABAIXO ("&amp;TEXT(ROUND(I307*100/L307,4),"0,0000")&amp;" %) da tabela."))</f>
        <v>OK, confere com a tabela.</v>
      </c>
    </row>
    <row r="308" spans="1:13" ht="30" customHeight="1" x14ac:dyDescent="0.25">
      <c r="A308" s="16" t="s">
        <v>506</v>
      </c>
      <c r="B308" s="16">
        <v>41898</v>
      </c>
      <c r="C308" s="66" t="str">
        <f>VLOOKUP(B308,IF(A308="COMPOSICAO",S!$A:$D,I!$A:$D),2,FALSE)</f>
        <v>MARTELO DEMOLIDOR PNEUMATICO MANUAL, PESO  DE 28 KG, COM SILENCIADOR</v>
      </c>
      <c r="D308" s="66"/>
      <c r="E308" s="66"/>
      <c r="F308" s="66"/>
      <c r="G308" s="16" t="str">
        <f>VLOOKUP(B308,IF(A308="COMPOSICAO",S!$A:$D,I!$A:$D),3,FALSE)</f>
        <v>UN</v>
      </c>
      <c r="H308" s="26">
        <v>8.0000000000000007E-5</v>
      </c>
      <c r="I308" s="17">
        <f>IF(A308="COMPOSICAO",VLOOKUP("TOTAL - "&amp;B308,COMPOSICAO_AUX_3!$A:$J,10,FALSE),VLOOKUP(B308,I!$A:$D,4,FALSE))</f>
        <v>20791.919999999998</v>
      </c>
      <c r="J308" s="37">
        <f>TRUNC(H308*I308,2)</f>
        <v>1.66</v>
      </c>
      <c r="K308" s="38"/>
    </row>
    <row r="309" spans="1:13" ht="15" customHeight="1" x14ac:dyDescent="0.25">
      <c r="A309" s="22" t="s">
        <v>868</v>
      </c>
      <c r="B309" s="23"/>
      <c r="C309" s="23"/>
      <c r="D309" s="23"/>
      <c r="E309" s="23"/>
      <c r="F309" s="23"/>
      <c r="G309" s="24"/>
      <c r="H309" s="25"/>
      <c r="I309" s="18"/>
      <c r="J309" s="37">
        <f>SUM(J307:K308)</f>
        <v>1.66</v>
      </c>
      <c r="K309" s="38"/>
    </row>
    <row r="310" spans="1:13" ht="15" customHeight="1" x14ac:dyDescent="0.25">
      <c r="A310" s="3"/>
      <c r="B310" s="3"/>
      <c r="C310" s="3"/>
      <c r="D310" s="3"/>
      <c r="E310" s="3"/>
      <c r="F310" s="3"/>
      <c r="G310" s="3"/>
      <c r="H310" s="3"/>
      <c r="I310" s="3"/>
      <c r="J310" s="3"/>
      <c r="K310" s="3"/>
    </row>
    <row r="311" spans="1:13" ht="15" customHeight="1" x14ac:dyDescent="0.25">
      <c r="A311" s="10" t="s">
        <v>502</v>
      </c>
      <c r="B311" s="10" t="s">
        <v>32</v>
      </c>
      <c r="C311" s="70" t="s">
        <v>8</v>
      </c>
      <c r="D311" s="71"/>
      <c r="E311" s="71"/>
      <c r="F311" s="71"/>
      <c r="G311" s="6" t="s">
        <v>33</v>
      </c>
      <c r="H311" s="6" t="s">
        <v>503</v>
      </c>
      <c r="I311" s="6" t="s">
        <v>504</v>
      </c>
      <c r="J311" s="44" t="s">
        <v>10</v>
      </c>
      <c r="K311" s="45"/>
    </row>
    <row r="312" spans="1:13" ht="30" customHeight="1" x14ac:dyDescent="0.25">
      <c r="A312" s="6" t="s">
        <v>728</v>
      </c>
      <c r="B312" s="6">
        <v>88298</v>
      </c>
      <c r="C312" s="76" t="str">
        <f>VLOOKUP(B312,S!$A:$D,2,FALSE)</f>
        <v>OPERADOR DE MARTELETE OU MARTELETEIRO COM ENCARGOS COMPLEMENTARES</v>
      </c>
      <c r="D312" s="76"/>
      <c r="E312" s="76"/>
      <c r="F312" s="77"/>
      <c r="G312" s="6" t="str">
        <f>VLOOKUP(B312,S!$A:$D,3,FALSE)</f>
        <v>H</v>
      </c>
      <c r="H312" s="20"/>
      <c r="I312" s="20">
        <f>J321</f>
        <v>25.03</v>
      </c>
      <c r="J312" s="64"/>
      <c r="K312" s="65"/>
      <c r="L312" s="20">
        <f>VLOOKUP(B312,S!$A:$D,4,FALSE)</f>
        <v>25.03</v>
      </c>
      <c r="M312" s="6" t="str">
        <f>IF(ROUND((L312-I312),2)=0,"OK, confere com a tabela.",IF(ROUND((L312-I312),2)&lt;0,"ACIMA ("&amp;TEXT(ROUND(I312*100/L312,4),"0,0000")&amp;" %) da tabela.","ABAIXO ("&amp;TEXT(ROUND(I312*100/L312,4),"0,0000")&amp;" %) da tabela."))</f>
        <v>OK, confere com a tabela.</v>
      </c>
    </row>
    <row r="313" spans="1:13" ht="15" customHeight="1" x14ac:dyDescent="0.25">
      <c r="A313" s="16" t="s">
        <v>506</v>
      </c>
      <c r="B313" s="16">
        <v>4257</v>
      </c>
      <c r="C313" s="66" t="str">
        <f>VLOOKUP(B313,IF(A313="COMPOSICAO",S!$A:$D,I!$A:$D),2,FALSE)</f>
        <v>OPERADOR DE MARTELETE OU MARTELETEIRO</v>
      </c>
      <c r="D313" s="66"/>
      <c r="E313" s="66"/>
      <c r="F313" s="66"/>
      <c r="G313" s="16" t="str">
        <f>VLOOKUP(B313,IF(A313="COMPOSICAO",S!$A:$D,I!$A:$D),3,FALSE)</f>
        <v>H</v>
      </c>
      <c r="H313" s="26">
        <v>1</v>
      </c>
      <c r="I313" s="17">
        <f>IF(A313="COMPOSICAO",VLOOKUP("TOTAL - "&amp;B313,COMPOSICAO_AUX_3!$A:$J,10,FALSE),VLOOKUP(B313,I!$A:$D,4,FALSE))</f>
        <v>19.73</v>
      </c>
      <c r="J313" s="37">
        <f t="shared" ref="J313:J320" si="10">TRUNC(H313*I313,2)</f>
        <v>19.73</v>
      </c>
      <c r="K313" s="38"/>
    </row>
    <row r="314" spans="1:13" ht="30" customHeight="1" x14ac:dyDescent="0.25">
      <c r="A314" s="16" t="s">
        <v>506</v>
      </c>
      <c r="B314" s="16">
        <v>37370</v>
      </c>
      <c r="C314" s="66" t="str">
        <f>VLOOKUP(B314,IF(A314="COMPOSICAO",S!$A:$D,I!$A:$D),2,FALSE)</f>
        <v>ALIMENTACAO - HORISTA (COLETADO CAIXA - ENCARGOS COMPLEMENTARES)</v>
      </c>
      <c r="D314" s="66"/>
      <c r="E314" s="66"/>
      <c r="F314" s="66"/>
      <c r="G314" s="16" t="str">
        <f>VLOOKUP(B314,IF(A314="COMPOSICAO",S!$A:$D,I!$A:$D),3,FALSE)</f>
        <v>H</v>
      </c>
      <c r="H314" s="26">
        <v>1</v>
      </c>
      <c r="I314" s="17">
        <f>IF(A314="COMPOSICAO",VLOOKUP("TOTAL - "&amp;B314,COMPOSICAO_AUX_3!$A:$J,10,FALSE),VLOOKUP(B314,I!$A:$D,4,FALSE))</f>
        <v>2.4700000000000002</v>
      </c>
      <c r="J314" s="37">
        <f t="shared" si="10"/>
        <v>2.4700000000000002</v>
      </c>
      <c r="K314" s="38"/>
    </row>
    <row r="315" spans="1:13" ht="30" customHeight="1" x14ac:dyDescent="0.25">
      <c r="A315" s="16" t="s">
        <v>506</v>
      </c>
      <c r="B315" s="16">
        <v>37371</v>
      </c>
      <c r="C315" s="66" t="str">
        <f>VLOOKUP(B315,IF(A315="COMPOSICAO",S!$A:$D,I!$A:$D),2,FALSE)</f>
        <v>TRANSPORTE - HORISTA (COLETADO CAIXA - ENCARGOS COMPLEMENTARES)</v>
      </c>
      <c r="D315" s="66"/>
      <c r="E315" s="66"/>
      <c r="F315" s="66"/>
      <c r="G315" s="16" t="str">
        <f>VLOOKUP(B315,IF(A315="COMPOSICAO",S!$A:$D,I!$A:$D),3,FALSE)</f>
        <v>H</v>
      </c>
      <c r="H315" s="26">
        <v>1</v>
      </c>
      <c r="I315" s="17">
        <f>IF(A315="COMPOSICAO",VLOOKUP("TOTAL - "&amp;B315,COMPOSICAO_AUX_3!$A:$J,10,FALSE),VLOOKUP(B315,I!$A:$D,4,FALSE))</f>
        <v>0.63</v>
      </c>
      <c r="J315" s="37">
        <f t="shared" si="10"/>
        <v>0.63</v>
      </c>
      <c r="K315" s="38"/>
    </row>
    <row r="316" spans="1:13" ht="30" customHeight="1" x14ac:dyDescent="0.25">
      <c r="A316" s="16" t="s">
        <v>506</v>
      </c>
      <c r="B316" s="16">
        <v>37372</v>
      </c>
      <c r="C316" s="66" t="str">
        <f>VLOOKUP(B316,IF(A316="COMPOSICAO",S!$A:$D,I!$A:$D),2,FALSE)</f>
        <v>EXAMES - HORISTA (COLETADO CAIXA - ENCARGOS COMPLEMENTARES)</v>
      </c>
      <c r="D316" s="66"/>
      <c r="E316" s="66"/>
      <c r="F316" s="66"/>
      <c r="G316" s="16" t="str">
        <f>VLOOKUP(B316,IF(A316="COMPOSICAO",S!$A:$D,I!$A:$D),3,FALSE)</f>
        <v>H</v>
      </c>
      <c r="H316" s="26">
        <v>1</v>
      </c>
      <c r="I316" s="17">
        <f>IF(A316="COMPOSICAO",VLOOKUP("TOTAL - "&amp;B316,COMPOSICAO_AUX_3!$A:$J,10,FALSE),VLOOKUP(B316,I!$A:$D,4,FALSE))</f>
        <v>1.1399999999999999</v>
      </c>
      <c r="J316" s="37">
        <f t="shared" si="10"/>
        <v>1.1399999999999999</v>
      </c>
      <c r="K316" s="38"/>
    </row>
    <row r="317" spans="1:13" ht="30" customHeight="1" x14ac:dyDescent="0.25">
      <c r="A317" s="16" t="s">
        <v>506</v>
      </c>
      <c r="B317" s="16">
        <v>37373</v>
      </c>
      <c r="C317" s="66" t="str">
        <f>VLOOKUP(B317,IF(A317="COMPOSICAO",S!$A:$D,I!$A:$D),2,FALSE)</f>
        <v>SEGURO - HORISTA (COLETADO CAIXA - ENCARGOS COMPLEMENTARES)</v>
      </c>
      <c r="D317" s="66"/>
      <c r="E317" s="66"/>
      <c r="F317" s="66"/>
      <c r="G317" s="16" t="str">
        <f>VLOOKUP(B317,IF(A317="COMPOSICAO",S!$A:$D,I!$A:$D),3,FALSE)</f>
        <v>H</v>
      </c>
      <c r="H317" s="26">
        <v>1</v>
      </c>
      <c r="I317" s="17">
        <f>IF(A317="COMPOSICAO",VLOOKUP("TOTAL - "&amp;B317,COMPOSICAO_AUX_3!$A:$J,10,FALSE),VLOOKUP(B317,I!$A:$D,4,FALSE))</f>
        <v>0.06</v>
      </c>
      <c r="J317" s="37">
        <f t="shared" si="10"/>
        <v>0.06</v>
      </c>
      <c r="K317" s="38"/>
    </row>
    <row r="318" spans="1:13" ht="45" customHeight="1" x14ac:dyDescent="0.25">
      <c r="A318" s="16" t="s">
        <v>506</v>
      </c>
      <c r="B318" s="16">
        <v>43464</v>
      </c>
      <c r="C318" s="66" t="str">
        <f>VLOOKUP(B318,IF(A318="COMPOSICAO",S!$A:$D,I!$A:$D),2,FALSE)</f>
        <v>FERRAMENTAS - FAMILIA OPERADOR ESCAVADEIRA - HORISTA (ENCARGOS COMPLEMENTARES - COLETADO CAIXA)</v>
      </c>
      <c r="D318" s="66"/>
      <c r="E318" s="66"/>
      <c r="F318" s="66"/>
      <c r="G318" s="16" t="str">
        <f>VLOOKUP(B318,IF(A318="COMPOSICAO",S!$A:$D,I!$A:$D),3,FALSE)</f>
        <v>H</v>
      </c>
      <c r="H318" s="26">
        <v>1</v>
      </c>
      <c r="I318" s="17">
        <f>IF(A318="COMPOSICAO",VLOOKUP("TOTAL - "&amp;B318,COMPOSICAO_AUX_3!$A:$J,10,FALSE),VLOOKUP(B318,I!$A:$D,4,FALSE))</f>
        <v>0.01</v>
      </c>
      <c r="J318" s="37">
        <f t="shared" si="10"/>
        <v>0.01</v>
      </c>
      <c r="K318" s="38"/>
    </row>
    <row r="319" spans="1:13" ht="30" customHeight="1" x14ac:dyDescent="0.25">
      <c r="A319" s="16" t="s">
        <v>506</v>
      </c>
      <c r="B319" s="16">
        <v>43488</v>
      </c>
      <c r="C319" s="66" t="str">
        <f>VLOOKUP(B319,IF(A319="COMPOSICAO",S!$A:$D,I!$A:$D),2,FALSE)</f>
        <v>EPI - FAMILIA OPERADOR ESCAVADEIRA - HORISTA (ENCARGOS COMPLEMENTARES - COLETADO CAIXA)</v>
      </c>
      <c r="D319" s="66"/>
      <c r="E319" s="66"/>
      <c r="F319" s="66"/>
      <c r="G319" s="16" t="str">
        <f>VLOOKUP(B319,IF(A319="COMPOSICAO",S!$A:$D,I!$A:$D),3,FALSE)</f>
        <v>H</v>
      </c>
      <c r="H319" s="26">
        <v>1</v>
      </c>
      <c r="I319" s="17">
        <f>IF(A319="COMPOSICAO",VLOOKUP("TOTAL - "&amp;B319,COMPOSICAO_AUX_3!$A:$J,10,FALSE),VLOOKUP(B319,I!$A:$D,4,FALSE))</f>
        <v>0.82</v>
      </c>
      <c r="J319" s="37">
        <f t="shared" si="10"/>
        <v>0.82</v>
      </c>
      <c r="K319" s="38"/>
    </row>
    <row r="320" spans="1:13" ht="45" customHeight="1" x14ac:dyDescent="0.25">
      <c r="A320" s="16" t="s">
        <v>507</v>
      </c>
      <c r="B320" s="16">
        <v>95361</v>
      </c>
      <c r="C320" s="66" t="str">
        <f>VLOOKUP(B320,IF(A320="COMPOSICAO",S!$A:$D,I!$A:$D),2,FALSE)</f>
        <v>CURSO DE CAPACITAÇÃO PARA OPERADOR DE MARTELETE OU MARTELETEIRO (ENCARGOS COMPLEMENTARES) - HORISTA</v>
      </c>
      <c r="D320" s="66"/>
      <c r="E320" s="66"/>
      <c r="F320" s="66"/>
      <c r="G320" s="16" t="str">
        <f>VLOOKUP(B320,IF(A320="COMPOSICAO",S!$A:$D,I!$A:$D),3,FALSE)</f>
        <v>H</v>
      </c>
      <c r="H320" s="26">
        <v>1</v>
      </c>
      <c r="I320" s="17">
        <f>IF(A320="COMPOSICAO",VLOOKUP("TOTAL - "&amp;B320,COMPOSICAO_AUX_3!$A:$J,10,FALSE),VLOOKUP(B320,I!$A:$D,4,FALSE))</f>
        <v>0.17</v>
      </c>
      <c r="J320" s="37">
        <f t="shared" si="10"/>
        <v>0.17</v>
      </c>
      <c r="K320" s="38"/>
    </row>
    <row r="321" spans="1:13" ht="15" customHeight="1" x14ac:dyDescent="0.25">
      <c r="A321" s="22" t="s">
        <v>869</v>
      </c>
      <c r="B321" s="23"/>
      <c r="C321" s="23"/>
      <c r="D321" s="23"/>
      <c r="E321" s="23"/>
      <c r="F321" s="23"/>
      <c r="G321" s="24"/>
      <c r="H321" s="25"/>
      <c r="I321" s="18"/>
      <c r="J321" s="37">
        <f>SUM(J312:K320)</f>
        <v>25.03</v>
      </c>
      <c r="K321" s="38"/>
    </row>
    <row r="322" spans="1:13" ht="15" customHeight="1" x14ac:dyDescent="0.25">
      <c r="A322" s="3"/>
      <c r="B322" s="3"/>
      <c r="C322" s="3"/>
      <c r="D322" s="3"/>
      <c r="E322" s="3"/>
      <c r="F322" s="3"/>
      <c r="G322" s="3"/>
      <c r="H322" s="3"/>
      <c r="I322" s="3"/>
      <c r="J322" s="3"/>
      <c r="K322" s="3"/>
    </row>
    <row r="323" spans="1:13" ht="15" customHeight="1" x14ac:dyDescent="0.25">
      <c r="A323" s="10" t="s">
        <v>502</v>
      </c>
      <c r="B323" s="10" t="s">
        <v>32</v>
      </c>
      <c r="C323" s="70" t="s">
        <v>8</v>
      </c>
      <c r="D323" s="71"/>
      <c r="E323" s="71"/>
      <c r="F323" s="71"/>
      <c r="G323" s="6" t="s">
        <v>33</v>
      </c>
      <c r="H323" s="6" t="s">
        <v>503</v>
      </c>
      <c r="I323" s="6" t="s">
        <v>504</v>
      </c>
      <c r="J323" s="44" t="s">
        <v>10</v>
      </c>
      <c r="K323" s="45"/>
    </row>
    <row r="324" spans="1:13" ht="45" customHeight="1" x14ac:dyDescent="0.25">
      <c r="A324" s="6" t="s">
        <v>731</v>
      </c>
      <c r="B324" s="6">
        <v>95114</v>
      </c>
      <c r="C324" s="76" t="str">
        <f>VLOOKUP(B324,S!$A:$D,2,FALSE)</f>
        <v>MARTELETE OU ROMPEDOR PNEUMÁTICO MANUAL, 28 KG, COM SILENCIADOR - DEPRECIAÇÃO. AF_07/2016</v>
      </c>
      <c r="D324" s="76"/>
      <c r="E324" s="76"/>
      <c r="F324" s="77"/>
      <c r="G324" s="6" t="str">
        <f>VLOOKUP(B324,S!$A:$D,3,FALSE)</f>
        <v>H</v>
      </c>
      <c r="H324" s="20"/>
      <c r="I324" s="20">
        <f>J326</f>
        <v>1.33</v>
      </c>
      <c r="J324" s="64"/>
      <c r="K324" s="65"/>
      <c r="L324" s="20">
        <f>VLOOKUP(B324,S!$A:$D,4,FALSE)</f>
        <v>1.33</v>
      </c>
      <c r="M324" s="6" t="str">
        <f>IF(ROUND((L324-I324),2)=0,"OK, confere com a tabela.",IF(ROUND((L324-I324),2)&lt;0,"ACIMA ("&amp;TEXT(ROUND(I324*100/L324,4),"0,0000")&amp;" %) da tabela.","ABAIXO ("&amp;TEXT(ROUND(I324*100/L324,4),"0,0000")&amp;" %) da tabela."))</f>
        <v>OK, confere com a tabela.</v>
      </c>
    </row>
    <row r="325" spans="1:13" ht="30" customHeight="1" x14ac:dyDescent="0.25">
      <c r="A325" s="16" t="s">
        <v>506</v>
      </c>
      <c r="B325" s="16">
        <v>41898</v>
      </c>
      <c r="C325" s="66" t="str">
        <f>VLOOKUP(B325,IF(A325="COMPOSICAO",S!$A:$D,I!$A:$D),2,FALSE)</f>
        <v>MARTELO DEMOLIDOR PNEUMATICO MANUAL, PESO  DE 28 KG, COM SILENCIADOR</v>
      </c>
      <c r="D325" s="66"/>
      <c r="E325" s="66"/>
      <c r="F325" s="66"/>
      <c r="G325" s="16" t="str">
        <f>VLOOKUP(B325,IF(A325="COMPOSICAO",S!$A:$D,I!$A:$D),3,FALSE)</f>
        <v>UN</v>
      </c>
      <c r="H325" s="26">
        <v>6.3999999999999997E-5</v>
      </c>
      <c r="I325" s="17">
        <f>IF(A325="COMPOSICAO",VLOOKUP("TOTAL - "&amp;B325,COMPOSICAO_AUX_3!$A:$J,10,FALSE),VLOOKUP(B325,I!$A:$D,4,FALSE))</f>
        <v>20791.919999999998</v>
      </c>
      <c r="J325" s="37">
        <f>TRUNC(H325*I325,2)</f>
        <v>1.33</v>
      </c>
      <c r="K325" s="38"/>
    </row>
    <row r="326" spans="1:13" ht="15" customHeight="1" x14ac:dyDescent="0.25">
      <c r="A326" s="22" t="s">
        <v>870</v>
      </c>
      <c r="B326" s="23"/>
      <c r="C326" s="23"/>
      <c r="D326" s="23"/>
      <c r="E326" s="23"/>
      <c r="F326" s="23"/>
      <c r="G326" s="24"/>
      <c r="H326" s="25"/>
      <c r="I326" s="18"/>
      <c r="J326" s="37">
        <f>SUM(J324:K325)</f>
        <v>1.33</v>
      </c>
      <c r="K326" s="38"/>
    </row>
    <row r="327" spans="1:13" ht="15" customHeight="1" x14ac:dyDescent="0.25">
      <c r="A327" s="3"/>
      <c r="B327" s="3"/>
      <c r="C327" s="3"/>
      <c r="D327" s="3"/>
      <c r="E327" s="3"/>
      <c r="F327" s="3"/>
      <c r="G327" s="3"/>
      <c r="H327" s="3"/>
      <c r="I327" s="3"/>
      <c r="J327" s="3"/>
      <c r="K327" s="3"/>
    </row>
    <row r="328" spans="1:13" ht="15" customHeight="1" x14ac:dyDescent="0.25">
      <c r="A328" s="10" t="s">
        <v>502</v>
      </c>
      <c r="B328" s="10" t="s">
        <v>32</v>
      </c>
      <c r="C328" s="70" t="s">
        <v>8</v>
      </c>
      <c r="D328" s="71"/>
      <c r="E328" s="71"/>
      <c r="F328" s="71"/>
      <c r="G328" s="6" t="s">
        <v>33</v>
      </c>
      <c r="H328" s="6" t="s">
        <v>503</v>
      </c>
      <c r="I328" s="6" t="s">
        <v>504</v>
      </c>
      <c r="J328" s="44" t="s">
        <v>10</v>
      </c>
      <c r="K328" s="45"/>
    </row>
    <row r="329" spans="1:13" ht="30" customHeight="1" x14ac:dyDescent="0.25">
      <c r="A329" s="6" t="s">
        <v>731</v>
      </c>
      <c r="B329" s="6">
        <v>95115</v>
      </c>
      <c r="C329" s="76" t="str">
        <f>VLOOKUP(B329,S!$A:$D,2,FALSE)</f>
        <v>MARTELETE OU ROMPEDOR PNEUMÁTICO MANUAL, 28 KG, COM SILENCIADOR - JUROS. AF_07/2016</v>
      </c>
      <c r="D329" s="76"/>
      <c r="E329" s="76"/>
      <c r="F329" s="77"/>
      <c r="G329" s="6" t="str">
        <f>VLOOKUP(B329,S!$A:$D,3,FALSE)</f>
        <v>H</v>
      </c>
      <c r="H329" s="20"/>
      <c r="I329" s="20">
        <f>J331</f>
        <v>0.15</v>
      </c>
      <c r="J329" s="64"/>
      <c r="K329" s="65"/>
      <c r="L329" s="20">
        <f>VLOOKUP(B329,S!$A:$D,4,FALSE)</f>
        <v>0.15</v>
      </c>
      <c r="M329" s="6" t="str">
        <f>IF(ROUND((L329-I329),2)=0,"OK, confere com a tabela.",IF(ROUND((L329-I329),2)&lt;0,"ACIMA ("&amp;TEXT(ROUND(I329*100/L329,4),"0,0000")&amp;" %) da tabela.","ABAIXO ("&amp;TEXT(ROUND(I329*100/L329,4),"0,0000")&amp;" %) da tabela."))</f>
        <v>OK, confere com a tabela.</v>
      </c>
    </row>
    <row r="330" spans="1:13" ht="30" customHeight="1" x14ac:dyDescent="0.25">
      <c r="A330" s="16" t="s">
        <v>506</v>
      </c>
      <c r="B330" s="16">
        <v>41898</v>
      </c>
      <c r="C330" s="66" t="str">
        <f>VLOOKUP(B330,IF(A330="COMPOSICAO",S!$A:$D,I!$A:$D),2,FALSE)</f>
        <v>MARTELO DEMOLIDOR PNEUMATICO MANUAL, PESO  DE 28 KG, COM SILENCIADOR</v>
      </c>
      <c r="D330" s="66"/>
      <c r="E330" s="66"/>
      <c r="F330" s="66"/>
      <c r="G330" s="16" t="str">
        <f>VLOOKUP(B330,IF(A330="COMPOSICAO",S!$A:$D,I!$A:$D),3,FALSE)</f>
        <v>UN</v>
      </c>
      <c r="H330" s="26">
        <v>7.6000000000000001E-6</v>
      </c>
      <c r="I330" s="17">
        <f>IF(A330="COMPOSICAO",VLOOKUP("TOTAL - "&amp;B330,COMPOSICAO_AUX_3!$A:$J,10,FALSE),VLOOKUP(B330,I!$A:$D,4,FALSE))</f>
        <v>20791.919999999998</v>
      </c>
      <c r="J330" s="37">
        <f>TRUNC(H330*I330,2)</f>
        <v>0.15</v>
      </c>
      <c r="K330" s="38"/>
    </row>
    <row r="331" spans="1:13" ht="15" customHeight="1" x14ac:dyDescent="0.25">
      <c r="A331" s="22" t="s">
        <v>871</v>
      </c>
      <c r="B331" s="23"/>
      <c r="C331" s="23"/>
      <c r="D331" s="23"/>
      <c r="E331" s="23"/>
      <c r="F331" s="23"/>
      <c r="G331" s="24"/>
      <c r="H331" s="25"/>
      <c r="I331" s="18"/>
      <c r="J331" s="37">
        <f>SUM(J329:K330)</f>
        <v>0.15</v>
      </c>
      <c r="K331" s="38"/>
    </row>
    <row r="332" spans="1:13" ht="15" customHeight="1" x14ac:dyDescent="0.25">
      <c r="A332" s="3"/>
      <c r="B332" s="3"/>
      <c r="C332" s="3"/>
      <c r="D332" s="3"/>
      <c r="E332" s="3"/>
      <c r="F332" s="3"/>
      <c r="G332" s="3"/>
      <c r="H332" s="3"/>
      <c r="I332" s="3"/>
      <c r="J332" s="3"/>
      <c r="K332" s="3"/>
    </row>
    <row r="333" spans="1:13" ht="15" customHeight="1" x14ac:dyDescent="0.25">
      <c r="A333" s="10" t="s">
        <v>502</v>
      </c>
      <c r="B333" s="10" t="s">
        <v>32</v>
      </c>
      <c r="C333" s="70" t="s">
        <v>8</v>
      </c>
      <c r="D333" s="71"/>
      <c r="E333" s="71"/>
      <c r="F333" s="71"/>
      <c r="G333" s="6" t="s">
        <v>33</v>
      </c>
      <c r="H333" s="6" t="s">
        <v>503</v>
      </c>
      <c r="I333" s="6" t="s">
        <v>504</v>
      </c>
      <c r="J333" s="44" t="s">
        <v>10</v>
      </c>
      <c r="K333" s="45"/>
    </row>
    <row r="334" spans="1:13" ht="90" customHeight="1" x14ac:dyDescent="0.25">
      <c r="A334" s="6" t="s">
        <v>731</v>
      </c>
      <c r="B334" s="6">
        <v>5664</v>
      </c>
      <c r="C334" s="76" t="str">
        <f>VLOOKUP(B334,S!$A:$D,2,FALSE)</f>
        <v>RETROESCAVADEIRA SOBRE RODAS COM CARREGADEIRA, TRAÇÃO 4X4, POTÊNCIA LÍQ. 88 HP, CAÇAMBA CARREG. CAP. MÍN. 1 M3, CAÇAMBA RETRO CAP. 0,26 M3, PESO OPERACIONAL MÍN. 6.674 KG, PROFUNDIDADE ESCAVAÇÃO MÁX. 4,37 M - MANUTENÇÃO. AF_06/2014</v>
      </c>
      <c r="D334" s="76"/>
      <c r="E334" s="76"/>
      <c r="F334" s="77"/>
      <c r="G334" s="6" t="str">
        <f>VLOOKUP(B334,S!$A:$D,3,FALSE)</f>
        <v>H</v>
      </c>
      <c r="H334" s="20"/>
      <c r="I334" s="20">
        <f>J336</f>
        <v>33.74</v>
      </c>
      <c r="J334" s="64"/>
      <c r="K334" s="65"/>
      <c r="L334" s="20">
        <f>VLOOKUP(B334,S!$A:$D,4,FALSE)</f>
        <v>33.74</v>
      </c>
      <c r="M334" s="6" t="str">
        <f>IF(ROUND((L334-I334),2)=0,"OK, confere com a tabela.",IF(ROUND((L334-I334),2)&lt;0,"ACIMA ("&amp;TEXT(ROUND(I334*100/L334,4),"0,0000")&amp;" %) da tabela.","ABAIXO ("&amp;TEXT(ROUND(I334*100/L334,4),"0,0000")&amp;" %) da tabela."))</f>
        <v>OK, confere com a tabela.</v>
      </c>
    </row>
    <row r="335" spans="1:13" ht="90" customHeight="1" x14ac:dyDescent="0.25">
      <c r="A335" s="16" t="s">
        <v>506</v>
      </c>
      <c r="B335" s="16">
        <v>36531</v>
      </c>
      <c r="C335" s="66" t="str">
        <f>VLOOKUP(B335,IF(A335="COMPOSICAO",S!$A:$D,I!$A:$D),2,FALSE)</f>
        <v>RETROESCAVADEIRA SOBRE RODAS COM CARREGADEIRA, TRACAO 4 X 4, POTENCIA LIQUIDA 88 HP, PESO OPERACIONAL MINIMO DE 6674 KG, CAPACIDADE DA CARREGADEIRA DE 1,00 M3 E DA  RETROESCAVADEIRA MINIMA DE 0,26 M3, PROFUNDIDADE DE ESCAVACAO MAXIMA DE 4,37 M</v>
      </c>
      <c r="D335" s="66"/>
      <c r="E335" s="66"/>
      <c r="F335" s="66"/>
      <c r="G335" s="16" t="str">
        <f>VLOOKUP(B335,IF(A335="COMPOSICAO",S!$A:$D,I!$A:$D),3,FALSE)</f>
        <v>UN</v>
      </c>
      <c r="H335" s="26">
        <v>6.9999999999999994E-5</v>
      </c>
      <c r="I335" s="17">
        <f>IF(A335="COMPOSICAO",VLOOKUP("TOTAL - "&amp;B335,COMPOSICAO_AUX_3!$A:$J,10,FALSE),VLOOKUP(B335,I!$A:$D,4,FALSE))</f>
        <v>482012.15999999997</v>
      </c>
      <c r="J335" s="37">
        <f>TRUNC(H335*I335,2)</f>
        <v>33.74</v>
      </c>
      <c r="K335" s="38"/>
    </row>
    <row r="336" spans="1:13" ht="15" customHeight="1" x14ac:dyDescent="0.25">
      <c r="A336" s="22" t="s">
        <v>872</v>
      </c>
      <c r="B336" s="23"/>
      <c r="C336" s="23"/>
      <c r="D336" s="23"/>
      <c r="E336" s="23"/>
      <c r="F336" s="23"/>
      <c r="G336" s="24"/>
      <c r="H336" s="25"/>
      <c r="I336" s="18"/>
      <c r="J336" s="37">
        <f>SUM(J334:K335)</f>
        <v>33.74</v>
      </c>
      <c r="K336" s="38"/>
    </row>
    <row r="337" spans="1:13" ht="15" customHeight="1" x14ac:dyDescent="0.25">
      <c r="A337" s="3"/>
      <c r="B337" s="3"/>
      <c r="C337" s="3"/>
      <c r="D337" s="3"/>
      <c r="E337" s="3"/>
      <c r="F337" s="3"/>
      <c r="G337" s="3"/>
      <c r="H337" s="3"/>
      <c r="I337" s="3"/>
      <c r="J337" s="3"/>
      <c r="K337" s="3"/>
    </row>
    <row r="338" spans="1:13" ht="15" customHeight="1" x14ac:dyDescent="0.25">
      <c r="A338" s="10" t="s">
        <v>502</v>
      </c>
      <c r="B338" s="10" t="s">
        <v>32</v>
      </c>
      <c r="C338" s="70" t="s">
        <v>8</v>
      </c>
      <c r="D338" s="71"/>
      <c r="E338" s="71"/>
      <c r="F338" s="71"/>
      <c r="G338" s="6" t="s">
        <v>33</v>
      </c>
      <c r="H338" s="6" t="s">
        <v>503</v>
      </c>
      <c r="I338" s="6" t="s">
        <v>504</v>
      </c>
      <c r="J338" s="44" t="s">
        <v>10</v>
      </c>
      <c r="K338" s="45"/>
    </row>
    <row r="339" spans="1:13" ht="90" customHeight="1" x14ac:dyDescent="0.25">
      <c r="A339" s="6" t="s">
        <v>731</v>
      </c>
      <c r="B339" s="6">
        <v>53786</v>
      </c>
      <c r="C339" s="76" t="str">
        <f>VLOOKUP(B339,S!$A:$D,2,FALSE)</f>
        <v>RETROESCAVADEIRA SOBRE RODAS COM CARREGADEIRA, TRAÇÃO 4X4, POTÊNCIA LÍQ. 88 HP, CAÇAMBA CARREG. CAP. MÍN. 1 M3, CAÇAMBA RETRO CAP. 0,26 M3, PESO OPERACIONAL MÍN. 6.674 KG, PROFUNDIDADE ESCAVAÇÃO MÁX. 4,37 M - MATERIAIS NA OPERAÇÃO. AF_06/2014</v>
      </c>
      <c r="D339" s="76"/>
      <c r="E339" s="76"/>
      <c r="F339" s="77"/>
      <c r="G339" s="6" t="str">
        <f>VLOOKUP(B339,S!$A:$D,3,FALSE)</f>
        <v>H</v>
      </c>
      <c r="H339" s="20"/>
      <c r="I339" s="20">
        <f>J341</f>
        <v>57.32</v>
      </c>
      <c r="J339" s="64"/>
      <c r="K339" s="65"/>
      <c r="L339" s="20">
        <f>VLOOKUP(B339,S!$A:$D,4,FALSE)</f>
        <v>57.32</v>
      </c>
      <c r="M339" s="6" t="str">
        <f>IF(ROUND((L339-I339),2)=0,"OK, confere com a tabela.",IF(ROUND((L339-I339),2)&lt;0,"ACIMA ("&amp;TEXT(ROUND(I339*100/L339,4),"0,0000")&amp;" %) da tabela.","ABAIXO ("&amp;TEXT(ROUND(I339*100/L339,4),"0,0000")&amp;" %) da tabela."))</f>
        <v>OK, confere com a tabela.</v>
      </c>
    </row>
    <row r="340" spans="1:13" ht="15" customHeight="1" x14ac:dyDescent="0.25">
      <c r="A340" s="16" t="s">
        <v>506</v>
      </c>
      <c r="B340" s="16">
        <v>4221</v>
      </c>
      <c r="C340" s="66" t="str">
        <f>VLOOKUP(B340,IF(A340="COMPOSICAO",S!$A:$D,I!$A:$D),2,FALSE)</f>
        <v>OLEO DIESEL COMBUSTIVEL COMUM</v>
      </c>
      <c r="D340" s="66"/>
      <c r="E340" s="66"/>
      <c r="F340" s="66"/>
      <c r="G340" s="16" t="str">
        <f>VLOOKUP(B340,IF(A340="COMPOSICAO",S!$A:$D,I!$A:$D),3,FALSE)</f>
        <v>L</v>
      </c>
      <c r="H340" s="26">
        <v>8.5299999999999994</v>
      </c>
      <c r="I340" s="17">
        <f>IF(A340="COMPOSICAO",VLOOKUP("TOTAL - "&amp;B340,COMPOSICAO_AUX_3!$A:$J,10,FALSE),VLOOKUP(B340,I!$A:$D,4,FALSE))</f>
        <v>6.72</v>
      </c>
      <c r="J340" s="37">
        <f>TRUNC(H340*I340,2)</f>
        <v>57.32</v>
      </c>
      <c r="K340" s="38"/>
    </row>
    <row r="341" spans="1:13" ht="15" customHeight="1" x14ac:dyDescent="0.25">
      <c r="A341" s="22" t="s">
        <v>873</v>
      </c>
      <c r="B341" s="23"/>
      <c r="C341" s="23"/>
      <c r="D341" s="23"/>
      <c r="E341" s="23"/>
      <c r="F341" s="23"/>
      <c r="G341" s="24"/>
      <c r="H341" s="25"/>
      <c r="I341" s="18"/>
      <c r="J341" s="37">
        <f>SUM(J339:K340)</f>
        <v>57.32</v>
      </c>
      <c r="K341" s="38"/>
    </row>
    <row r="342" spans="1:13" ht="15" customHeight="1" x14ac:dyDescent="0.25">
      <c r="A342" s="3"/>
      <c r="B342" s="3"/>
      <c r="C342" s="3"/>
      <c r="D342" s="3"/>
      <c r="E342" s="3"/>
      <c r="F342" s="3"/>
      <c r="G342" s="3"/>
      <c r="H342" s="3"/>
      <c r="I342" s="3"/>
      <c r="J342" s="3"/>
      <c r="K342" s="3"/>
    </row>
    <row r="343" spans="1:13" ht="15" customHeight="1" x14ac:dyDescent="0.25">
      <c r="A343" s="10" t="s">
        <v>502</v>
      </c>
      <c r="B343" s="10" t="s">
        <v>32</v>
      </c>
      <c r="C343" s="70" t="s">
        <v>8</v>
      </c>
      <c r="D343" s="71"/>
      <c r="E343" s="71"/>
      <c r="F343" s="71"/>
      <c r="G343" s="6" t="s">
        <v>33</v>
      </c>
      <c r="H343" s="6" t="s">
        <v>503</v>
      </c>
      <c r="I343" s="6" t="s">
        <v>504</v>
      </c>
      <c r="J343" s="44" t="s">
        <v>10</v>
      </c>
      <c r="K343" s="45"/>
    </row>
    <row r="344" spans="1:13" ht="30" customHeight="1" x14ac:dyDescent="0.25">
      <c r="A344" s="6" t="s">
        <v>728</v>
      </c>
      <c r="B344" s="6">
        <v>88294</v>
      </c>
      <c r="C344" s="76" t="str">
        <f>VLOOKUP(B344,S!$A:$D,2,FALSE)</f>
        <v>OPERADOR DE ESCAVADEIRA COM ENCARGOS COMPLEMENTARES</v>
      </c>
      <c r="D344" s="76"/>
      <c r="E344" s="76"/>
      <c r="F344" s="77"/>
      <c r="G344" s="6" t="str">
        <f>VLOOKUP(B344,S!$A:$D,3,FALSE)</f>
        <v>H</v>
      </c>
      <c r="H344" s="20"/>
      <c r="I344" s="20">
        <f>J353</f>
        <v>33.69</v>
      </c>
      <c r="J344" s="64"/>
      <c r="K344" s="65"/>
      <c r="L344" s="20">
        <f>VLOOKUP(B344,S!$A:$D,4,FALSE)</f>
        <v>33.69</v>
      </c>
      <c r="M344" s="6" t="str">
        <f>IF(ROUND((L344-I344),2)=0,"OK, confere com a tabela.",IF(ROUND((L344-I344),2)&lt;0,"ACIMA ("&amp;TEXT(ROUND(I344*100/L344,4),"0,0000")&amp;" %) da tabela.","ABAIXO ("&amp;TEXT(ROUND(I344*100/L344,4),"0,0000")&amp;" %) da tabela."))</f>
        <v>OK, confere com a tabela.</v>
      </c>
    </row>
    <row r="345" spans="1:13" ht="15" customHeight="1" x14ac:dyDescent="0.25">
      <c r="A345" s="16" t="s">
        <v>506</v>
      </c>
      <c r="B345" s="16">
        <v>4234</v>
      </c>
      <c r="C345" s="66" t="str">
        <f>VLOOKUP(B345,IF(A345="COMPOSICAO",S!$A:$D,I!$A:$D),2,FALSE)</f>
        <v>OPERADOR DE ESCAVADEIRA</v>
      </c>
      <c r="D345" s="66"/>
      <c r="E345" s="66"/>
      <c r="F345" s="66"/>
      <c r="G345" s="16" t="str">
        <f>VLOOKUP(B345,IF(A345="COMPOSICAO",S!$A:$D,I!$A:$D),3,FALSE)</f>
        <v>H</v>
      </c>
      <c r="H345" s="26">
        <v>1</v>
      </c>
      <c r="I345" s="17">
        <f>IF(A345="COMPOSICAO",VLOOKUP("TOTAL - "&amp;B345,COMPOSICAO_AUX_3!$A:$J,10,FALSE),VLOOKUP(B345,I!$A:$D,4,FALSE))</f>
        <v>28.22</v>
      </c>
      <c r="J345" s="37">
        <f t="shared" ref="J345:J352" si="11">TRUNC(H345*I345,2)</f>
        <v>28.22</v>
      </c>
      <c r="K345" s="38"/>
    </row>
    <row r="346" spans="1:13" ht="30" customHeight="1" x14ac:dyDescent="0.25">
      <c r="A346" s="16" t="s">
        <v>506</v>
      </c>
      <c r="B346" s="16">
        <v>37370</v>
      </c>
      <c r="C346" s="66" t="str">
        <f>VLOOKUP(B346,IF(A346="COMPOSICAO",S!$A:$D,I!$A:$D),2,FALSE)</f>
        <v>ALIMENTACAO - HORISTA (COLETADO CAIXA - ENCARGOS COMPLEMENTARES)</v>
      </c>
      <c r="D346" s="66"/>
      <c r="E346" s="66"/>
      <c r="F346" s="66"/>
      <c r="G346" s="16" t="str">
        <f>VLOOKUP(B346,IF(A346="COMPOSICAO",S!$A:$D,I!$A:$D),3,FALSE)</f>
        <v>H</v>
      </c>
      <c r="H346" s="26">
        <v>1</v>
      </c>
      <c r="I346" s="17">
        <f>IF(A346="COMPOSICAO",VLOOKUP("TOTAL - "&amp;B346,COMPOSICAO_AUX_3!$A:$J,10,FALSE),VLOOKUP(B346,I!$A:$D,4,FALSE))</f>
        <v>2.4700000000000002</v>
      </c>
      <c r="J346" s="37">
        <f t="shared" si="11"/>
        <v>2.4700000000000002</v>
      </c>
      <c r="K346" s="38"/>
    </row>
    <row r="347" spans="1:13" ht="30" customHeight="1" x14ac:dyDescent="0.25">
      <c r="A347" s="16" t="s">
        <v>506</v>
      </c>
      <c r="B347" s="16">
        <v>37371</v>
      </c>
      <c r="C347" s="66" t="str">
        <f>VLOOKUP(B347,IF(A347="COMPOSICAO",S!$A:$D,I!$A:$D),2,FALSE)</f>
        <v>TRANSPORTE - HORISTA (COLETADO CAIXA - ENCARGOS COMPLEMENTARES)</v>
      </c>
      <c r="D347" s="66"/>
      <c r="E347" s="66"/>
      <c r="F347" s="66"/>
      <c r="G347" s="16" t="str">
        <f>VLOOKUP(B347,IF(A347="COMPOSICAO",S!$A:$D,I!$A:$D),3,FALSE)</f>
        <v>H</v>
      </c>
      <c r="H347" s="26">
        <v>1</v>
      </c>
      <c r="I347" s="17">
        <f>IF(A347="COMPOSICAO",VLOOKUP("TOTAL - "&amp;B347,COMPOSICAO_AUX_3!$A:$J,10,FALSE),VLOOKUP(B347,I!$A:$D,4,FALSE))</f>
        <v>0.63</v>
      </c>
      <c r="J347" s="37">
        <f t="shared" si="11"/>
        <v>0.63</v>
      </c>
      <c r="K347" s="38"/>
    </row>
    <row r="348" spans="1:13" ht="30" customHeight="1" x14ac:dyDescent="0.25">
      <c r="A348" s="16" t="s">
        <v>506</v>
      </c>
      <c r="B348" s="16">
        <v>37372</v>
      </c>
      <c r="C348" s="66" t="str">
        <f>VLOOKUP(B348,IF(A348="COMPOSICAO",S!$A:$D,I!$A:$D),2,FALSE)</f>
        <v>EXAMES - HORISTA (COLETADO CAIXA - ENCARGOS COMPLEMENTARES)</v>
      </c>
      <c r="D348" s="66"/>
      <c r="E348" s="66"/>
      <c r="F348" s="66"/>
      <c r="G348" s="16" t="str">
        <f>VLOOKUP(B348,IF(A348="COMPOSICAO",S!$A:$D,I!$A:$D),3,FALSE)</f>
        <v>H</v>
      </c>
      <c r="H348" s="26">
        <v>1</v>
      </c>
      <c r="I348" s="17">
        <f>IF(A348="COMPOSICAO",VLOOKUP("TOTAL - "&amp;B348,COMPOSICAO_AUX_3!$A:$J,10,FALSE),VLOOKUP(B348,I!$A:$D,4,FALSE))</f>
        <v>1.1399999999999999</v>
      </c>
      <c r="J348" s="37">
        <f t="shared" si="11"/>
        <v>1.1399999999999999</v>
      </c>
      <c r="K348" s="38"/>
    </row>
    <row r="349" spans="1:13" ht="30" customHeight="1" x14ac:dyDescent="0.25">
      <c r="A349" s="16" t="s">
        <v>506</v>
      </c>
      <c r="B349" s="16">
        <v>37373</v>
      </c>
      <c r="C349" s="66" t="str">
        <f>VLOOKUP(B349,IF(A349="COMPOSICAO",S!$A:$D,I!$A:$D),2,FALSE)</f>
        <v>SEGURO - HORISTA (COLETADO CAIXA - ENCARGOS COMPLEMENTARES)</v>
      </c>
      <c r="D349" s="66"/>
      <c r="E349" s="66"/>
      <c r="F349" s="66"/>
      <c r="G349" s="16" t="str">
        <f>VLOOKUP(B349,IF(A349="COMPOSICAO",S!$A:$D,I!$A:$D),3,FALSE)</f>
        <v>H</v>
      </c>
      <c r="H349" s="26">
        <v>1</v>
      </c>
      <c r="I349" s="17">
        <f>IF(A349="COMPOSICAO",VLOOKUP("TOTAL - "&amp;B349,COMPOSICAO_AUX_3!$A:$J,10,FALSE),VLOOKUP(B349,I!$A:$D,4,FALSE))</f>
        <v>0.06</v>
      </c>
      <c r="J349" s="37">
        <f t="shared" si="11"/>
        <v>0.06</v>
      </c>
      <c r="K349" s="38"/>
    </row>
    <row r="350" spans="1:13" ht="45" customHeight="1" x14ac:dyDescent="0.25">
      <c r="A350" s="16" t="s">
        <v>506</v>
      </c>
      <c r="B350" s="16">
        <v>43464</v>
      </c>
      <c r="C350" s="66" t="str">
        <f>VLOOKUP(B350,IF(A350="COMPOSICAO",S!$A:$D,I!$A:$D),2,FALSE)</f>
        <v>FERRAMENTAS - FAMILIA OPERADOR ESCAVADEIRA - HORISTA (ENCARGOS COMPLEMENTARES - COLETADO CAIXA)</v>
      </c>
      <c r="D350" s="66"/>
      <c r="E350" s="66"/>
      <c r="F350" s="66"/>
      <c r="G350" s="16" t="str">
        <f>VLOOKUP(B350,IF(A350="COMPOSICAO",S!$A:$D,I!$A:$D),3,FALSE)</f>
        <v>H</v>
      </c>
      <c r="H350" s="26">
        <v>1</v>
      </c>
      <c r="I350" s="17">
        <f>IF(A350="COMPOSICAO",VLOOKUP("TOTAL - "&amp;B350,COMPOSICAO_AUX_3!$A:$J,10,FALSE),VLOOKUP(B350,I!$A:$D,4,FALSE))</f>
        <v>0.01</v>
      </c>
      <c r="J350" s="37">
        <f t="shared" si="11"/>
        <v>0.01</v>
      </c>
      <c r="K350" s="38"/>
    </row>
    <row r="351" spans="1:13" ht="30" customHeight="1" x14ac:dyDescent="0.25">
      <c r="A351" s="16" t="s">
        <v>506</v>
      </c>
      <c r="B351" s="16">
        <v>43488</v>
      </c>
      <c r="C351" s="66" t="str">
        <f>VLOOKUP(B351,IF(A351="COMPOSICAO",S!$A:$D,I!$A:$D),2,FALSE)</f>
        <v>EPI - FAMILIA OPERADOR ESCAVADEIRA - HORISTA (ENCARGOS COMPLEMENTARES - COLETADO CAIXA)</v>
      </c>
      <c r="D351" s="66"/>
      <c r="E351" s="66"/>
      <c r="F351" s="66"/>
      <c r="G351" s="16" t="str">
        <f>VLOOKUP(B351,IF(A351="COMPOSICAO",S!$A:$D,I!$A:$D),3,FALSE)</f>
        <v>H</v>
      </c>
      <c r="H351" s="26">
        <v>1</v>
      </c>
      <c r="I351" s="17">
        <f>IF(A351="COMPOSICAO",VLOOKUP("TOTAL - "&amp;B351,COMPOSICAO_AUX_3!$A:$J,10,FALSE),VLOOKUP(B351,I!$A:$D,4,FALSE))</f>
        <v>0.82</v>
      </c>
      <c r="J351" s="37">
        <f t="shared" si="11"/>
        <v>0.82</v>
      </c>
      <c r="K351" s="38"/>
    </row>
    <row r="352" spans="1:13" ht="30" customHeight="1" x14ac:dyDescent="0.25">
      <c r="A352" s="16" t="s">
        <v>507</v>
      </c>
      <c r="B352" s="16">
        <v>95357</v>
      </c>
      <c r="C352" s="66" t="str">
        <f>VLOOKUP(B352,IF(A352="COMPOSICAO",S!$A:$D,I!$A:$D),2,FALSE)</f>
        <v>CURSO DE CAPACITAÇÃO PARA OPERADOR DE ESCAVADEIRA (ENCARGOS COMPLEMENTARES) - HORISTA</v>
      </c>
      <c r="D352" s="66"/>
      <c r="E352" s="66"/>
      <c r="F352" s="66"/>
      <c r="G352" s="16" t="str">
        <f>VLOOKUP(B352,IF(A352="COMPOSICAO",S!$A:$D,I!$A:$D),3,FALSE)</f>
        <v>H</v>
      </c>
      <c r="H352" s="26">
        <v>1</v>
      </c>
      <c r="I352" s="17">
        <f>IF(A352="COMPOSICAO",VLOOKUP("TOTAL - "&amp;B352,COMPOSICAO_AUX_3!$A:$J,10,FALSE),VLOOKUP(B352,I!$A:$D,4,FALSE))</f>
        <v>0.34</v>
      </c>
      <c r="J352" s="37">
        <f t="shared" si="11"/>
        <v>0.34</v>
      </c>
      <c r="K352" s="38"/>
    </row>
    <row r="353" spans="1:13" ht="15" customHeight="1" x14ac:dyDescent="0.25">
      <c r="A353" s="22" t="s">
        <v>874</v>
      </c>
      <c r="B353" s="23"/>
      <c r="C353" s="23"/>
      <c r="D353" s="23"/>
      <c r="E353" s="23"/>
      <c r="F353" s="23"/>
      <c r="G353" s="24"/>
      <c r="H353" s="25"/>
      <c r="I353" s="18"/>
      <c r="J353" s="37">
        <f>SUM(J344:K352)</f>
        <v>33.69</v>
      </c>
      <c r="K353" s="38"/>
    </row>
    <row r="354" spans="1:13" ht="15" customHeight="1" x14ac:dyDescent="0.25">
      <c r="A354" s="3"/>
      <c r="B354" s="3"/>
      <c r="C354" s="3"/>
      <c r="D354" s="3"/>
      <c r="E354" s="3"/>
      <c r="F354" s="3"/>
      <c r="G354" s="3"/>
      <c r="H354" s="3"/>
      <c r="I354" s="3"/>
      <c r="J354" s="3"/>
      <c r="K354" s="3"/>
    </row>
    <row r="355" spans="1:13" ht="15" customHeight="1" x14ac:dyDescent="0.25">
      <c r="A355" s="10" t="s">
        <v>502</v>
      </c>
      <c r="B355" s="10" t="s">
        <v>32</v>
      </c>
      <c r="C355" s="70" t="s">
        <v>8</v>
      </c>
      <c r="D355" s="71"/>
      <c r="E355" s="71"/>
      <c r="F355" s="71"/>
      <c r="G355" s="6" t="s">
        <v>33</v>
      </c>
      <c r="H355" s="6" t="s">
        <v>503</v>
      </c>
      <c r="I355" s="6" t="s">
        <v>504</v>
      </c>
      <c r="J355" s="44" t="s">
        <v>10</v>
      </c>
      <c r="K355" s="45"/>
    </row>
    <row r="356" spans="1:13" ht="90" customHeight="1" x14ac:dyDescent="0.25">
      <c r="A356" s="6" t="s">
        <v>731</v>
      </c>
      <c r="B356" s="6">
        <v>88857</v>
      </c>
      <c r="C356" s="76" t="str">
        <f>VLOOKUP(B356,S!$A:$D,2,FALSE)</f>
        <v>RETROESCAVADEIRA SOBRE RODAS COM CARREGADEIRA, TRAÇÃO 4X4, POTÊNCIA LÍQ. 88 HP, CAÇAMBA CARREG. CAP. MÍN. 1 M3, CAÇAMBA RETRO CAP. 0,26 M3, PESO OPERACIONAL MÍN. 6.674 KG, PROFUNDIDADE ESCAVAÇÃO MÁX. 4,37 M - DEPRECIAÇÃO. AF_06/2014</v>
      </c>
      <c r="D356" s="76"/>
      <c r="E356" s="76"/>
      <c r="F356" s="77"/>
      <c r="G356" s="6" t="str">
        <f>VLOOKUP(B356,S!$A:$D,3,FALSE)</f>
        <v>H</v>
      </c>
      <c r="H356" s="20"/>
      <c r="I356" s="20">
        <f>J358</f>
        <v>26.99</v>
      </c>
      <c r="J356" s="64"/>
      <c r="K356" s="65"/>
      <c r="L356" s="20">
        <f>VLOOKUP(B356,S!$A:$D,4,FALSE)</f>
        <v>26.99</v>
      </c>
      <c r="M356" s="6" t="str">
        <f>IF(ROUND((L356-I356),2)=0,"OK, confere com a tabela.",IF(ROUND((L356-I356),2)&lt;0,"ACIMA ("&amp;TEXT(ROUND(I356*100/L356,4),"0,0000")&amp;" %) da tabela.","ABAIXO ("&amp;TEXT(ROUND(I356*100/L356,4),"0,0000")&amp;" %) da tabela."))</f>
        <v>OK, confere com a tabela.</v>
      </c>
    </row>
    <row r="357" spans="1:13" ht="90" customHeight="1" x14ac:dyDescent="0.25">
      <c r="A357" s="16" t="s">
        <v>506</v>
      </c>
      <c r="B357" s="16">
        <v>36531</v>
      </c>
      <c r="C357" s="66" t="str">
        <f>VLOOKUP(B357,IF(A357="COMPOSICAO",S!$A:$D,I!$A:$D),2,FALSE)</f>
        <v>RETROESCAVADEIRA SOBRE RODAS COM CARREGADEIRA, TRACAO 4 X 4, POTENCIA LIQUIDA 88 HP, PESO OPERACIONAL MINIMO DE 6674 KG, CAPACIDADE DA CARREGADEIRA DE 1,00 M3 E DA  RETROESCAVADEIRA MINIMA DE 0,26 M3, PROFUNDIDADE DE ESCAVACAO MAXIMA DE 4,37 M</v>
      </c>
      <c r="D357" s="66"/>
      <c r="E357" s="66"/>
      <c r="F357" s="66"/>
      <c r="G357" s="16" t="str">
        <f>VLOOKUP(B357,IF(A357="COMPOSICAO",S!$A:$D,I!$A:$D),3,FALSE)</f>
        <v>UN</v>
      </c>
      <c r="H357" s="26">
        <v>5.5999999999999999E-5</v>
      </c>
      <c r="I357" s="17">
        <f>IF(A357="COMPOSICAO",VLOOKUP("TOTAL - "&amp;B357,COMPOSICAO_AUX_3!$A:$J,10,FALSE),VLOOKUP(B357,I!$A:$D,4,FALSE))</f>
        <v>482012.15999999997</v>
      </c>
      <c r="J357" s="37">
        <f>TRUNC(H357*I357,2)</f>
        <v>26.99</v>
      </c>
      <c r="K357" s="38"/>
    </row>
    <row r="358" spans="1:13" ht="15" customHeight="1" x14ac:dyDescent="0.25">
      <c r="A358" s="22" t="s">
        <v>875</v>
      </c>
      <c r="B358" s="23"/>
      <c r="C358" s="23"/>
      <c r="D358" s="23"/>
      <c r="E358" s="23"/>
      <c r="F358" s="23"/>
      <c r="G358" s="24"/>
      <c r="H358" s="25"/>
      <c r="I358" s="18"/>
      <c r="J358" s="37">
        <f>SUM(J356:K357)</f>
        <v>26.99</v>
      </c>
      <c r="K358" s="38"/>
    </row>
    <row r="359" spans="1:13" ht="15" customHeight="1" x14ac:dyDescent="0.25">
      <c r="A359" s="3"/>
      <c r="B359" s="3"/>
      <c r="C359" s="3"/>
      <c r="D359" s="3"/>
      <c r="E359" s="3"/>
      <c r="F359" s="3"/>
      <c r="G359" s="3"/>
      <c r="H359" s="3"/>
      <c r="I359" s="3"/>
      <c r="J359" s="3"/>
      <c r="K359" s="3"/>
    </row>
    <row r="360" spans="1:13" ht="15" customHeight="1" x14ac:dyDescent="0.25">
      <c r="A360" s="10" t="s">
        <v>502</v>
      </c>
      <c r="B360" s="10" t="s">
        <v>32</v>
      </c>
      <c r="C360" s="70" t="s">
        <v>8</v>
      </c>
      <c r="D360" s="71"/>
      <c r="E360" s="71"/>
      <c r="F360" s="71"/>
      <c r="G360" s="6" t="s">
        <v>33</v>
      </c>
      <c r="H360" s="6" t="s">
        <v>503</v>
      </c>
      <c r="I360" s="6" t="s">
        <v>504</v>
      </c>
      <c r="J360" s="44" t="s">
        <v>10</v>
      </c>
      <c r="K360" s="45"/>
    </row>
    <row r="361" spans="1:13" ht="90" customHeight="1" x14ac:dyDescent="0.25">
      <c r="A361" s="6" t="s">
        <v>731</v>
      </c>
      <c r="B361" s="6">
        <v>88858</v>
      </c>
      <c r="C361" s="76" t="str">
        <f>VLOOKUP(B361,S!$A:$D,2,FALSE)</f>
        <v>RETROESCAVADEIRA SOBRE RODAS COM CARREGADEIRA, TRAÇÃO 4X4, POTÊNCIA LÍQ. 88 HP, CAÇAMBA CARREG. CAP. MÍN. 1 M3, CAÇAMBA RETRO CAP. 0,26 M3, PESO OPERACIONAL MÍN. 6.674 KG, PROFUNDIDADE ESCAVAÇÃO MÁX. 4,37 M - JUROS. AF_06/2014</v>
      </c>
      <c r="D361" s="76"/>
      <c r="E361" s="76"/>
      <c r="F361" s="77"/>
      <c r="G361" s="6" t="str">
        <f>VLOOKUP(B361,S!$A:$D,3,FALSE)</f>
        <v>H</v>
      </c>
      <c r="H361" s="20"/>
      <c r="I361" s="20">
        <f>J363</f>
        <v>3.66</v>
      </c>
      <c r="J361" s="64"/>
      <c r="K361" s="65"/>
      <c r="L361" s="20">
        <f>VLOOKUP(B361,S!$A:$D,4,FALSE)</f>
        <v>3.66</v>
      </c>
      <c r="M361" s="6" t="str">
        <f>IF(ROUND((L361-I361),2)=0,"OK, confere com a tabela.",IF(ROUND((L361-I361),2)&lt;0,"ACIMA ("&amp;TEXT(ROUND(I361*100/L361,4),"0,0000")&amp;" %) da tabela.","ABAIXO ("&amp;TEXT(ROUND(I361*100/L361,4),"0,0000")&amp;" %) da tabela."))</f>
        <v>OK, confere com a tabela.</v>
      </c>
    </row>
    <row r="362" spans="1:13" ht="90" customHeight="1" x14ac:dyDescent="0.25">
      <c r="A362" s="16" t="s">
        <v>506</v>
      </c>
      <c r="B362" s="16">
        <v>36531</v>
      </c>
      <c r="C362" s="66" t="str">
        <f>VLOOKUP(B362,IF(A362="COMPOSICAO",S!$A:$D,I!$A:$D),2,FALSE)</f>
        <v>RETROESCAVADEIRA SOBRE RODAS COM CARREGADEIRA, TRACAO 4 X 4, POTENCIA LIQUIDA 88 HP, PESO OPERACIONAL MINIMO DE 6674 KG, CAPACIDADE DA CARREGADEIRA DE 1,00 M3 E DA  RETROESCAVADEIRA MINIMA DE 0,26 M3, PROFUNDIDADE DE ESCAVACAO MAXIMA DE 4,37 M</v>
      </c>
      <c r="D362" s="66"/>
      <c r="E362" s="66"/>
      <c r="F362" s="66"/>
      <c r="G362" s="16" t="str">
        <f>VLOOKUP(B362,IF(A362="COMPOSICAO",S!$A:$D,I!$A:$D),3,FALSE)</f>
        <v>UN</v>
      </c>
      <c r="H362" s="26">
        <v>7.6000000000000001E-6</v>
      </c>
      <c r="I362" s="17">
        <f>IF(A362="COMPOSICAO",VLOOKUP("TOTAL - "&amp;B362,COMPOSICAO_AUX_3!$A:$J,10,FALSE),VLOOKUP(B362,I!$A:$D,4,FALSE))</f>
        <v>482012.15999999997</v>
      </c>
      <c r="J362" s="37">
        <f>TRUNC(H362*I362,2)</f>
        <v>3.66</v>
      </c>
      <c r="K362" s="38"/>
    </row>
    <row r="363" spans="1:13" ht="15" customHeight="1" x14ac:dyDescent="0.25">
      <c r="A363" s="22" t="s">
        <v>876</v>
      </c>
      <c r="B363" s="23"/>
      <c r="C363" s="23"/>
      <c r="D363" s="23"/>
      <c r="E363" s="23"/>
      <c r="F363" s="23"/>
      <c r="G363" s="24"/>
      <c r="H363" s="25"/>
      <c r="I363" s="18"/>
      <c r="J363" s="37">
        <f>SUM(J361:K362)</f>
        <v>3.66</v>
      </c>
      <c r="K363" s="38"/>
    </row>
    <row r="364" spans="1:13" ht="15" customHeight="1" x14ac:dyDescent="0.25">
      <c r="A364" s="3"/>
      <c r="B364" s="3"/>
      <c r="C364" s="3"/>
      <c r="D364" s="3"/>
      <c r="E364" s="3"/>
      <c r="F364" s="3"/>
      <c r="G364" s="3"/>
      <c r="H364" s="3"/>
      <c r="I364" s="3"/>
      <c r="J364" s="3"/>
      <c r="K364" s="3"/>
    </row>
    <row r="365" spans="1:13" ht="15" customHeight="1" x14ac:dyDescent="0.25">
      <c r="A365" s="10" t="s">
        <v>502</v>
      </c>
      <c r="B365" s="10" t="s">
        <v>32</v>
      </c>
      <c r="C365" s="70" t="s">
        <v>8</v>
      </c>
      <c r="D365" s="71"/>
      <c r="E365" s="71"/>
      <c r="F365" s="71"/>
      <c r="G365" s="6" t="s">
        <v>33</v>
      </c>
      <c r="H365" s="6" t="s">
        <v>503</v>
      </c>
      <c r="I365" s="6" t="s">
        <v>504</v>
      </c>
      <c r="J365" s="44" t="s">
        <v>10</v>
      </c>
      <c r="K365" s="45"/>
    </row>
    <row r="366" spans="1:13" ht="30" customHeight="1" x14ac:dyDescent="0.25">
      <c r="A366" s="6" t="s">
        <v>728</v>
      </c>
      <c r="B366" s="6">
        <v>88261</v>
      </c>
      <c r="C366" s="76" t="str">
        <f>VLOOKUP(B366,S!$A:$D,2,FALSE)</f>
        <v>CARPINTEIRO DE ESQUADRIA COM ENCARGOS COMPLEMENTARES</v>
      </c>
      <c r="D366" s="76"/>
      <c r="E366" s="76"/>
      <c r="F366" s="77"/>
      <c r="G366" s="6" t="str">
        <f>VLOOKUP(B366,S!$A:$D,3,FALSE)</f>
        <v>H</v>
      </c>
      <c r="H366" s="20"/>
      <c r="I366" s="20">
        <f>J375</f>
        <v>21.699999999999996</v>
      </c>
      <c r="J366" s="64"/>
      <c r="K366" s="65"/>
      <c r="L366" s="20">
        <f>VLOOKUP(B366,S!$A:$D,4,FALSE)</f>
        <v>21.7</v>
      </c>
      <c r="M366" s="6" t="str">
        <f>IF(ROUND((L366-I366),2)=0,"OK, confere com a tabela.",IF(ROUND((L366-I366),2)&lt;0,"ACIMA ("&amp;TEXT(ROUND(I366*100/L366,4),"0,0000")&amp;" %) da tabela.","ABAIXO ("&amp;TEXT(ROUND(I366*100/L366,4),"0,0000")&amp;" %) da tabela."))</f>
        <v>OK, confere com a tabela.</v>
      </c>
    </row>
    <row r="367" spans="1:13" ht="15" customHeight="1" x14ac:dyDescent="0.25">
      <c r="A367" s="16" t="s">
        <v>506</v>
      </c>
      <c r="B367" s="16">
        <v>1214</v>
      </c>
      <c r="C367" s="66" t="str">
        <f>VLOOKUP(B367,IF(A367="COMPOSICAO",S!$A:$D,I!$A:$D),2,FALSE)</f>
        <v>CARPINTEIRO DE ESQUADRIAS (HORISTA)</v>
      </c>
      <c r="D367" s="66"/>
      <c r="E367" s="66"/>
      <c r="F367" s="66"/>
      <c r="G367" s="16" t="str">
        <f>VLOOKUP(B367,IF(A367="COMPOSICAO",S!$A:$D,I!$A:$D),3,FALSE)</f>
        <v>H</v>
      </c>
      <c r="H367" s="26">
        <v>1</v>
      </c>
      <c r="I367" s="17">
        <f>IF(A367="COMPOSICAO",VLOOKUP("TOTAL - "&amp;B367,COMPOSICAO_AUX_3!$A:$J,10,FALSE),VLOOKUP(B367,I!$A:$D,4,FALSE))</f>
        <v>15.34</v>
      </c>
      <c r="J367" s="37">
        <f t="shared" ref="J367:J374" si="12">TRUNC(H367*I367,2)</f>
        <v>15.34</v>
      </c>
      <c r="K367" s="38"/>
    </row>
    <row r="368" spans="1:13" ht="30" customHeight="1" x14ac:dyDescent="0.25">
      <c r="A368" s="16" t="s">
        <v>506</v>
      </c>
      <c r="B368" s="16">
        <v>37370</v>
      </c>
      <c r="C368" s="66" t="str">
        <f>VLOOKUP(B368,IF(A368="COMPOSICAO",S!$A:$D,I!$A:$D),2,FALSE)</f>
        <v>ALIMENTACAO - HORISTA (COLETADO CAIXA - ENCARGOS COMPLEMENTARES)</v>
      </c>
      <c r="D368" s="66"/>
      <c r="E368" s="66"/>
      <c r="F368" s="66"/>
      <c r="G368" s="16" t="str">
        <f>VLOOKUP(B368,IF(A368="COMPOSICAO",S!$A:$D,I!$A:$D),3,FALSE)</f>
        <v>H</v>
      </c>
      <c r="H368" s="26">
        <v>1</v>
      </c>
      <c r="I368" s="17">
        <f>IF(A368="COMPOSICAO",VLOOKUP("TOTAL - "&amp;B368,COMPOSICAO_AUX_3!$A:$J,10,FALSE),VLOOKUP(B368,I!$A:$D,4,FALSE))</f>
        <v>2.4700000000000002</v>
      </c>
      <c r="J368" s="37">
        <f t="shared" si="12"/>
        <v>2.4700000000000002</v>
      </c>
      <c r="K368" s="38"/>
    </row>
    <row r="369" spans="1:13" ht="30" customHeight="1" x14ac:dyDescent="0.25">
      <c r="A369" s="16" t="s">
        <v>506</v>
      </c>
      <c r="B369" s="16">
        <v>37371</v>
      </c>
      <c r="C369" s="66" t="str">
        <f>VLOOKUP(B369,IF(A369="COMPOSICAO",S!$A:$D,I!$A:$D),2,FALSE)</f>
        <v>TRANSPORTE - HORISTA (COLETADO CAIXA - ENCARGOS COMPLEMENTARES)</v>
      </c>
      <c r="D369" s="66"/>
      <c r="E369" s="66"/>
      <c r="F369" s="66"/>
      <c r="G369" s="16" t="str">
        <f>VLOOKUP(B369,IF(A369="COMPOSICAO",S!$A:$D,I!$A:$D),3,FALSE)</f>
        <v>H</v>
      </c>
      <c r="H369" s="26">
        <v>1</v>
      </c>
      <c r="I369" s="17">
        <f>IF(A369="COMPOSICAO",VLOOKUP("TOTAL - "&amp;B369,COMPOSICAO_AUX_3!$A:$J,10,FALSE),VLOOKUP(B369,I!$A:$D,4,FALSE))</f>
        <v>0.63</v>
      </c>
      <c r="J369" s="37">
        <f t="shared" si="12"/>
        <v>0.63</v>
      </c>
      <c r="K369" s="38"/>
    </row>
    <row r="370" spans="1:13" ht="30" customHeight="1" x14ac:dyDescent="0.25">
      <c r="A370" s="16" t="s">
        <v>506</v>
      </c>
      <c r="B370" s="16">
        <v>37372</v>
      </c>
      <c r="C370" s="66" t="str">
        <f>VLOOKUP(B370,IF(A370="COMPOSICAO",S!$A:$D,I!$A:$D),2,FALSE)</f>
        <v>EXAMES - HORISTA (COLETADO CAIXA - ENCARGOS COMPLEMENTARES)</v>
      </c>
      <c r="D370" s="66"/>
      <c r="E370" s="66"/>
      <c r="F370" s="66"/>
      <c r="G370" s="16" t="str">
        <f>VLOOKUP(B370,IF(A370="COMPOSICAO",S!$A:$D,I!$A:$D),3,FALSE)</f>
        <v>H</v>
      </c>
      <c r="H370" s="26">
        <v>1</v>
      </c>
      <c r="I370" s="17">
        <f>IF(A370="COMPOSICAO",VLOOKUP("TOTAL - "&amp;B370,COMPOSICAO_AUX_3!$A:$J,10,FALSE),VLOOKUP(B370,I!$A:$D,4,FALSE))</f>
        <v>1.1399999999999999</v>
      </c>
      <c r="J370" s="37">
        <f t="shared" si="12"/>
        <v>1.1399999999999999</v>
      </c>
      <c r="K370" s="38"/>
    </row>
    <row r="371" spans="1:13" ht="30" customHeight="1" x14ac:dyDescent="0.25">
      <c r="A371" s="16" t="s">
        <v>506</v>
      </c>
      <c r="B371" s="16">
        <v>37373</v>
      </c>
      <c r="C371" s="66" t="str">
        <f>VLOOKUP(B371,IF(A371="COMPOSICAO",S!$A:$D,I!$A:$D),2,FALSE)</f>
        <v>SEGURO - HORISTA (COLETADO CAIXA - ENCARGOS COMPLEMENTARES)</v>
      </c>
      <c r="D371" s="66"/>
      <c r="E371" s="66"/>
      <c r="F371" s="66"/>
      <c r="G371" s="16" t="str">
        <f>VLOOKUP(B371,IF(A371="COMPOSICAO",S!$A:$D,I!$A:$D),3,FALSE)</f>
        <v>H</v>
      </c>
      <c r="H371" s="26">
        <v>1</v>
      </c>
      <c r="I371" s="17">
        <f>IF(A371="COMPOSICAO",VLOOKUP("TOTAL - "&amp;B371,COMPOSICAO_AUX_3!$A:$J,10,FALSE),VLOOKUP(B371,I!$A:$D,4,FALSE))</f>
        <v>0.06</v>
      </c>
      <c r="J371" s="37">
        <f t="shared" si="12"/>
        <v>0.06</v>
      </c>
      <c r="K371" s="38"/>
    </row>
    <row r="372" spans="1:13" ht="45" customHeight="1" x14ac:dyDescent="0.25">
      <c r="A372" s="16" t="s">
        <v>506</v>
      </c>
      <c r="B372" s="16">
        <v>43459</v>
      </c>
      <c r="C372" s="66" t="str">
        <f>VLOOKUP(B372,IF(A372="COMPOSICAO",S!$A:$D,I!$A:$D),2,FALSE)</f>
        <v>FERRAMENTAS - FAMILIA CARPINTEIRO DE FORMAS - HORISTA (ENCARGOS COMPLEMENTARES - COLETADO CAIXA)</v>
      </c>
      <c r="D372" s="66"/>
      <c r="E372" s="66"/>
      <c r="F372" s="66"/>
      <c r="G372" s="16" t="str">
        <f>VLOOKUP(B372,IF(A372="COMPOSICAO",S!$A:$D,I!$A:$D),3,FALSE)</f>
        <v>H</v>
      </c>
      <c r="H372" s="26">
        <v>1</v>
      </c>
      <c r="I372" s="17">
        <f>IF(A372="COMPOSICAO",VLOOKUP("TOTAL - "&amp;B372,COMPOSICAO_AUX_3!$A:$J,10,FALSE),VLOOKUP(B372,I!$A:$D,4,FALSE))</f>
        <v>0.49</v>
      </c>
      <c r="J372" s="37">
        <f t="shared" si="12"/>
        <v>0.49</v>
      </c>
      <c r="K372" s="38"/>
    </row>
    <row r="373" spans="1:13" ht="30" customHeight="1" x14ac:dyDescent="0.25">
      <c r="A373" s="16" t="s">
        <v>506</v>
      </c>
      <c r="B373" s="16">
        <v>43483</v>
      </c>
      <c r="C373" s="66" t="str">
        <f>VLOOKUP(B373,IF(A373="COMPOSICAO",S!$A:$D,I!$A:$D),2,FALSE)</f>
        <v>EPI - FAMILIA CARPINTEIRO DE FORMAS - HORISTA (ENCARGOS COMPLEMENTARES - COLETADO CAIXA)</v>
      </c>
      <c r="D373" s="66"/>
      <c r="E373" s="66"/>
      <c r="F373" s="66"/>
      <c r="G373" s="16" t="str">
        <f>VLOOKUP(B373,IF(A373="COMPOSICAO",S!$A:$D,I!$A:$D),3,FALSE)</f>
        <v>H</v>
      </c>
      <c r="H373" s="26">
        <v>1</v>
      </c>
      <c r="I373" s="17">
        <f>IF(A373="COMPOSICAO",VLOOKUP("TOTAL - "&amp;B373,COMPOSICAO_AUX_3!$A:$J,10,FALSE),VLOOKUP(B373,I!$A:$D,4,FALSE))</f>
        <v>1.34</v>
      </c>
      <c r="J373" s="37">
        <f t="shared" si="12"/>
        <v>1.34</v>
      </c>
      <c r="K373" s="38"/>
    </row>
    <row r="374" spans="1:13" ht="30" customHeight="1" x14ac:dyDescent="0.25">
      <c r="A374" s="16" t="s">
        <v>507</v>
      </c>
      <c r="B374" s="16">
        <v>95329</v>
      </c>
      <c r="C374" s="66" t="str">
        <f>VLOOKUP(B374,IF(A374="COMPOSICAO",S!$A:$D,I!$A:$D),2,FALSE)</f>
        <v>CURSO DE CAPACITAÇÃO PARA CARPINTEIRO DE ESQUADRIA (ENCARGOS COMPLEMENTARES) - HORISTA</v>
      </c>
      <c r="D374" s="66"/>
      <c r="E374" s="66"/>
      <c r="F374" s="66"/>
      <c r="G374" s="16" t="str">
        <f>VLOOKUP(B374,IF(A374="COMPOSICAO",S!$A:$D,I!$A:$D),3,FALSE)</f>
        <v>H</v>
      </c>
      <c r="H374" s="26">
        <v>1</v>
      </c>
      <c r="I374" s="17">
        <f>IF(A374="COMPOSICAO",VLOOKUP("TOTAL - "&amp;B374,COMPOSICAO_AUX_3!$A:$J,10,FALSE),VLOOKUP(B374,I!$A:$D,4,FALSE))</f>
        <v>0.23</v>
      </c>
      <c r="J374" s="37">
        <f t="shared" si="12"/>
        <v>0.23</v>
      </c>
      <c r="K374" s="38"/>
    </row>
    <row r="375" spans="1:13" ht="15" customHeight="1" x14ac:dyDescent="0.25">
      <c r="A375" s="22" t="s">
        <v>812</v>
      </c>
      <c r="B375" s="23"/>
      <c r="C375" s="23"/>
      <c r="D375" s="23"/>
      <c r="E375" s="23"/>
      <c r="F375" s="23"/>
      <c r="G375" s="24"/>
      <c r="H375" s="25"/>
      <c r="I375" s="18"/>
      <c r="J375" s="37">
        <f>SUM(J366:K374)</f>
        <v>21.699999999999996</v>
      </c>
      <c r="K375" s="38"/>
    </row>
    <row r="376" spans="1:13" ht="15" customHeight="1" x14ac:dyDescent="0.25">
      <c r="A376" s="3"/>
      <c r="B376" s="3"/>
      <c r="C376" s="3"/>
      <c r="D376" s="3"/>
      <c r="E376" s="3"/>
      <c r="F376" s="3"/>
      <c r="G376" s="3"/>
      <c r="H376" s="3"/>
      <c r="I376" s="3"/>
      <c r="J376" s="3"/>
      <c r="K376" s="3"/>
    </row>
    <row r="377" spans="1:13" ht="15" customHeight="1" x14ac:dyDescent="0.25">
      <c r="A377" s="10" t="s">
        <v>502</v>
      </c>
      <c r="B377" s="10" t="s">
        <v>32</v>
      </c>
      <c r="C377" s="70" t="s">
        <v>8</v>
      </c>
      <c r="D377" s="71"/>
      <c r="E377" s="71"/>
      <c r="F377" s="71"/>
      <c r="G377" s="6" t="s">
        <v>33</v>
      </c>
      <c r="H377" s="6" t="s">
        <v>503</v>
      </c>
      <c r="I377" s="6" t="s">
        <v>504</v>
      </c>
      <c r="J377" s="44" t="s">
        <v>10</v>
      </c>
      <c r="K377" s="45"/>
    </row>
    <row r="378" spans="1:13" ht="15" customHeight="1" x14ac:dyDescent="0.25">
      <c r="A378" s="6" t="s">
        <v>728</v>
      </c>
      <c r="B378" s="6">
        <v>88309</v>
      </c>
      <c r="C378" s="76" t="str">
        <f>VLOOKUP(B378,S!$A:$D,2,FALSE)</f>
        <v>PEDREIRO COM ENCARGOS COMPLEMENTARES</v>
      </c>
      <c r="D378" s="76"/>
      <c r="E378" s="76"/>
      <c r="F378" s="77"/>
      <c r="G378" s="6" t="str">
        <f>VLOOKUP(B378,S!$A:$D,3,FALSE)</f>
        <v>H</v>
      </c>
      <c r="H378" s="20"/>
      <c r="I378" s="20">
        <f>J387</f>
        <v>23.539999999999996</v>
      </c>
      <c r="J378" s="64"/>
      <c r="K378" s="65"/>
      <c r="L378" s="20">
        <f>VLOOKUP(B378,S!$A:$D,4,FALSE)</f>
        <v>23.54</v>
      </c>
      <c r="M378" s="6" t="str">
        <f>IF(ROUND((L378-I378),2)=0,"OK, confere com a tabela.",IF(ROUND((L378-I378),2)&lt;0,"ACIMA ("&amp;TEXT(ROUND(I378*100/L378,4),"0,0000")&amp;" %) da tabela.","ABAIXO ("&amp;TEXT(ROUND(I378*100/L378,4),"0,0000")&amp;" %) da tabela."))</f>
        <v>OK, confere com a tabela.</v>
      </c>
    </row>
    <row r="379" spans="1:13" ht="15" customHeight="1" x14ac:dyDescent="0.25">
      <c r="A379" s="16" t="s">
        <v>506</v>
      </c>
      <c r="B379" s="16">
        <v>4750</v>
      </c>
      <c r="C379" s="66" t="str">
        <f>VLOOKUP(B379,IF(A379="COMPOSICAO",S!$A:$D,I!$A:$D),2,FALSE)</f>
        <v>PEDREIRO (HORISTA)</v>
      </c>
      <c r="D379" s="66"/>
      <c r="E379" s="66"/>
      <c r="F379" s="66"/>
      <c r="G379" s="16" t="str">
        <f>VLOOKUP(B379,IF(A379="COMPOSICAO",S!$A:$D,I!$A:$D),3,FALSE)</f>
        <v>H</v>
      </c>
      <c r="H379" s="26">
        <v>1</v>
      </c>
      <c r="I379" s="17">
        <f>IF(A379="COMPOSICAO",VLOOKUP("TOTAL - "&amp;B379,COMPOSICAO_AUX_3!$A:$J,10,FALSE),VLOOKUP(B379,I!$A:$D,4,FALSE))</f>
        <v>16.86</v>
      </c>
      <c r="J379" s="37">
        <f t="shared" ref="J379:J386" si="13">TRUNC(H379*I379,2)</f>
        <v>16.86</v>
      </c>
      <c r="K379" s="38"/>
    </row>
    <row r="380" spans="1:13" ht="30" customHeight="1" x14ac:dyDescent="0.25">
      <c r="A380" s="16" t="s">
        <v>506</v>
      </c>
      <c r="B380" s="16">
        <v>37370</v>
      </c>
      <c r="C380" s="66" t="str">
        <f>VLOOKUP(B380,IF(A380="COMPOSICAO",S!$A:$D,I!$A:$D),2,FALSE)</f>
        <v>ALIMENTACAO - HORISTA (COLETADO CAIXA - ENCARGOS COMPLEMENTARES)</v>
      </c>
      <c r="D380" s="66"/>
      <c r="E380" s="66"/>
      <c r="F380" s="66"/>
      <c r="G380" s="16" t="str">
        <f>VLOOKUP(B380,IF(A380="COMPOSICAO",S!$A:$D,I!$A:$D),3,FALSE)</f>
        <v>H</v>
      </c>
      <c r="H380" s="26">
        <v>1</v>
      </c>
      <c r="I380" s="17">
        <f>IF(A380="COMPOSICAO",VLOOKUP("TOTAL - "&amp;B380,COMPOSICAO_AUX_3!$A:$J,10,FALSE),VLOOKUP(B380,I!$A:$D,4,FALSE))</f>
        <v>2.4700000000000002</v>
      </c>
      <c r="J380" s="37">
        <f t="shared" si="13"/>
        <v>2.4700000000000002</v>
      </c>
      <c r="K380" s="38"/>
    </row>
    <row r="381" spans="1:13" ht="30" customHeight="1" x14ac:dyDescent="0.25">
      <c r="A381" s="16" t="s">
        <v>506</v>
      </c>
      <c r="B381" s="16">
        <v>37371</v>
      </c>
      <c r="C381" s="66" t="str">
        <f>VLOOKUP(B381,IF(A381="COMPOSICAO",S!$A:$D,I!$A:$D),2,FALSE)</f>
        <v>TRANSPORTE - HORISTA (COLETADO CAIXA - ENCARGOS COMPLEMENTARES)</v>
      </c>
      <c r="D381" s="66"/>
      <c r="E381" s="66"/>
      <c r="F381" s="66"/>
      <c r="G381" s="16" t="str">
        <f>VLOOKUP(B381,IF(A381="COMPOSICAO",S!$A:$D,I!$A:$D),3,FALSE)</f>
        <v>H</v>
      </c>
      <c r="H381" s="26">
        <v>1</v>
      </c>
      <c r="I381" s="17">
        <f>IF(A381="COMPOSICAO",VLOOKUP("TOTAL - "&amp;B381,COMPOSICAO_AUX_3!$A:$J,10,FALSE),VLOOKUP(B381,I!$A:$D,4,FALSE))</f>
        <v>0.63</v>
      </c>
      <c r="J381" s="37">
        <f t="shared" si="13"/>
        <v>0.63</v>
      </c>
      <c r="K381" s="38"/>
    </row>
    <row r="382" spans="1:13" ht="30" customHeight="1" x14ac:dyDescent="0.25">
      <c r="A382" s="16" t="s">
        <v>506</v>
      </c>
      <c r="B382" s="16">
        <v>37372</v>
      </c>
      <c r="C382" s="66" t="str">
        <f>VLOOKUP(B382,IF(A382="COMPOSICAO",S!$A:$D,I!$A:$D),2,FALSE)</f>
        <v>EXAMES - HORISTA (COLETADO CAIXA - ENCARGOS COMPLEMENTARES)</v>
      </c>
      <c r="D382" s="66"/>
      <c r="E382" s="66"/>
      <c r="F382" s="66"/>
      <c r="G382" s="16" t="str">
        <f>VLOOKUP(B382,IF(A382="COMPOSICAO",S!$A:$D,I!$A:$D),3,FALSE)</f>
        <v>H</v>
      </c>
      <c r="H382" s="26">
        <v>1</v>
      </c>
      <c r="I382" s="17">
        <f>IF(A382="COMPOSICAO",VLOOKUP("TOTAL - "&amp;B382,COMPOSICAO_AUX_3!$A:$J,10,FALSE),VLOOKUP(B382,I!$A:$D,4,FALSE))</f>
        <v>1.1399999999999999</v>
      </c>
      <c r="J382" s="37">
        <f t="shared" si="13"/>
        <v>1.1399999999999999</v>
      </c>
      <c r="K382" s="38"/>
    </row>
    <row r="383" spans="1:13" ht="30" customHeight="1" x14ac:dyDescent="0.25">
      <c r="A383" s="16" t="s">
        <v>506</v>
      </c>
      <c r="B383" s="16">
        <v>37373</v>
      </c>
      <c r="C383" s="66" t="str">
        <f>VLOOKUP(B383,IF(A383="COMPOSICAO",S!$A:$D,I!$A:$D),2,FALSE)</f>
        <v>SEGURO - HORISTA (COLETADO CAIXA - ENCARGOS COMPLEMENTARES)</v>
      </c>
      <c r="D383" s="66"/>
      <c r="E383" s="66"/>
      <c r="F383" s="66"/>
      <c r="G383" s="16" t="str">
        <f>VLOOKUP(B383,IF(A383="COMPOSICAO",S!$A:$D,I!$A:$D),3,FALSE)</f>
        <v>H</v>
      </c>
      <c r="H383" s="26">
        <v>1</v>
      </c>
      <c r="I383" s="17">
        <f>IF(A383="COMPOSICAO",VLOOKUP("TOTAL - "&amp;B383,COMPOSICAO_AUX_3!$A:$J,10,FALSE),VLOOKUP(B383,I!$A:$D,4,FALSE))</f>
        <v>0.06</v>
      </c>
      <c r="J383" s="37">
        <f t="shared" si="13"/>
        <v>0.06</v>
      </c>
      <c r="K383" s="38"/>
    </row>
    <row r="384" spans="1:13" ht="30" customHeight="1" x14ac:dyDescent="0.25">
      <c r="A384" s="16" t="s">
        <v>506</v>
      </c>
      <c r="B384" s="16">
        <v>43465</v>
      </c>
      <c r="C384" s="66" t="str">
        <f>VLOOKUP(B384,IF(A384="COMPOSICAO",S!$A:$D,I!$A:$D),2,FALSE)</f>
        <v>FERRAMENTAS - FAMILIA PEDREIRO - HORISTA (ENCARGOS COMPLEMENTARES - COLETADO CAIXA)</v>
      </c>
      <c r="D384" s="66"/>
      <c r="E384" s="66"/>
      <c r="F384" s="66"/>
      <c r="G384" s="16" t="str">
        <f>VLOOKUP(B384,IF(A384="COMPOSICAO",S!$A:$D,I!$A:$D),3,FALSE)</f>
        <v>H</v>
      </c>
      <c r="H384" s="26">
        <v>1</v>
      </c>
      <c r="I384" s="17">
        <f>IF(A384="COMPOSICAO",VLOOKUP("TOTAL - "&amp;B384,COMPOSICAO_AUX_3!$A:$J,10,FALSE),VLOOKUP(B384,I!$A:$D,4,FALSE))</f>
        <v>0.84</v>
      </c>
      <c r="J384" s="37">
        <f t="shared" si="13"/>
        <v>0.84</v>
      </c>
      <c r="K384" s="38"/>
    </row>
    <row r="385" spans="1:13" ht="30" customHeight="1" x14ac:dyDescent="0.25">
      <c r="A385" s="16" t="s">
        <v>506</v>
      </c>
      <c r="B385" s="16">
        <v>43489</v>
      </c>
      <c r="C385" s="66" t="str">
        <f>VLOOKUP(B385,IF(A385="COMPOSICAO",S!$A:$D,I!$A:$D),2,FALSE)</f>
        <v>EPI - FAMILIA PEDREIRO - HORISTA (ENCARGOS COMPLEMENTARES - COLETADO CAIXA)</v>
      </c>
      <c r="D385" s="66"/>
      <c r="E385" s="66"/>
      <c r="F385" s="66"/>
      <c r="G385" s="16" t="str">
        <f>VLOOKUP(B385,IF(A385="COMPOSICAO",S!$A:$D,I!$A:$D),3,FALSE)</f>
        <v>H</v>
      </c>
      <c r="H385" s="26">
        <v>1</v>
      </c>
      <c r="I385" s="17">
        <f>IF(A385="COMPOSICAO",VLOOKUP("TOTAL - "&amp;B385,COMPOSICAO_AUX_3!$A:$J,10,FALSE),VLOOKUP(B385,I!$A:$D,4,FALSE))</f>
        <v>1.17</v>
      </c>
      <c r="J385" s="37">
        <f t="shared" si="13"/>
        <v>1.17</v>
      </c>
      <c r="K385" s="38"/>
    </row>
    <row r="386" spans="1:13" ht="30" customHeight="1" x14ac:dyDescent="0.25">
      <c r="A386" s="16" t="s">
        <v>507</v>
      </c>
      <c r="B386" s="16">
        <v>95371</v>
      </c>
      <c r="C386" s="66" t="str">
        <f>VLOOKUP(B386,IF(A386="COMPOSICAO",S!$A:$D,I!$A:$D),2,FALSE)</f>
        <v>CURSO DE CAPACITAÇÃO PARA PEDREIRO (ENCARGOS COMPLEMENTARES) - HORISTA</v>
      </c>
      <c r="D386" s="66"/>
      <c r="E386" s="66"/>
      <c r="F386" s="66"/>
      <c r="G386" s="16" t="str">
        <f>VLOOKUP(B386,IF(A386="COMPOSICAO",S!$A:$D,I!$A:$D),3,FALSE)</f>
        <v>H</v>
      </c>
      <c r="H386" s="26">
        <v>1</v>
      </c>
      <c r="I386" s="17">
        <f>IF(A386="COMPOSICAO",VLOOKUP("TOTAL - "&amp;B386,COMPOSICAO_AUX_3!$A:$J,10,FALSE),VLOOKUP(B386,I!$A:$D,4,FALSE))</f>
        <v>0.37</v>
      </c>
      <c r="J386" s="37">
        <f t="shared" si="13"/>
        <v>0.37</v>
      </c>
      <c r="K386" s="38"/>
    </row>
    <row r="387" spans="1:13" ht="15" customHeight="1" x14ac:dyDescent="0.25">
      <c r="A387" s="22" t="s">
        <v>738</v>
      </c>
      <c r="B387" s="23"/>
      <c r="C387" s="23"/>
      <c r="D387" s="23"/>
      <c r="E387" s="23"/>
      <c r="F387" s="23"/>
      <c r="G387" s="24"/>
      <c r="H387" s="25"/>
      <c r="I387" s="18"/>
      <c r="J387" s="37">
        <f>SUM(J378:K386)</f>
        <v>23.539999999999996</v>
      </c>
      <c r="K387" s="38"/>
    </row>
    <row r="388" spans="1:13" ht="15" customHeight="1" x14ac:dyDescent="0.25">
      <c r="A388" s="3"/>
      <c r="B388" s="3"/>
      <c r="C388" s="3"/>
      <c r="D388" s="3"/>
      <c r="E388" s="3"/>
      <c r="F388" s="3"/>
      <c r="G388" s="3"/>
      <c r="H388" s="3"/>
      <c r="I388" s="3"/>
      <c r="J388" s="3"/>
      <c r="K388" s="3"/>
    </row>
    <row r="389" spans="1:13" ht="15" customHeight="1" x14ac:dyDescent="0.25">
      <c r="A389" s="10" t="s">
        <v>502</v>
      </c>
      <c r="B389" s="10" t="s">
        <v>32</v>
      </c>
      <c r="C389" s="70" t="s">
        <v>8</v>
      </c>
      <c r="D389" s="71"/>
      <c r="E389" s="71"/>
      <c r="F389" s="71"/>
      <c r="G389" s="6" t="s">
        <v>33</v>
      </c>
      <c r="H389" s="6" t="s">
        <v>503</v>
      </c>
      <c r="I389" s="6" t="s">
        <v>504</v>
      </c>
      <c r="J389" s="44" t="s">
        <v>10</v>
      </c>
      <c r="K389" s="45"/>
    </row>
    <row r="390" spans="1:13" ht="45" customHeight="1" x14ac:dyDescent="0.25">
      <c r="A390" s="6" t="s">
        <v>731</v>
      </c>
      <c r="B390" s="6">
        <v>90586</v>
      </c>
      <c r="C390" s="76" t="str">
        <f>VLOOKUP(B390,S!$A:$D,2,FALSE)</f>
        <v>VIBRADOR DE IMERSÃO, DIÂMETRO DE PONTEIRA 45MM, MOTOR ELÉTRICO TRIFÁSICO POTÊNCIA DE 2 CV - CHP DIURNO. AF_06/2015</v>
      </c>
      <c r="D390" s="76"/>
      <c r="E390" s="76"/>
      <c r="F390" s="77"/>
      <c r="G390" s="6" t="str">
        <f>VLOOKUP(B390,S!$A:$D,3,FALSE)</f>
        <v>CHP</v>
      </c>
      <c r="H390" s="20"/>
      <c r="I390" s="20">
        <f>J395</f>
        <v>1.26</v>
      </c>
      <c r="J390" s="64"/>
      <c r="K390" s="65"/>
      <c r="L390" s="20">
        <f>VLOOKUP(B390,S!$A:$D,4,FALSE)</f>
        <v>1.26</v>
      </c>
      <c r="M390" s="6" t="str">
        <f>IF(ROUND((L390-I390),2)=0,"OK, confere com a tabela.",IF(ROUND((L390-I390),2)&lt;0,"ACIMA ("&amp;TEXT(ROUND(I390*100/L390,4),"0,0000")&amp;" %) da tabela.","ABAIXO ("&amp;TEXT(ROUND(I390*100/L390,4),"0,0000")&amp;" %) da tabela."))</f>
        <v>OK, confere com a tabela.</v>
      </c>
    </row>
    <row r="391" spans="1:13" ht="45" customHeight="1" x14ac:dyDescent="0.25">
      <c r="A391" s="16" t="s">
        <v>507</v>
      </c>
      <c r="B391" s="16">
        <v>90582</v>
      </c>
      <c r="C391" s="66" t="str">
        <f>VLOOKUP(B391,IF(A391="COMPOSICAO",S!$A:$D,I!$A:$D),2,FALSE)</f>
        <v>VIBRADOR DE IMERSÃO, DIÂMETRO DE PONTEIRA 45MM, MOTOR ELÉTRICO TRIFÁSICO POTÊNCIA DE 2 CV - DEPRECIAÇÃO. AF_06/2015</v>
      </c>
      <c r="D391" s="66"/>
      <c r="E391" s="66"/>
      <c r="F391" s="66"/>
      <c r="G391" s="16" t="str">
        <f>VLOOKUP(B391,IF(A391="COMPOSICAO",S!$A:$D,I!$A:$D),3,FALSE)</f>
        <v>H</v>
      </c>
      <c r="H391" s="26">
        <v>1</v>
      </c>
      <c r="I391" s="17">
        <f>IF(A391="COMPOSICAO",VLOOKUP("TOTAL - "&amp;B391,COMPOSICAO_AUX_3!$A:$J,10,FALSE),VLOOKUP(B391,I!$A:$D,4,FALSE))</f>
        <v>0.44</v>
      </c>
      <c r="J391" s="37">
        <f>TRUNC(H391*I391,2)</f>
        <v>0.44</v>
      </c>
      <c r="K391" s="38"/>
    </row>
    <row r="392" spans="1:13" ht="45" customHeight="1" x14ac:dyDescent="0.25">
      <c r="A392" s="16" t="s">
        <v>507</v>
      </c>
      <c r="B392" s="16">
        <v>90583</v>
      </c>
      <c r="C392" s="66" t="str">
        <f>VLOOKUP(B392,IF(A392="COMPOSICAO",S!$A:$D,I!$A:$D),2,FALSE)</f>
        <v>VIBRADOR DE IMERSÃO, DIÂMETRO DE PONTEIRA 45MM, MOTOR ELÉTRICO TRIFÁSICO POTÊNCIA DE 2 CV - JUROS. AF_06/2015</v>
      </c>
      <c r="D392" s="66"/>
      <c r="E392" s="66"/>
      <c r="F392" s="66"/>
      <c r="G392" s="16" t="str">
        <f>VLOOKUP(B392,IF(A392="COMPOSICAO",S!$A:$D,I!$A:$D),3,FALSE)</f>
        <v>H</v>
      </c>
      <c r="H392" s="26">
        <v>1</v>
      </c>
      <c r="I392" s="17">
        <f>IF(A392="COMPOSICAO",VLOOKUP("TOTAL - "&amp;B392,COMPOSICAO_AUX_3!$A:$J,10,FALSE),VLOOKUP(B392,I!$A:$D,4,FALSE))</f>
        <v>0.05</v>
      </c>
      <c r="J392" s="37">
        <f>TRUNC(H392*I392,2)</f>
        <v>0.05</v>
      </c>
      <c r="K392" s="38"/>
    </row>
    <row r="393" spans="1:13" ht="45" customHeight="1" x14ac:dyDescent="0.25">
      <c r="A393" s="16" t="s">
        <v>507</v>
      </c>
      <c r="B393" s="16">
        <v>90584</v>
      </c>
      <c r="C393" s="66" t="str">
        <f>VLOOKUP(B393,IF(A393="COMPOSICAO",S!$A:$D,I!$A:$D),2,FALSE)</f>
        <v>VIBRADOR DE IMERSÃO, DIÂMETRO DE PONTEIRA 45MM, MOTOR ELÉTRICO TRIFÁSICO POTÊNCIA DE 2 CV - MANUTENÇÃO. AF_06/2015</v>
      </c>
      <c r="D393" s="66"/>
      <c r="E393" s="66"/>
      <c r="F393" s="66"/>
      <c r="G393" s="16" t="str">
        <f>VLOOKUP(B393,IF(A393="COMPOSICAO",S!$A:$D,I!$A:$D),3,FALSE)</f>
        <v>H</v>
      </c>
      <c r="H393" s="26">
        <v>1</v>
      </c>
      <c r="I393" s="17">
        <f>IF(A393="COMPOSICAO",VLOOKUP("TOTAL - "&amp;B393,COMPOSICAO_AUX_3!$A:$J,10,FALSE),VLOOKUP(B393,I!$A:$D,4,FALSE))</f>
        <v>0.34</v>
      </c>
      <c r="J393" s="37">
        <f>TRUNC(H393*I393,2)</f>
        <v>0.34</v>
      </c>
      <c r="K393" s="38"/>
    </row>
    <row r="394" spans="1:13" ht="45" customHeight="1" x14ac:dyDescent="0.25">
      <c r="A394" s="16" t="s">
        <v>507</v>
      </c>
      <c r="B394" s="16">
        <v>90585</v>
      </c>
      <c r="C394" s="66" t="str">
        <f>VLOOKUP(B394,IF(A394="COMPOSICAO",S!$A:$D,I!$A:$D),2,FALSE)</f>
        <v>VIBRADOR DE IMERSÃO, DIÂMETRO DE PONTEIRA 45MM, MOTOR ELÉTRICO TRIFÁSICO POTÊNCIA DE 2 CV - MATERIAIS NA OPERAÇÃO. AF_06/2015</v>
      </c>
      <c r="D394" s="66"/>
      <c r="E394" s="66"/>
      <c r="F394" s="66"/>
      <c r="G394" s="16" t="str">
        <f>VLOOKUP(B394,IF(A394="COMPOSICAO",S!$A:$D,I!$A:$D),3,FALSE)</f>
        <v>H</v>
      </c>
      <c r="H394" s="26">
        <v>1</v>
      </c>
      <c r="I394" s="17">
        <f>IF(A394="COMPOSICAO",VLOOKUP("TOTAL - "&amp;B394,COMPOSICAO_AUX_3!$A:$J,10,FALSE),VLOOKUP(B394,I!$A:$D,4,FALSE))</f>
        <v>0.43</v>
      </c>
      <c r="J394" s="37">
        <f>TRUNC(H394*I394,2)</f>
        <v>0.43</v>
      </c>
      <c r="K394" s="38"/>
    </row>
    <row r="395" spans="1:13" ht="15" customHeight="1" x14ac:dyDescent="0.25">
      <c r="A395" s="22" t="s">
        <v>741</v>
      </c>
      <c r="B395" s="23"/>
      <c r="C395" s="23"/>
      <c r="D395" s="23"/>
      <c r="E395" s="23"/>
      <c r="F395" s="23"/>
      <c r="G395" s="24"/>
      <c r="H395" s="25"/>
      <c r="I395" s="18"/>
      <c r="J395" s="37">
        <f>SUM(J390:K394)</f>
        <v>1.26</v>
      </c>
      <c r="K395" s="38"/>
    </row>
    <row r="396" spans="1:13" ht="15" customHeight="1" x14ac:dyDescent="0.25">
      <c r="A396" s="3"/>
      <c r="B396" s="3"/>
      <c r="C396" s="3"/>
      <c r="D396" s="3"/>
      <c r="E396" s="3"/>
      <c r="F396" s="3"/>
      <c r="G396" s="3"/>
      <c r="H396" s="3"/>
      <c r="I396" s="3"/>
      <c r="J396" s="3"/>
      <c r="K396" s="3"/>
    </row>
    <row r="397" spans="1:13" ht="15" customHeight="1" x14ac:dyDescent="0.25">
      <c r="A397" s="10" t="s">
        <v>502</v>
      </c>
      <c r="B397" s="10" t="s">
        <v>32</v>
      </c>
      <c r="C397" s="70" t="s">
        <v>8</v>
      </c>
      <c r="D397" s="71"/>
      <c r="E397" s="71"/>
      <c r="F397" s="71"/>
      <c r="G397" s="6" t="s">
        <v>33</v>
      </c>
      <c r="H397" s="6" t="s">
        <v>503</v>
      </c>
      <c r="I397" s="6" t="s">
        <v>504</v>
      </c>
      <c r="J397" s="44" t="s">
        <v>10</v>
      </c>
      <c r="K397" s="45"/>
    </row>
    <row r="398" spans="1:13" ht="45" customHeight="1" x14ac:dyDescent="0.25">
      <c r="A398" s="6" t="s">
        <v>731</v>
      </c>
      <c r="B398" s="6">
        <v>90587</v>
      </c>
      <c r="C398" s="76" t="str">
        <f>VLOOKUP(B398,S!$A:$D,2,FALSE)</f>
        <v>VIBRADOR DE IMERSÃO, DIÂMETRO DE PONTEIRA 45MM, MOTOR ELÉTRICO TRIFÁSICO POTÊNCIA DE 2 CV - CHI DIURNO. AF_06/2015</v>
      </c>
      <c r="D398" s="76"/>
      <c r="E398" s="76"/>
      <c r="F398" s="77"/>
      <c r="G398" s="6" t="str">
        <f>VLOOKUP(B398,S!$A:$D,3,FALSE)</f>
        <v>CHI</v>
      </c>
      <c r="H398" s="20"/>
      <c r="I398" s="20">
        <f>J401</f>
        <v>0.49</v>
      </c>
      <c r="J398" s="64"/>
      <c r="K398" s="65"/>
      <c r="L398" s="20">
        <f>VLOOKUP(B398,S!$A:$D,4,FALSE)</f>
        <v>0.49</v>
      </c>
      <c r="M398" s="6" t="str">
        <f>IF(ROUND((L398-I398),2)=0,"OK, confere com a tabela.",IF(ROUND((L398-I398),2)&lt;0,"ACIMA ("&amp;TEXT(ROUND(I398*100/L398,4),"0,0000")&amp;" %) da tabela.","ABAIXO ("&amp;TEXT(ROUND(I398*100/L398,4),"0,0000")&amp;" %) da tabela."))</f>
        <v>OK, confere com a tabela.</v>
      </c>
    </row>
    <row r="399" spans="1:13" ht="45" customHeight="1" x14ac:dyDescent="0.25">
      <c r="A399" s="16" t="s">
        <v>507</v>
      </c>
      <c r="B399" s="16">
        <v>90582</v>
      </c>
      <c r="C399" s="66" t="str">
        <f>VLOOKUP(B399,IF(A399="COMPOSICAO",S!$A:$D,I!$A:$D),2,FALSE)</f>
        <v>VIBRADOR DE IMERSÃO, DIÂMETRO DE PONTEIRA 45MM, MOTOR ELÉTRICO TRIFÁSICO POTÊNCIA DE 2 CV - DEPRECIAÇÃO. AF_06/2015</v>
      </c>
      <c r="D399" s="66"/>
      <c r="E399" s="66"/>
      <c r="F399" s="66"/>
      <c r="G399" s="16" t="str">
        <f>VLOOKUP(B399,IF(A399="COMPOSICAO",S!$A:$D,I!$A:$D),3,FALSE)</f>
        <v>H</v>
      </c>
      <c r="H399" s="26">
        <v>1</v>
      </c>
      <c r="I399" s="17">
        <f>IF(A399="COMPOSICAO",VLOOKUP("TOTAL - "&amp;B399,COMPOSICAO_AUX_3!$A:$J,10,FALSE),VLOOKUP(B399,I!$A:$D,4,FALSE))</f>
        <v>0.44</v>
      </c>
      <c r="J399" s="37">
        <f>TRUNC(H399*I399,2)</f>
        <v>0.44</v>
      </c>
      <c r="K399" s="38"/>
    </row>
    <row r="400" spans="1:13" ht="45" customHeight="1" x14ac:dyDescent="0.25">
      <c r="A400" s="16" t="s">
        <v>507</v>
      </c>
      <c r="B400" s="16">
        <v>90583</v>
      </c>
      <c r="C400" s="66" t="str">
        <f>VLOOKUP(B400,IF(A400="COMPOSICAO",S!$A:$D,I!$A:$D),2,FALSE)</f>
        <v>VIBRADOR DE IMERSÃO, DIÂMETRO DE PONTEIRA 45MM, MOTOR ELÉTRICO TRIFÁSICO POTÊNCIA DE 2 CV - JUROS. AF_06/2015</v>
      </c>
      <c r="D400" s="66"/>
      <c r="E400" s="66"/>
      <c r="F400" s="66"/>
      <c r="G400" s="16" t="str">
        <f>VLOOKUP(B400,IF(A400="COMPOSICAO",S!$A:$D,I!$A:$D),3,FALSE)</f>
        <v>H</v>
      </c>
      <c r="H400" s="26">
        <v>1</v>
      </c>
      <c r="I400" s="17">
        <f>IF(A400="COMPOSICAO",VLOOKUP("TOTAL - "&amp;B400,COMPOSICAO_AUX_3!$A:$J,10,FALSE),VLOOKUP(B400,I!$A:$D,4,FALSE))</f>
        <v>0.05</v>
      </c>
      <c r="J400" s="37">
        <f>TRUNC(H400*I400,2)</f>
        <v>0.05</v>
      </c>
      <c r="K400" s="38"/>
    </row>
    <row r="401" spans="1:13" ht="15" customHeight="1" x14ac:dyDescent="0.25">
      <c r="A401" s="22" t="s">
        <v>742</v>
      </c>
      <c r="B401" s="23"/>
      <c r="C401" s="23"/>
      <c r="D401" s="23"/>
      <c r="E401" s="23"/>
      <c r="F401" s="23"/>
      <c r="G401" s="24"/>
      <c r="H401" s="25"/>
      <c r="I401" s="18"/>
      <c r="J401" s="37">
        <f>SUM(J398:K400)</f>
        <v>0.49</v>
      </c>
      <c r="K401" s="38"/>
    </row>
    <row r="402" spans="1:13" ht="15" customHeight="1" x14ac:dyDescent="0.25">
      <c r="A402" s="3"/>
      <c r="B402" s="3"/>
      <c r="C402" s="3"/>
      <c r="D402" s="3"/>
      <c r="E402" s="3"/>
      <c r="F402" s="3"/>
      <c r="G402" s="3"/>
      <c r="H402" s="3"/>
      <c r="I402" s="3"/>
      <c r="J402" s="3"/>
      <c r="K402" s="3"/>
    </row>
    <row r="403" spans="1:13" ht="15" customHeight="1" x14ac:dyDescent="0.25">
      <c r="A403" s="10" t="s">
        <v>502</v>
      </c>
      <c r="B403" s="10" t="s">
        <v>32</v>
      </c>
      <c r="C403" s="70" t="s">
        <v>8</v>
      </c>
      <c r="D403" s="71"/>
      <c r="E403" s="71"/>
      <c r="F403" s="71"/>
      <c r="G403" s="6" t="s">
        <v>33</v>
      </c>
      <c r="H403" s="6" t="s">
        <v>503</v>
      </c>
      <c r="I403" s="6" t="s">
        <v>504</v>
      </c>
      <c r="J403" s="44" t="s">
        <v>10</v>
      </c>
      <c r="K403" s="45"/>
    </row>
    <row r="404" spans="1:13" ht="45" customHeight="1" x14ac:dyDescent="0.25">
      <c r="A404" s="6" t="s">
        <v>512</v>
      </c>
      <c r="B404" s="6">
        <v>92767</v>
      </c>
      <c r="C404" s="76" t="str">
        <f>VLOOKUP(B404,S!$A:$D,2,FALSE)</f>
        <v>ARMAÇÃO DE LAJE DE ESTRUTURA CONVENCIONAL DE CONCRETO ARMADO UTILIZANDO AÇO CA-60 DE 4,2 MM - MONTAGEM. AF_06/2022</v>
      </c>
      <c r="D404" s="76"/>
      <c r="E404" s="76"/>
      <c r="F404" s="77"/>
      <c r="G404" s="6" t="str">
        <f>VLOOKUP(B404,S!$A:$D,3,FALSE)</f>
        <v>KG</v>
      </c>
      <c r="H404" s="20"/>
      <c r="I404" s="20">
        <f>J410</f>
        <v>17.990000000000002</v>
      </c>
      <c r="J404" s="64"/>
      <c r="K404" s="65"/>
      <c r="L404" s="20">
        <f>VLOOKUP(B404,S!$A:$D,4,FALSE)</f>
        <v>17.989999999999998</v>
      </c>
      <c r="M404" s="6" t="str">
        <f>IF(ROUND((L404-I404),2)=0,"OK, confere com a tabela.",IF(ROUND((L404-I404),2)&lt;0,"ACIMA ("&amp;TEXT(ROUND(I404*100/L404,4),"0,0000")&amp;" %) da tabela.","ABAIXO ("&amp;TEXT(ROUND(I404*100/L404,4),"0,0000")&amp;" %) da tabela."))</f>
        <v>OK, confere com a tabela.</v>
      </c>
    </row>
    <row r="405" spans="1:13" ht="45" customHeight="1" x14ac:dyDescent="0.25">
      <c r="A405" s="16" t="s">
        <v>506</v>
      </c>
      <c r="B405" s="16">
        <v>39017</v>
      </c>
      <c r="C405" s="66" t="str">
        <f>VLOOKUP(B405,IF(A405="COMPOSICAO",S!$A:$D,I!$A:$D),2,FALSE)</f>
        <v>ESPACADOR / DISTANCIADOR CIRCULAR COM ENTRADA LATERAL, EM PLASTICO, PARA VERGALHAO *4,2 A 12,5* MM, COBRIMENTO 20 MM</v>
      </c>
      <c r="D405" s="66"/>
      <c r="E405" s="66"/>
      <c r="F405" s="66"/>
      <c r="G405" s="16" t="str">
        <f>VLOOKUP(B405,IF(A405="COMPOSICAO",S!$A:$D,I!$A:$D),3,FALSE)</f>
        <v>UN</v>
      </c>
      <c r="H405" s="26">
        <v>2.8159999999999998</v>
      </c>
      <c r="I405" s="17">
        <f>IF(A405="COMPOSICAO",VLOOKUP("TOTAL - "&amp;B405,COMPOSICAO_AUX_3!$A:$J,10,FALSE),VLOOKUP(B405,I!$A:$D,4,FALSE))</f>
        <v>0.22</v>
      </c>
      <c r="J405" s="37">
        <f>TRUNC(H405*I405,2)</f>
        <v>0.61</v>
      </c>
      <c r="K405" s="38"/>
    </row>
    <row r="406" spans="1:13" ht="30" customHeight="1" x14ac:dyDescent="0.25">
      <c r="A406" s="16" t="s">
        <v>506</v>
      </c>
      <c r="B406" s="16">
        <v>43132</v>
      </c>
      <c r="C406" s="66" t="str">
        <f>VLOOKUP(B406,IF(A406="COMPOSICAO",S!$A:$D,I!$A:$D),2,FALSE)</f>
        <v>ARAME RECOZIDO 16 BWG, D = 1,65 MM (0,016 KG/M) OU 18 BWG, D = 1,25 MM (0,01 KG/M)</v>
      </c>
      <c r="D406" s="66"/>
      <c r="E406" s="66"/>
      <c r="F406" s="66"/>
      <c r="G406" s="16" t="str">
        <f>VLOOKUP(B406,IF(A406="COMPOSICAO",S!$A:$D,I!$A:$D),3,FALSE)</f>
        <v>KG</v>
      </c>
      <c r="H406" s="26">
        <v>2.5000000000000001E-2</v>
      </c>
      <c r="I406" s="17">
        <f>IF(A406="COMPOSICAO",VLOOKUP("TOTAL - "&amp;B406,COMPOSICAO_AUX_3!$A:$J,10,FALSE),VLOOKUP(B406,I!$A:$D,4,FALSE))</f>
        <v>28.5</v>
      </c>
      <c r="J406" s="37">
        <f>TRUNC(H406*I406,2)</f>
        <v>0.71</v>
      </c>
      <c r="K406" s="38"/>
    </row>
    <row r="407" spans="1:13" ht="30" customHeight="1" x14ac:dyDescent="0.25">
      <c r="A407" s="16" t="s">
        <v>507</v>
      </c>
      <c r="B407" s="16">
        <v>88238</v>
      </c>
      <c r="C407" s="66" t="str">
        <f>VLOOKUP(B407,IF(A407="COMPOSICAO",S!$A:$D,I!$A:$D),2,FALSE)</f>
        <v>AJUDANTE DE ARMADOR COM ENCARGOS COMPLEMENTARES</v>
      </c>
      <c r="D407" s="66"/>
      <c r="E407" s="66"/>
      <c r="F407" s="66"/>
      <c r="G407" s="16" t="str">
        <f>VLOOKUP(B407,IF(A407="COMPOSICAO",S!$A:$D,I!$A:$D),3,FALSE)</f>
        <v>H</v>
      </c>
      <c r="H407" s="26">
        <v>1.72E-2</v>
      </c>
      <c r="I407" s="17">
        <f>IF(A407="COMPOSICAO",VLOOKUP("TOTAL - "&amp;B407,COMPOSICAO_AUX_3!$A:$J,10,FALSE),VLOOKUP(B407,I!$A:$D,4,FALSE))</f>
        <v>19.100000000000001</v>
      </c>
      <c r="J407" s="37">
        <f>TRUNC(H407*I407,2)</f>
        <v>0.32</v>
      </c>
      <c r="K407" s="38"/>
    </row>
    <row r="408" spans="1:13" ht="15" customHeight="1" x14ac:dyDescent="0.25">
      <c r="A408" s="16" t="s">
        <v>507</v>
      </c>
      <c r="B408" s="16">
        <v>88245</v>
      </c>
      <c r="C408" s="66" t="str">
        <f>VLOOKUP(B408,IF(A408="COMPOSICAO",S!$A:$D,I!$A:$D),2,FALSE)</f>
        <v>ARMADOR COM ENCARGOS COMPLEMENTARES</v>
      </c>
      <c r="D408" s="66"/>
      <c r="E408" s="66"/>
      <c r="F408" s="66"/>
      <c r="G408" s="16" t="str">
        <f>VLOOKUP(B408,IF(A408="COMPOSICAO",S!$A:$D,I!$A:$D),3,FALSE)</f>
        <v>H</v>
      </c>
      <c r="H408" s="26">
        <v>0.1055</v>
      </c>
      <c r="I408" s="17">
        <f>IF(A408="COMPOSICAO",VLOOKUP("TOTAL - "&amp;B408,COMPOSICAO_AUX_3!$A:$J,10,FALSE),VLOOKUP(B408,I!$A:$D,4,FALSE))</f>
        <v>25.049999999999997</v>
      </c>
      <c r="J408" s="37">
        <f>TRUNC(H408*I408,2)</f>
        <v>2.64</v>
      </c>
      <c r="K408" s="38"/>
    </row>
    <row r="409" spans="1:13" ht="30" customHeight="1" x14ac:dyDescent="0.25">
      <c r="A409" s="16" t="s">
        <v>507</v>
      </c>
      <c r="B409" s="16">
        <v>92799</v>
      </c>
      <c r="C409" s="66" t="str">
        <f>VLOOKUP(B409,IF(A409="COMPOSICAO",S!$A:$D,I!$A:$D),2,FALSE)</f>
        <v>CORTE E DOBRA DE AÇO CA-60, DIÂMETRO DE 4,2 MM. AF_06/2022</v>
      </c>
      <c r="D409" s="66"/>
      <c r="E409" s="66"/>
      <c r="F409" s="66"/>
      <c r="G409" s="16" t="str">
        <f>VLOOKUP(B409,IF(A409="COMPOSICAO",S!$A:$D,I!$A:$D),3,FALSE)</f>
        <v>KG</v>
      </c>
      <c r="H409" s="26">
        <v>1</v>
      </c>
      <c r="I409" s="17">
        <f>IF(A409="COMPOSICAO",VLOOKUP("TOTAL - "&amp;B409,COMPOSICAO_AUX_3!$A:$J,10,FALSE),VLOOKUP(B409,I!$A:$D,4,FALSE))</f>
        <v>13.709999999999999</v>
      </c>
      <c r="J409" s="37">
        <f>TRUNC(H409*I409,2)</f>
        <v>13.71</v>
      </c>
      <c r="K409" s="38"/>
    </row>
    <row r="410" spans="1:13" ht="15" customHeight="1" x14ac:dyDescent="0.25">
      <c r="A410" s="22" t="s">
        <v>877</v>
      </c>
      <c r="B410" s="23"/>
      <c r="C410" s="23"/>
      <c r="D410" s="23"/>
      <c r="E410" s="23"/>
      <c r="F410" s="23"/>
      <c r="G410" s="24"/>
      <c r="H410" s="25"/>
      <c r="I410" s="18"/>
      <c r="J410" s="37">
        <f>SUM(J404:K409)</f>
        <v>17.990000000000002</v>
      </c>
      <c r="K410" s="38"/>
    </row>
    <row r="411" spans="1:13" ht="15" customHeight="1" x14ac:dyDescent="0.25">
      <c r="A411" s="3"/>
      <c r="B411" s="3"/>
      <c r="C411" s="3"/>
      <c r="D411" s="3"/>
      <c r="E411" s="3"/>
      <c r="F411" s="3"/>
      <c r="G411" s="3"/>
      <c r="H411" s="3"/>
      <c r="I411" s="3"/>
      <c r="J411" s="3"/>
      <c r="K411" s="3"/>
    </row>
    <row r="412" spans="1:13" ht="15" customHeight="1" x14ac:dyDescent="0.25">
      <c r="A412" s="10" t="s">
        <v>502</v>
      </c>
      <c r="B412" s="10" t="s">
        <v>32</v>
      </c>
      <c r="C412" s="70" t="s">
        <v>8</v>
      </c>
      <c r="D412" s="71"/>
      <c r="E412" s="71"/>
      <c r="F412" s="71"/>
      <c r="G412" s="6" t="s">
        <v>33</v>
      </c>
      <c r="H412" s="6" t="s">
        <v>503</v>
      </c>
      <c r="I412" s="6" t="s">
        <v>504</v>
      </c>
      <c r="J412" s="44" t="s">
        <v>10</v>
      </c>
      <c r="K412" s="45"/>
    </row>
    <row r="413" spans="1:13" ht="60" customHeight="1" x14ac:dyDescent="0.25">
      <c r="A413" s="6" t="s">
        <v>512</v>
      </c>
      <c r="B413" s="6">
        <v>94972</v>
      </c>
      <c r="C413" s="76" t="str">
        <f>VLOOKUP(B413,S!$A:$D,2,FALSE)</f>
        <v>CONCRETO FCK = 30MPA, TRAÇO 1:2,1:2,5 (EM MASSA SECA DE CIMENTO/ AREIA MÉDIA/ BRITA 1) - PREPARO MECÂNICO COM BETONEIRA 600 L. AF_05/2021</v>
      </c>
      <c r="D413" s="76"/>
      <c r="E413" s="76"/>
      <c r="F413" s="77"/>
      <c r="G413" s="6" t="str">
        <f>VLOOKUP(B413,S!$A:$D,3,FALSE)</f>
        <v>M3</v>
      </c>
      <c r="H413" s="20"/>
      <c r="I413" s="20">
        <f>J421</f>
        <v>515.26</v>
      </c>
      <c r="J413" s="64"/>
      <c r="K413" s="65"/>
      <c r="L413" s="20">
        <f>VLOOKUP(B413,S!$A:$D,4,FALSE)</f>
        <v>515.26</v>
      </c>
      <c r="M413" s="6" t="str">
        <f>IF(ROUND((L413-I413),2)=0,"OK, confere com a tabela.",IF(ROUND((L413-I413),2)&lt;0,"ACIMA ("&amp;TEXT(ROUND(I413*100/L413,4),"0,0000")&amp;" %) da tabela.","ABAIXO ("&amp;TEXT(ROUND(I413*100/L413,4),"0,0000")&amp;" %) da tabela."))</f>
        <v>OK, confere com a tabela.</v>
      </c>
    </row>
    <row r="414" spans="1:13" ht="30" customHeight="1" x14ac:dyDescent="0.25">
      <c r="A414" s="16" t="s">
        <v>506</v>
      </c>
      <c r="B414" s="16">
        <v>370</v>
      </c>
      <c r="C414" s="66" t="str">
        <f>VLOOKUP(B414,IF(A414="COMPOSICAO",S!$A:$D,I!$A:$D),2,FALSE)</f>
        <v>AREIA MEDIA - POSTO JAZIDA/FORNECEDOR (RETIRADO NA JAZIDA, SEM TRANSPORTE)</v>
      </c>
      <c r="D414" s="66"/>
      <c r="E414" s="66"/>
      <c r="F414" s="66"/>
      <c r="G414" s="16" t="str">
        <f>VLOOKUP(B414,IF(A414="COMPOSICAO",S!$A:$D,I!$A:$D),3,FALSE)</f>
        <v>M3</v>
      </c>
      <c r="H414" s="26">
        <v>0.71189999999999998</v>
      </c>
      <c r="I414" s="17">
        <f>IF(A414="COMPOSICAO",VLOOKUP("TOTAL - "&amp;B414,COMPOSICAO_AUX_3!$A:$J,10,FALSE),VLOOKUP(B414,I!$A:$D,4,FALSE))</f>
        <v>95</v>
      </c>
      <c r="J414" s="37">
        <f t="shared" ref="J414:J420" si="14">TRUNC(H414*I414,2)</f>
        <v>67.63</v>
      </c>
      <c r="K414" s="38"/>
    </row>
    <row r="415" spans="1:13" ht="15" customHeight="1" x14ac:dyDescent="0.25">
      <c r="A415" s="16" t="s">
        <v>506</v>
      </c>
      <c r="B415" s="16">
        <v>1379</v>
      </c>
      <c r="C415" s="66" t="str">
        <f>VLOOKUP(B415,IF(A415="COMPOSICAO",S!$A:$D,I!$A:$D),2,FALSE)</f>
        <v>CIMENTO PORTLAND COMPOSTO CP II-32</v>
      </c>
      <c r="D415" s="66"/>
      <c r="E415" s="66"/>
      <c r="F415" s="66"/>
      <c r="G415" s="16" t="str">
        <f>VLOOKUP(B415,IF(A415="COMPOSICAO",S!$A:$D,I!$A:$D),3,FALSE)</f>
        <v>KG</v>
      </c>
      <c r="H415" s="26">
        <v>391.16629999999998</v>
      </c>
      <c r="I415" s="17">
        <f>IF(A415="COMPOSICAO",VLOOKUP("TOTAL - "&amp;B415,COMPOSICAO_AUX_3!$A:$J,10,FALSE),VLOOKUP(B415,I!$A:$D,4,FALSE))</f>
        <v>0.7</v>
      </c>
      <c r="J415" s="37">
        <f t="shared" si="14"/>
        <v>273.81</v>
      </c>
      <c r="K415" s="38"/>
    </row>
    <row r="416" spans="1:13" ht="30" customHeight="1" x14ac:dyDescent="0.25">
      <c r="A416" s="16" t="s">
        <v>506</v>
      </c>
      <c r="B416" s="16">
        <v>4721</v>
      </c>
      <c r="C416" s="66" t="str">
        <f>VLOOKUP(B416,IF(A416="COMPOSICAO",S!$A:$D,I!$A:$D),2,FALSE)</f>
        <v>PEDRA BRITADA N. 1 (9,5 a 19 MM) POSTO PEDREIRA/FORNECEDOR, SEM FRETE</v>
      </c>
      <c r="D416" s="66"/>
      <c r="E416" s="66"/>
      <c r="F416" s="66"/>
      <c r="G416" s="16" t="str">
        <f>VLOOKUP(B416,IF(A416="COMPOSICAO",S!$A:$D,I!$A:$D),3,FALSE)</f>
        <v>M3</v>
      </c>
      <c r="H416" s="26">
        <v>0.5927</v>
      </c>
      <c r="I416" s="17">
        <f>IF(A416="COMPOSICAO",VLOOKUP("TOTAL - "&amp;B416,COMPOSICAO_AUX_3!$A:$J,10,FALSE),VLOOKUP(B416,I!$A:$D,4,FALSE))</f>
        <v>169.11</v>
      </c>
      <c r="J416" s="37">
        <f t="shared" si="14"/>
        <v>100.23</v>
      </c>
      <c r="K416" s="38"/>
    </row>
    <row r="417" spans="1:13" ht="15" customHeight="1" x14ac:dyDescent="0.25">
      <c r="A417" s="16" t="s">
        <v>507</v>
      </c>
      <c r="B417" s="16">
        <v>88316</v>
      </c>
      <c r="C417" s="66" t="str">
        <f>VLOOKUP(B417,IF(A417="COMPOSICAO",S!$A:$D,I!$A:$D),2,FALSE)</f>
        <v>SERVENTE COM ENCARGOS COMPLEMENTARES</v>
      </c>
      <c r="D417" s="66"/>
      <c r="E417" s="66"/>
      <c r="F417" s="66"/>
      <c r="G417" s="16" t="str">
        <f>VLOOKUP(B417,IF(A417="COMPOSICAO",S!$A:$D,I!$A:$D),3,FALSE)</f>
        <v>H</v>
      </c>
      <c r="H417" s="26">
        <v>1.9633</v>
      </c>
      <c r="I417" s="17">
        <f>IF(A417="COMPOSICAO",VLOOKUP("TOTAL - "&amp;B417,COMPOSICAO_AUX_3!$A:$J,10,FALSE),VLOOKUP(B417,I!$A:$D,4,FALSE))</f>
        <v>19.150000000000002</v>
      </c>
      <c r="J417" s="37">
        <f t="shared" si="14"/>
        <v>37.590000000000003</v>
      </c>
      <c r="K417" s="38"/>
    </row>
    <row r="418" spans="1:13" ht="30" customHeight="1" x14ac:dyDescent="0.25">
      <c r="A418" s="16" t="s">
        <v>507</v>
      </c>
      <c r="B418" s="16">
        <v>88377</v>
      </c>
      <c r="C418" s="66" t="str">
        <f>VLOOKUP(B418,IF(A418="COMPOSICAO",S!$A:$D,I!$A:$D),2,FALSE)</f>
        <v>OPERADOR DE BETONEIRA ESTACIONÁRIA/MISTURADOR COM ENCARGOS COMPLEMENTARES</v>
      </c>
      <c r="D418" s="66"/>
      <c r="E418" s="66"/>
      <c r="F418" s="66"/>
      <c r="G418" s="16" t="str">
        <f>VLOOKUP(B418,IF(A418="COMPOSICAO",S!$A:$D,I!$A:$D),3,FALSE)</f>
        <v>H</v>
      </c>
      <c r="H418" s="26">
        <v>1.24</v>
      </c>
      <c r="I418" s="17">
        <f>IF(A418="COMPOSICAO",VLOOKUP("TOTAL - "&amp;B418,COMPOSICAO_AUX_3!$A:$J,10,FALSE),VLOOKUP(B418,I!$A:$D,4,FALSE))</f>
        <v>25.480000000000004</v>
      </c>
      <c r="J418" s="37">
        <f t="shared" si="14"/>
        <v>31.59</v>
      </c>
      <c r="K418" s="38"/>
    </row>
    <row r="419" spans="1:13" ht="60" customHeight="1" x14ac:dyDescent="0.25">
      <c r="A419" s="16" t="s">
        <v>507</v>
      </c>
      <c r="B419" s="16">
        <v>89225</v>
      </c>
      <c r="C419" s="66" t="str">
        <f>VLOOKUP(B419,IF(A419="COMPOSICAO",S!$A:$D,I!$A:$D),2,FALSE)</f>
        <v>BETONEIRA CAPACIDADE NOMINAL DE 600 L, CAPACIDADE DE MISTURA 360 L, MOTOR ELÉTRICO TRIFÁSICO POTÊNCIA DE 4 CV, SEM CARREGADOR - CHP DIURNO. AF_11/2014</v>
      </c>
      <c r="D419" s="66"/>
      <c r="E419" s="66"/>
      <c r="F419" s="66"/>
      <c r="G419" s="16" t="str">
        <f>VLOOKUP(B419,IF(A419="COMPOSICAO",S!$A:$D,I!$A:$D),3,FALSE)</f>
        <v>CHP</v>
      </c>
      <c r="H419" s="26">
        <v>0.63819999999999999</v>
      </c>
      <c r="I419" s="17">
        <f>IF(A419="COMPOSICAO",VLOOKUP("TOTAL - "&amp;B419,COMPOSICAO_AUX_3!$A:$J,10,FALSE),VLOOKUP(B419,I!$A:$D,4,FALSE))</f>
        <v>5.37</v>
      </c>
      <c r="J419" s="37">
        <f t="shared" si="14"/>
        <v>3.42</v>
      </c>
      <c r="K419" s="38"/>
    </row>
    <row r="420" spans="1:13" ht="60" customHeight="1" x14ac:dyDescent="0.25">
      <c r="A420" s="16" t="s">
        <v>507</v>
      </c>
      <c r="B420" s="16">
        <v>89226</v>
      </c>
      <c r="C420" s="66" t="str">
        <f>VLOOKUP(B420,IF(A420="COMPOSICAO",S!$A:$D,I!$A:$D),2,FALSE)</f>
        <v>BETONEIRA CAPACIDADE NOMINAL DE 600 L, CAPACIDADE DE MISTURA 360 L, MOTOR ELÉTRICO TRIFÁSICO POTÊNCIA DE 4 CV, SEM CARREGADOR - CHI DIURNO. AF_11/2014</v>
      </c>
      <c r="D420" s="66"/>
      <c r="E420" s="66"/>
      <c r="F420" s="66"/>
      <c r="G420" s="16" t="str">
        <f>VLOOKUP(B420,IF(A420="COMPOSICAO",S!$A:$D,I!$A:$D),3,FALSE)</f>
        <v>CHI</v>
      </c>
      <c r="H420" s="26">
        <v>0.6018</v>
      </c>
      <c r="I420" s="17">
        <f>IF(A420="COMPOSICAO",VLOOKUP("TOTAL - "&amp;B420,COMPOSICAO_AUX_3!$A:$J,10,FALSE),VLOOKUP(B420,I!$A:$D,4,FALSE))</f>
        <v>1.65</v>
      </c>
      <c r="J420" s="37">
        <f t="shared" si="14"/>
        <v>0.99</v>
      </c>
      <c r="K420" s="38"/>
    </row>
    <row r="421" spans="1:13" ht="15" customHeight="1" x14ac:dyDescent="0.25">
      <c r="A421" s="22" t="s">
        <v>878</v>
      </c>
      <c r="B421" s="23"/>
      <c r="C421" s="23"/>
      <c r="D421" s="23"/>
      <c r="E421" s="23"/>
      <c r="F421" s="23"/>
      <c r="G421" s="24"/>
      <c r="H421" s="25"/>
      <c r="I421" s="18"/>
      <c r="J421" s="37">
        <f>SUM(J413:K420)</f>
        <v>515.26</v>
      </c>
      <c r="K421" s="38"/>
    </row>
    <row r="422" spans="1:13" ht="15" customHeight="1" x14ac:dyDescent="0.25">
      <c r="A422" s="3"/>
      <c r="B422" s="3"/>
      <c r="C422" s="3"/>
      <c r="D422" s="3"/>
      <c r="E422" s="3"/>
      <c r="F422" s="3"/>
      <c r="G422" s="3"/>
      <c r="H422" s="3"/>
      <c r="I422" s="3"/>
      <c r="J422" s="3"/>
      <c r="K422" s="3"/>
    </row>
    <row r="423" spans="1:13" ht="15" customHeight="1" x14ac:dyDescent="0.25">
      <c r="A423" s="10" t="s">
        <v>502</v>
      </c>
      <c r="B423" s="10" t="s">
        <v>32</v>
      </c>
      <c r="C423" s="70" t="s">
        <v>8</v>
      </c>
      <c r="D423" s="71"/>
      <c r="E423" s="71"/>
      <c r="F423" s="71"/>
      <c r="G423" s="6" t="s">
        <v>33</v>
      </c>
      <c r="H423" s="6" t="s">
        <v>503</v>
      </c>
      <c r="I423" s="6" t="s">
        <v>504</v>
      </c>
      <c r="J423" s="44" t="s">
        <v>10</v>
      </c>
      <c r="K423" s="45"/>
    </row>
    <row r="424" spans="1:13" ht="45" customHeight="1" x14ac:dyDescent="0.25">
      <c r="A424" s="6" t="s">
        <v>731</v>
      </c>
      <c r="B424" s="6">
        <v>91533</v>
      </c>
      <c r="C424" s="76" t="str">
        <f>VLOOKUP(B424,S!$A:$D,2,FALSE)</f>
        <v>COMPACTADOR DE SOLOS DE PERCUSSÃO (SOQUETE) COM MOTOR A GASOLINA 4 TEMPOS, POTÊNCIA 4 CV - CHP DIURNO. AF_08/2015</v>
      </c>
      <c r="D424" s="76"/>
      <c r="E424" s="76"/>
      <c r="F424" s="77"/>
      <c r="G424" s="6" t="str">
        <f>VLOOKUP(B424,S!$A:$D,3,FALSE)</f>
        <v>CHP</v>
      </c>
      <c r="H424" s="20"/>
      <c r="I424" s="20">
        <f>J430</f>
        <v>36.660000000000004</v>
      </c>
      <c r="J424" s="64"/>
      <c r="K424" s="65"/>
      <c r="L424" s="20">
        <f>VLOOKUP(B424,S!$A:$D,4,FALSE)</f>
        <v>36.659999999999997</v>
      </c>
      <c r="M424" s="6" t="str">
        <f>IF(ROUND((L424-I424),2)=0,"OK, confere com a tabela.",IF(ROUND((L424-I424),2)&lt;0,"ACIMA ("&amp;TEXT(ROUND(I424*100/L424,4),"0,0000")&amp;" %) da tabela.","ABAIXO ("&amp;TEXT(ROUND(I424*100/L424,4),"0,0000")&amp;" %) da tabela."))</f>
        <v>OK, confere com a tabela.</v>
      </c>
    </row>
    <row r="425" spans="1:13" ht="30" customHeight="1" x14ac:dyDescent="0.25">
      <c r="A425" s="16" t="s">
        <v>507</v>
      </c>
      <c r="B425" s="16">
        <v>88297</v>
      </c>
      <c r="C425" s="66" t="str">
        <f>VLOOKUP(B425,IF(A425="COMPOSICAO",S!$A:$D,I!$A:$D),2,FALSE)</f>
        <v>OPERADOR DE MÁQUINAS E EQUIPAMENTOS COM ENCARGOS COMPLEMENTARES</v>
      </c>
      <c r="D425" s="66"/>
      <c r="E425" s="66"/>
      <c r="F425" s="66"/>
      <c r="G425" s="16" t="str">
        <f>VLOOKUP(B425,IF(A425="COMPOSICAO",S!$A:$D,I!$A:$D),3,FALSE)</f>
        <v>H</v>
      </c>
      <c r="H425" s="26">
        <v>1</v>
      </c>
      <c r="I425" s="17">
        <f>IF(A425="COMPOSICAO",VLOOKUP("TOTAL - "&amp;B425,COMPOSICAO_AUX_3!$A:$J,10,FALSE),VLOOKUP(B425,I!$A:$D,4,FALSE))</f>
        <v>29.369999999999997</v>
      </c>
      <c r="J425" s="37">
        <f>TRUNC(H425*I425,2)</f>
        <v>29.37</v>
      </c>
      <c r="K425" s="38"/>
    </row>
    <row r="426" spans="1:13" ht="45" customHeight="1" x14ac:dyDescent="0.25">
      <c r="A426" s="16" t="s">
        <v>507</v>
      </c>
      <c r="B426" s="16">
        <v>91529</v>
      </c>
      <c r="C426" s="66" t="str">
        <f>VLOOKUP(B426,IF(A426="COMPOSICAO",S!$A:$D,I!$A:$D),2,FALSE)</f>
        <v>COMPACTADOR DE SOLOS DE PERCUSSÃO (SOQUETE) COM MOTOR A GASOLINA 4 TEMPOS, POTÊNCIA 4 CV - DEPRECIAÇÃO. AF_08/2015</v>
      </c>
      <c r="D426" s="66"/>
      <c r="E426" s="66"/>
      <c r="F426" s="66"/>
      <c r="G426" s="16" t="str">
        <f>VLOOKUP(B426,IF(A426="COMPOSICAO",S!$A:$D,I!$A:$D),3,FALSE)</f>
        <v>H</v>
      </c>
      <c r="H426" s="26">
        <v>1</v>
      </c>
      <c r="I426" s="17">
        <f>IF(A426="COMPOSICAO",VLOOKUP("TOTAL - "&amp;B426,COMPOSICAO_AUX_3!$A:$J,10,FALSE),VLOOKUP(B426,I!$A:$D,4,FALSE))</f>
        <v>0.76</v>
      </c>
      <c r="J426" s="37">
        <f>TRUNC(H426*I426,2)</f>
        <v>0.76</v>
      </c>
      <c r="K426" s="38"/>
    </row>
    <row r="427" spans="1:13" ht="45" customHeight="1" x14ac:dyDescent="0.25">
      <c r="A427" s="16" t="s">
        <v>507</v>
      </c>
      <c r="B427" s="16">
        <v>91530</v>
      </c>
      <c r="C427" s="66" t="str">
        <f>VLOOKUP(B427,IF(A427="COMPOSICAO",S!$A:$D,I!$A:$D),2,FALSE)</f>
        <v>COMPACTADOR DE SOLOS DE PERCUSSÃO (SOQUETE) COM MOTOR A GASOLINA 4 TEMPOS, POTÊNCIA 4 CV - JUROS. AF_08/2015</v>
      </c>
      <c r="D427" s="66"/>
      <c r="E427" s="66"/>
      <c r="F427" s="66"/>
      <c r="G427" s="16" t="str">
        <f>VLOOKUP(B427,IF(A427="COMPOSICAO",S!$A:$D,I!$A:$D),3,FALSE)</f>
        <v>H</v>
      </c>
      <c r="H427" s="26">
        <v>1</v>
      </c>
      <c r="I427" s="17">
        <f>IF(A427="COMPOSICAO",VLOOKUP("TOTAL - "&amp;B427,COMPOSICAO_AUX_3!$A:$J,10,FALSE),VLOOKUP(B427,I!$A:$D,4,FALSE))</f>
        <v>0.1</v>
      </c>
      <c r="J427" s="37">
        <f>TRUNC(H427*I427,2)</f>
        <v>0.1</v>
      </c>
      <c r="K427" s="38"/>
    </row>
    <row r="428" spans="1:13" ht="45" customHeight="1" x14ac:dyDescent="0.25">
      <c r="A428" s="16" t="s">
        <v>507</v>
      </c>
      <c r="B428" s="16">
        <v>91531</v>
      </c>
      <c r="C428" s="66" t="str">
        <f>VLOOKUP(B428,IF(A428="COMPOSICAO",S!$A:$D,I!$A:$D),2,FALSE)</f>
        <v>COMPACTADOR DE SOLOS DE PERCUSSÃO (SOQUETE) COM MOTOR A GASOLINA 4 TEMPOS, POTÊNCIA 4 CV - MANUTENÇÃO. AF_08/2015</v>
      </c>
      <c r="D428" s="66"/>
      <c r="E428" s="66"/>
      <c r="F428" s="66"/>
      <c r="G428" s="16" t="str">
        <f>VLOOKUP(B428,IF(A428="COMPOSICAO",S!$A:$D,I!$A:$D),3,FALSE)</f>
        <v>H</v>
      </c>
      <c r="H428" s="26">
        <v>1</v>
      </c>
      <c r="I428" s="17">
        <f>IF(A428="COMPOSICAO",VLOOKUP("TOTAL - "&amp;B428,COMPOSICAO_AUX_3!$A:$J,10,FALSE),VLOOKUP(B428,I!$A:$D,4,FALSE))</f>
        <v>0.95</v>
      </c>
      <c r="J428" s="37">
        <f>TRUNC(H428*I428,2)</f>
        <v>0.95</v>
      </c>
      <c r="K428" s="38"/>
    </row>
    <row r="429" spans="1:13" ht="45" customHeight="1" x14ac:dyDescent="0.25">
      <c r="A429" s="16" t="s">
        <v>507</v>
      </c>
      <c r="B429" s="16">
        <v>91532</v>
      </c>
      <c r="C429" s="66" t="str">
        <f>VLOOKUP(B429,IF(A429="COMPOSICAO",S!$A:$D,I!$A:$D),2,FALSE)</f>
        <v>COMPACTADOR DE SOLOS DE PERCUSSÃO (SOQUETE) COM MOTOR A GASOLINA 4 TEMPOS, POTÊNCIA 4 CV - MATERIAIS NA OPERAÇÃO. AF_08/2015</v>
      </c>
      <c r="D429" s="66"/>
      <c r="E429" s="66"/>
      <c r="F429" s="66"/>
      <c r="G429" s="16" t="str">
        <f>VLOOKUP(B429,IF(A429="COMPOSICAO",S!$A:$D,I!$A:$D),3,FALSE)</f>
        <v>H</v>
      </c>
      <c r="H429" s="26">
        <v>1</v>
      </c>
      <c r="I429" s="17">
        <f>IF(A429="COMPOSICAO",VLOOKUP("TOTAL - "&amp;B429,COMPOSICAO_AUX_3!$A:$J,10,FALSE),VLOOKUP(B429,I!$A:$D,4,FALSE))</f>
        <v>5.48</v>
      </c>
      <c r="J429" s="37">
        <f>TRUNC(H429*I429,2)</f>
        <v>5.48</v>
      </c>
      <c r="K429" s="38"/>
    </row>
    <row r="430" spans="1:13" ht="15" customHeight="1" x14ac:dyDescent="0.25">
      <c r="A430" s="22" t="s">
        <v>747</v>
      </c>
      <c r="B430" s="23"/>
      <c r="C430" s="23"/>
      <c r="D430" s="23"/>
      <c r="E430" s="23"/>
      <c r="F430" s="23"/>
      <c r="G430" s="24"/>
      <c r="H430" s="25"/>
      <c r="I430" s="18"/>
      <c r="J430" s="37">
        <f>SUM(J424:K429)</f>
        <v>36.660000000000004</v>
      </c>
      <c r="K430" s="38"/>
    </row>
    <row r="431" spans="1:13" ht="15" customHeight="1" x14ac:dyDescent="0.25">
      <c r="A431" s="3"/>
      <c r="B431" s="3"/>
      <c r="C431" s="3"/>
      <c r="D431" s="3"/>
      <c r="E431" s="3"/>
      <c r="F431" s="3"/>
      <c r="G431" s="3"/>
      <c r="H431" s="3"/>
      <c r="I431" s="3"/>
      <c r="J431" s="3"/>
      <c r="K431" s="3"/>
    </row>
    <row r="432" spans="1:13" ht="15" customHeight="1" x14ac:dyDescent="0.25">
      <c r="A432" s="10" t="s">
        <v>502</v>
      </c>
      <c r="B432" s="10" t="s">
        <v>32</v>
      </c>
      <c r="C432" s="70" t="s">
        <v>8</v>
      </c>
      <c r="D432" s="71"/>
      <c r="E432" s="71"/>
      <c r="F432" s="71"/>
      <c r="G432" s="6" t="s">
        <v>33</v>
      </c>
      <c r="H432" s="6" t="s">
        <v>503</v>
      </c>
      <c r="I432" s="6" t="s">
        <v>504</v>
      </c>
      <c r="J432" s="44" t="s">
        <v>10</v>
      </c>
      <c r="K432" s="45"/>
    </row>
    <row r="433" spans="1:13" ht="45" customHeight="1" x14ac:dyDescent="0.25">
      <c r="A433" s="6" t="s">
        <v>731</v>
      </c>
      <c r="B433" s="6">
        <v>91534</v>
      </c>
      <c r="C433" s="76" t="str">
        <f>VLOOKUP(B433,S!$A:$D,2,FALSE)</f>
        <v>COMPACTADOR DE SOLOS DE PERCUSSÃO (SOQUETE) COM MOTOR A GASOLINA 4 TEMPOS, POTÊNCIA 4 CV - CHI DIURNO. AF_08/2015</v>
      </c>
      <c r="D433" s="76"/>
      <c r="E433" s="76"/>
      <c r="F433" s="77"/>
      <c r="G433" s="6" t="str">
        <f>VLOOKUP(B433,S!$A:$D,3,FALSE)</f>
        <v>CHI</v>
      </c>
      <c r="H433" s="20"/>
      <c r="I433" s="20">
        <f>J437</f>
        <v>30.230000000000004</v>
      </c>
      <c r="J433" s="64"/>
      <c r="K433" s="65"/>
      <c r="L433" s="20">
        <f>VLOOKUP(B433,S!$A:$D,4,FALSE)</f>
        <v>30.23</v>
      </c>
      <c r="M433" s="6" t="str">
        <f>IF(ROUND((L433-I433),2)=0,"OK, confere com a tabela.",IF(ROUND((L433-I433),2)&lt;0,"ACIMA ("&amp;TEXT(ROUND(I433*100/L433,4),"0,0000")&amp;" %) da tabela.","ABAIXO ("&amp;TEXT(ROUND(I433*100/L433,4),"0,0000")&amp;" %) da tabela."))</f>
        <v>OK, confere com a tabela.</v>
      </c>
    </row>
    <row r="434" spans="1:13" ht="30" customHeight="1" x14ac:dyDescent="0.25">
      <c r="A434" s="16" t="s">
        <v>507</v>
      </c>
      <c r="B434" s="16">
        <v>88297</v>
      </c>
      <c r="C434" s="66" t="str">
        <f>VLOOKUP(B434,IF(A434="COMPOSICAO",S!$A:$D,I!$A:$D),2,FALSE)</f>
        <v>OPERADOR DE MÁQUINAS E EQUIPAMENTOS COM ENCARGOS COMPLEMENTARES</v>
      </c>
      <c r="D434" s="66"/>
      <c r="E434" s="66"/>
      <c r="F434" s="66"/>
      <c r="G434" s="16" t="str">
        <f>VLOOKUP(B434,IF(A434="COMPOSICAO",S!$A:$D,I!$A:$D),3,FALSE)</f>
        <v>H</v>
      </c>
      <c r="H434" s="26">
        <v>1</v>
      </c>
      <c r="I434" s="17">
        <f>IF(A434="COMPOSICAO",VLOOKUP("TOTAL - "&amp;B434,COMPOSICAO_AUX_3!$A:$J,10,FALSE),VLOOKUP(B434,I!$A:$D,4,FALSE))</f>
        <v>29.369999999999997</v>
      </c>
      <c r="J434" s="37">
        <f>TRUNC(H434*I434,2)</f>
        <v>29.37</v>
      </c>
      <c r="K434" s="38"/>
    </row>
    <row r="435" spans="1:13" ht="45" customHeight="1" x14ac:dyDescent="0.25">
      <c r="A435" s="16" t="s">
        <v>507</v>
      </c>
      <c r="B435" s="16">
        <v>91529</v>
      </c>
      <c r="C435" s="66" t="str">
        <f>VLOOKUP(B435,IF(A435="COMPOSICAO",S!$A:$D,I!$A:$D),2,FALSE)</f>
        <v>COMPACTADOR DE SOLOS DE PERCUSSÃO (SOQUETE) COM MOTOR A GASOLINA 4 TEMPOS, POTÊNCIA 4 CV - DEPRECIAÇÃO. AF_08/2015</v>
      </c>
      <c r="D435" s="66"/>
      <c r="E435" s="66"/>
      <c r="F435" s="66"/>
      <c r="G435" s="16" t="str">
        <f>VLOOKUP(B435,IF(A435="COMPOSICAO",S!$A:$D,I!$A:$D),3,FALSE)</f>
        <v>H</v>
      </c>
      <c r="H435" s="26">
        <v>1</v>
      </c>
      <c r="I435" s="17">
        <f>IF(A435="COMPOSICAO",VLOOKUP("TOTAL - "&amp;B435,COMPOSICAO_AUX_3!$A:$J,10,FALSE),VLOOKUP(B435,I!$A:$D,4,FALSE))</f>
        <v>0.76</v>
      </c>
      <c r="J435" s="37">
        <f>TRUNC(H435*I435,2)</f>
        <v>0.76</v>
      </c>
      <c r="K435" s="38"/>
    </row>
    <row r="436" spans="1:13" ht="45" customHeight="1" x14ac:dyDescent="0.25">
      <c r="A436" s="16" t="s">
        <v>507</v>
      </c>
      <c r="B436" s="16">
        <v>91530</v>
      </c>
      <c r="C436" s="66" t="str">
        <f>VLOOKUP(B436,IF(A436="COMPOSICAO",S!$A:$D,I!$A:$D),2,FALSE)</f>
        <v>COMPACTADOR DE SOLOS DE PERCUSSÃO (SOQUETE) COM MOTOR A GASOLINA 4 TEMPOS, POTÊNCIA 4 CV - JUROS. AF_08/2015</v>
      </c>
      <c r="D436" s="66"/>
      <c r="E436" s="66"/>
      <c r="F436" s="66"/>
      <c r="G436" s="16" t="str">
        <f>VLOOKUP(B436,IF(A436="COMPOSICAO",S!$A:$D,I!$A:$D),3,FALSE)</f>
        <v>H</v>
      </c>
      <c r="H436" s="26">
        <v>1</v>
      </c>
      <c r="I436" s="17">
        <f>IF(A436="COMPOSICAO",VLOOKUP("TOTAL - "&amp;B436,COMPOSICAO_AUX_3!$A:$J,10,FALSE),VLOOKUP(B436,I!$A:$D,4,FALSE))</f>
        <v>0.1</v>
      </c>
      <c r="J436" s="37">
        <f>TRUNC(H436*I436,2)</f>
        <v>0.1</v>
      </c>
      <c r="K436" s="38"/>
    </row>
    <row r="437" spans="1:13" ht="15" customHeight="1" x14ac:dyDescent="0.25">
      <c r="A437" s="22" t="s">
        <v>748</v>
      </c>
      <c r="B437" s="23"/>
      <c r="C437" s="23"/>
      <c r="D437" s="23"/>
      <c r="E437" s="23"/>
      <c r="F437" s="23"/>
      <c r="G437" s="24"/>
      <c r="H437" s="25"/>
      <c r="I437" s="18"/>
      <c r="J437" s="37">
        <f>SUM(J433:K436)</f>
        <v>30.230000000000004</v>
      </c>
      <c r="K437" s="38"/>
    </row>
    <row r="438" spans="1:13" ht="15" customHeight="1" x14ac:dyDescent="0.25">
      <c r="A438" s="3"/>
      <c r="B438" s="3"/>
      <c r="C438" s="3"/>
      <c r="D438" s="3"/>
      <c r="E438" s="3"/>
      <c r="F438" s="3"/>
      <c r="G438" s="3"/>
      <c r="H438" s="3"/>
      <c r="I438" s="3"/>
      <c r="J438" s="3"/>
      <c r="K438" s="3"/>
    </row>
    <row r="439" spans="1:13" ht="15" customHeight="1" x14ac:dyDescent="0.25">
      <c r="A439" s="10" t="s">
        <v>502</v>
      </c>
      <c r="B439" s="10" t="s">
        <v>32</v>
      </c>
      <c r="C439" s="70" t="s">
        <v>8</v>
      </c>
      <c r="D439" s="71"/>
      <c r="E439" s="71"/>
      <c r="F439" s="71"/>
      <c r="G439" s="6" t="s">
        <v>33</v>
      </c>
      <c r="H439" s="6" t="s">
        <v>503</v>
      </c>
      <c r="I439" s="6" t="s">
        <v>504</v>
      </c>
      <c r="J439" s="44" t="s">
        <v>10</v>
      </c>
      <c r="K439" s="45"/>
    </row>
    <row r="440" spans="1:13" ht="30" customHeight="1" x14ac:dyDescent="0.25">
      <c r="A440" s="6" t="s">
        <v>728</v>
      </c>
      <c r="B440" s="6">
        <v>95316</v>
      </c>
      <c r="C440" s="76" t="str">
        <f>VLOOKUP(B440,S!$A:$D,2,FALSE)</f>
        <v>CURSO DE CAPACITAÇÃO PARA AUXILIAR DE ELETRICISTA (ENCARGOS COMPLEMENTARES) - HORISTA</v>
      </c>
      <c r="D440" s="76"/>
      <c r="E440" s="76"/>
      <c r="F440" s="77"/>
      <c r="G440" s="6" t="str">
        <f>VLOOKUP(B440,S!$A:$D,3,FALSE)</f>
        <v>H</v>
      </c>
      <c r="H440" s="20"/>
      <c r="I440" s="20">
        <f>J442</f>
        <v>0.56999999999999995</v>
      </c>
      <c r="J440" s="64"/>
      <c r="K440" s="65"/>
      <c r="L440" s="20">
        <f>VLOOKUP(B440,S!$A:$D,4,FALSE)</f>
        <v>0.56999999999999995</v>
      </c>
      <c r="M440" s="6" t="str">
        <f>IF(ROUND((L440-I440),2)=0,"OK, confere com a tabela.",IF(ROUND((L440-I440),2)&lt;0,"ACIMA ("&amp;TEXT(ROUND(I440*100/L440,4),"0,0000")&amp;" %) da tabela.","ABAIXO ("&amp;TEXT(ROUND(I440*100/L440,4),"0,0000")&amp;" %) da tabela."))</f>
        <v>OK, confere com a tabela.</v>
      </c>
    </row>
    <row r="441" spans="1:13" ht="15" customHeight="1" x14ac:dyDescent="0.25">
      <c r="A441" s="16" t="s">
        <v>506</v>
      </c>
      <c r="B441" s="16">
        <v>247</v>
      </c>
      <c r="C441" s="66" t="str">
        <f>VLOOKUP(B441,IF(A441="COMPOSICAO",S!$A:$D,I!$A:$D),2,FALSE)</f>
        <v>AJUDANTE DE ELETRICISTA (HORISTA)</v>
      </c>
      <c r="D441" s="66"/>
      <c r="E441" s="66"/>
      <c r="F441" s="66"/>
      <c r="G441" s="16" t="str">
        <f>VLOOKUP(B441,IF(A441="COMPOSICAO",S!$A:$D,I!$A:$D),3,FALSE)</f>
        <v>H</v>
      </c>
      <c r="H441" s="26">
        <v>3.916E-2</v>
      </c>
      <c r="I441" s="17">
        <f>IF(A441="COMPOSICAO",VLOOKUP("TOTAL - "&amp;B441,COMPOSICAO_AUX_3!$A:$J,10,FALSE),VLOOKUP(B441,I!$A:$D,4,FALSE))</f>
        <v>14.8</v>
      </c>
      <c r="J441" s="37">
        <f>TRUNC(H441*I441,2)</f>
        <v>0.56999999999999995</v>
      </c>
      <c r="K441" s="38"/>
    </row>
    <row r="442" spans="1:13" ht="15" customHeight="1" x14ac:dyDescent="0.25">
      <c r="A442" s="22" t="s">
        <v>879</v>
      </c>
      <c r="B442" s="23"/>
      <c r="C442" s="23"/>
      <c r="D442" s="23"/>
      <c r="E442" s="23"/>
      <c r="F442" s="23"/>
      <c r="G442" s="24"/>
      <c r="H442" s="25"/>
      <c r="I442" s="18"/>
      <c r="J442" s="37">
        <f>SUM(J440:K441)</f>
        <v>0.56999999999999995</v>
      </c>
      <c r="K442" s="38"/>
    </row>
    <row r="443" spans="1:13" ht="15" customHeight="1" x14ac:dyDescent="0.25">
      <c r="A443" s="3"/>
      <c r="B443" s="3"/>
      <c r="C443" s="3"/>
      <c r="D443" s="3"/>
      <c r="E443" s="3"/>
      <c r="F443" s="3"/>
      <c r="G443" s="3"/>
      <c r="H443" s="3"/>
      <c r="I443" s="3"/>
      <c r="J443" s="3"/>
      <c r="K443" s="3"/>
    </row>
    <row r="444" spans="1:13" ht="15" customHeight="1" x14ac:dyDescent="0.25">
      <c r="A444" s="10" t="s">
        <v>502</v>
      </c>
      <c r="B444" s="10" t="s">
        <v>32</v>
      </c>
      <c r="C444" s="70" t="s">
        <v>8</v>
      </c>
      <c r="D444" s="71"/>
      <c r="E444" s="71"/>
      <c r="F444" s="71"/>
      <c r="G444" s="6" t="s">
        <v>33</v>
      </c>
      <c r="H444" s="6" t="s">
        <v>503</v>
      </c>
      <c r="I444" s="6" t="s">
        <v>504</v>
      </c>
      <c r="J444" s="44" t="s">
        <v>10</v>
      </c>
      <c r="K444" s="45"/>
    </row>
    <row r="445" spans="1:13" ht="30" customHeight="1" x14ac:dyDescent="0.25">
      <c r="A445" s="6" t="s">
        <v>728</v>
      </c>
      <c r="B445" s="6">
        <v>95332</v>
      </c>
      <c r="C445" s="76" t="str">
        <f>VLOOKUP(B445,S!$A:$D,2,FALSE)</f>
        <v>CURSO DE CAPACITAÇÃO PARA ELETRICISTA (ENCARGOS COMPLEMENTARES) - HORISTA</v>
      </c>
      <c r="D445" s="76"/>
      <c r="E445" s="76"/>
      <c r="F445" s="77"/>
      <c r="G445" s="6" t="str">
        <f>VLOOKUP(B445,S!$A:$D,3,FALSE)</f>
        <v>H</v>
      </c>
      <c r="H445" s="20"/>
      <c r="I445" s="20">
        <f>J447</f>
        <v>0.75</v>
      </c>
      <c r="J445" s="64"/>
      <c r="K445" s="65"/>
      <c r="L445" s="20">
        <f>VLOOKUP(B445,S!$A:$D,4,FALSE)</f>
        <v>0.75</v>
      </c>
      <c r="M445" s="6" t="str">
        <f>IF(ROUND((L445-I445),2)=0,"OK, confere com a tabela.",IF(ROUND((L445-I445),2)&lt;0,"ACIMA ("&amp;TEXT(ROUND(I445*100/L445,4),"0,0000")&amp;" %) da tabela.","ABAIXO ("&amp;TEXT(ROUND(I445*100/L445,4),"0,0000")&amp;" %) da tabela."))</f>
        <v>OK, confere com a tabela.</v>
      </c>
    </row>
    <row r="446" spans="1:13" ht="15" customHeight="1" x14ac:dyDescent="0.25">
      <c r="A446" s="16" t="s">
        <v>506</v>
      </c>
      <c r="B446" s="16">
        <v>2436</v>
      </c>
      <c r="C446" s="66" t="str">
        <f>VLOOKUP(B446,IF(A446="COMPOSICAO",S!$A:$D,I!$A:$D),2,FALSE)</f>
        <v>ELETRICISTA (HORISTA)</v>
      </c>
      <c r="D446" s="66"/>
      <c r="E446" s="66"/>
      <c r="F446" s="66"/>
      <c r="G446" s="16" t="str">
        <f>VLOOKUP(B446,IF(A446="COMPOSICAO",S!$A:$D,I!$A:$D),3,FALSE)</f>
        <v>H</v>
      </c>
      <c r="H446" s="26">
        <v>3.916E-2</v>
      </c>
      <c r="I446" s="17">
        <f>IF(A446="COMPOSICAO",VLOOKUP("TOTAL - "&amp;B446,COMPOSICAO_AUX_3!$A:$J,10,FALSE),VLOOKUP(B446,I!$A:$D,4,FALSE))</f>
        <v>19.36</v>
      </c>
      <c r="J446" s="37">
        <f>TRUNC(H446*I446,2)</f>
        <v>0.75</v>
      </c>
      <c r="K446" s="38"/>
    </row>
    <row r="447" spans="1:13" ht="15" customHeight="1" x14ac:dyDescent="0.25">
      <c r="A447" s="22" t="s">
        <v>880</v>
      </c>
      <c r="B447" s="23"/>
      <c r="C447" s="23"/>
      <c r="D447" s="23"/>
      <c r="E447" s="23"/>
      <c r="F447" s="23"/>
      <c r="G447" s="24"/>
      <c r="H447" s="25"/>
      <c r="I447" s="18"/>
      <c r="J447" s="37">
        <f>SUM(J445:K446)</f>
        <v>0.75</v>
      </c>
      <c r="K447" s="38"/>
    </row>
    <row r="448" spans="1:13" ht="15" customHeight="1" x14ac:dyDescent="0.25">
      <c r="A448" s="3"/>
      <c r="B448" s="3"/>
      <c r="C448" s="3"/>
      <c r="D448" s="3"/>
      <c r="E448" s="3"/>
      <c r="F448" s="3"/>
      <c r="G448" s="3"/>
      <c r="H448" s="3"/>
      <c r="I448" s="3"/>
      <c r="J448" s="3"/>
      <c r="K448" s="3"/>
    </row>
    <row r="449" spans="1:13" ht="15" customHeight="1" x14ac:dyDescent="0.25">
      <c r="A449" s="10" t="s">
        <v>502</v>
      </c>
      <c r="B449" s="10" t="s">
        <v>32</v>
      </c>
      <c r="C449" s="70" t="s">
        <v>8</v>
      </c>
      <c r="D449" s="71"/>
      <c r="E449" s="71"/>
      <c r="F449" s="71"/>
      <c r="G449" s="6" t="s">
        <v>33</v>
      </c>
      <c r="H449" s="6" t="s">
        <v>503</v>
      </c>
      <c r="I449" s="6" t="s">
        <v>504</v>
      </c>
      <c r="J449" s="44" t="s">
        <v>10</v>
      </c>
      <c r="K449" s="45"/>
    </row>
    <row r="450" spans="1:13" ht="15" customHeight="1" x14ac:dyDescent="0.25">
      <c r="A450" s="6" t="s">
        <v>728</v>
      </c>
      <c r="B450" s="6">
        <v>88264</v>
      </c>
      <c r="C450" s="76" t="str">
        <f>VLOOKUP(B450,S!$A:$D,2,FALSE)</f>
        <v>ELETRICISTA COM ENCARGOS COMPLEMENTARES</v>
      </c>
      <c r="D450" s="76"/>
      <c r="E450" s="76"/>
      <c r="F450" s="77"/>
      <c r="G450" s="6" t="str">
        <f>VLOOKUP(B450,S!$A:$D,3,FALSE)</f>
        <v>H</v>
      </c>
      <c r="H450" s="20"/>
      <c r="I450" s="20">
        <f>J459</f>
        <v>26.409999999999997</v>
      </c>
      <c r="J450" s="64"/>
      <c r="K450" s="65"/>
      <c r="L450" s="20">
        <f>VLOOKUP(B450,S!$A:$D,4,FALSE)</f>
        <v>26.41</v>
      </c>
      <c r="M450" s="6" t="str">
        <f>IF(ROUND((L450-I450),2)=0,"OK, confere com a tabela.",IF(ROUND((L450-I450),2)&lt;0,"ACIMA ("&amp;TEXT(ROUND(I450*100/L450,4),"0,0000")&amp;" %) da tabela.","ABAIXO ("&amp;TEXT(ROUND(I450*100/L450,4),"0,0000")&amp;" %) da tabela."))</f>
        <v>OK, confere com a tabela.</v>
      </c>
    </row>
    <row r="451" spans="1:13" ht="15" customHeight="1" x14ac:dyDescent="0.25">
      <c r="A451" s="16" t="s">
        <v>506</v>
      </c>
      <c r="B451" s="16">
        <v>2436</v>
      </c>
      <c r="C451" s="66" t="str">
        <f>VLOOKUP(B451,IF(A451="COMPOSICAO",S!$A:$D,I!$A:$D),2,FALSE)</f>
        <v>ELETRICISTA (HORISTA)</v>
      </c>
      <c r="D451" s="66"/>
      <c r="E451" s="66"/>
      <c r="F451" s="66"/>
      <c r="G451" s="16" t="str">
        <f>VLOOKUP(B451,IF(A451="COMPOSICAO",S!$A:$D,I!$A:$D),3,FALSE)</f>
        <v>H</v>
      </c>
      <c r="H451" s="26">
        <v>1</v>
      </c>
      <c r="I451" s="17">
        <f>IF(A451="COMPOSICAO",VLOOKUP("TOTAL - "&amp;B451,COMPOSICAO_AUX_3!$A:$J,10,FALSE),VLOOKUP(B451,I!$A:$D,4,FALSE))</f>
        <v>19.36</v>
      </c>
      <c r="J451" s="37">
        <f t="shared" ref="J451:J458" si="15">TRUNC(H451*I451,2)</f>
        <v>19.36</v>
      </c>
      <c r="K451" s="38"/>
    </row>
    <row r="452" spans="1:13" ht="30" customHeight="1" x14ac:dyDescent="0.25">
      <c r="A452" s="16" t="s">
        <v>506</v>
      </c>
      <c r="B452" s="16">
        <v>37370</v>
      </c>
      <c r="C452" s="66" t="str">
        <f>VLOOKUP(B452,IF(A452="COMPOSICAO",S!$A:$D,I!$A:$D),2,FALSE)</f>
        <v>ALIMENTACAO - HORISTA (COLETADO CAIXA - ENCARGOS COMPLEMENTARES)</v>
      </c>
      <c r="D452" s="66"/>
      <c r="E452" s="66"/>
      <c r="F452" s="66"/>
      <c r="G452" s="16" t="str">
        <f>VLOOKUP(B452,IF(A452="COMPOSICAO",S!$A:$D,I!$A:$D),3,FALSE)</f>
        <v>H</v>
      </c>
      <c r="H452" s="26">
        <v>1</v>
      </c>
      <c r="I452" s="17">
        <f>IF(A452="COMPOSICAO",VLOOKUP("TOTAL - "&amp;B452,COMPOSICAO_AUX_3!$A:$J,10,FALSE),VLOOKUP(B452,I!$A:$D,4,FALSE))</f>
        <v>2.4700000000000002</v>
      </c>
      <c r="J452" s="37">
        <f t="shared" si="15"/>
        <v>2.4700000000000002</v>
      </c>
      <c r="K452" s="38"/>
    </row>
    <row r="453" spans="1:13" ht="30" customHeight="1" x14ac:dyDescent="0.25">
      <c r="A453" s="16" t="s">
        <v>506</v>
      </c>
      <c r="B453" s="16">
        <v>37371</v>
      </c>
      <c r="C453" s="66" t="str">
        <f>VLOOKUP(B453,IF(A453="COMPOSICAO",S!$A:$D,I!$A:$D),2,FALSE)</f>
        <v>TRANSPORTE - HORISTA (COLETADO CAIXA - ENCARGOS COMPLEMENTARES)</v>
      </c>
      <c r="D453" s="66"/>
      <c r="E453" s="66"/>
      <c r="F453" s="66"/>
      <c r="G453" s="16" t="str">
        <f>VLOOKUP(B453,IF(A453="COMPOSICAO",S!$A:$D,I!$A:$D),3,FALSE)</f>
        <v>H</v>
      </c>
      <c r="H453" s="26">
        <v>1</v>
      </c>
      <c r="I453" s="17">
        <f>IF(A453="COMPOSICAO",VLOOKUP("TOTAL - "&amp;B453,COMPOSICAO_AUX_3!$A:$J,10,FALSE),VLOOKUP(B453,I!$A:$D,4,FALSE))</f>
        <v>0.63</v>
      </c>
      <c r="J453" s="37">
        <f t="shared" si="15"/>
        <v>0.63</v>
      </c>
      <c r="K453" s="38"/>
    </row>
    <row r="454" spans="1:13" ht="30" customHeight="1" x14ac:dyDescent="0.25">
      <c r="A454" s="16" t="s">
        <v>506</v>
      </c>
      <c r="B454" s="16">
        <v>37372</v>
      </c>
      <c r="C454" s="66" t="str">
        <f>VLOOKUP(B454,IF(A454="COMPOSICAO",S!$A:$D,I!$A:$D),2,FALSE)</f>
        <v>EXAMES - HORISTA (COLETADO CAIXA - ENCARGOS COMPLEMENTARES)</v>
      </c>
      <c r="D454" s="66"/>
      <c r="E454" s="66"/>
      <c r="F454" s="66"/>
      <c r="G454" s="16" t="str">
        <f>VLOOKUP(B454,IF(A454="COMPOSICAO",S!$A:$D,I!$A:$D),3,FALSE)</f>
        <v>H</v>
      </c>
      <c r="H454" s="26">
        <v>1</v>
      </c>
      <c r="I454" s="17">
        <f>IF(A454="COMPOSICAO",VLOOKUP("TOTAL - "&amp;B454,COMPOSICAO_AUX_3!$A:$J,10,FALSE),VLOOKUP(B454,I!$A:$D,4,FALSE))</f>
        <v>1.1399999999999999</v>
      </c>
      <c r="J454" s="37">
        <f t="shared" si="15"/>
        <v>1.1399999999999999</v>
      </c>
      <c r="K454" s="38"/>
    </row>
    <row r="455" spans="1:13" ht="30" customHeight="1" x14ac:dyDescent="0.25">
      <c r="A455" s="16" t="s">
        <v>506</v>
      </c>
      <c r="B455" s="16">
        <v>37373</v>
      </c>
      <c r="C455" s="66" t="str">
        <f>VLOOKUP(B455,IF(A455="COMPOSICAO",S!$A:$D,I!$A:$D),2,FALSE)</f>
        <v>SEGURO - HORISTA (COLETADO CAIXA - ENCARGOS COMPLEMENTARES)</v>
      </c>
      <c r="D455" s="66"/>
      <c r="E455" s="66"/>
      <c r="F455" s="66"/>
      <c r="G455" s="16" t="str">
        <f>VLOOKUP(B455,IF(A455="COMPOSICAO",S!$A:$D,I!$A:$D),3,FALSE)</f>
        <v>H</v>
      </c>
      <c r="H455" s="26">
        <v>1</v>
      </c>
      <c r="I455" s="17">
        <f>IF(A455="COMPOSICAO",VLOOKUP("TOTAL - "&amp;B455,COMPOSICAO_AUX_3!$A:$J,10,FALSE),VLOOKUP(B455,I!$A:$D,4,FALSE))</f>
        <v>0.06</v>
      </c>
      <c r="J455" s="37">
        <f t="shared" si="15"/>
        <v>0.06</v>
      </c>
      <c r="K455" s="38"/>
    </row>
    <row r="456" spans="1:13" ht="30" customHeight="1" x14ac:dyDescent="0.25">
      <c r="A456" s="16" t="s">
        <v>506</v>
      </c>
      <c r="B456" s="16">
        <v>43460</v>
      </c>
      <c r="C456" s="66" t="str">
        <f>VLOOKUP(B456,IF(A456="COMPOSICAO",S!$A:$D,I!$A:$D),2,FALSE)</f>
        <v>FERRAMENTAS - FAMILIA ELETRICISTA - HORISTA (ENCARGOS COMPLEMENTARES - COLETADO CAIXA)</v>
      </c>
      <c r="D456" s="66"/>
      <c r="E456" s="66"/>
      <c r="F456" s="66"/>
      <c r="G456" s="16" t="str">
        <f>VLOOKUP(B456,IF(A456="COMPOSICAO",S!$A:$D,I!$A:$D),3,FALSE)</f>
        <v>H</v>
      </c>
      <c r="H456" s="26">
        <v>1</v>
      </c>
      <c r="I456" s="17">
        <f>IF(A456="COMPOSICAO",VLOOKUP("TOTAL - "&amp;B456,COMPOSICAO_AUX_3!$A:$J,10,FALSE),VLOOKUP(B456,I!$A:$D,4,FALSE))</f>
        <v>0.86</v>
      </c>
      <c r="J456" s="37">
        <f t="shared" si="15"/>
        <v>0.86</v>
      </c>
      <c r="K456" s="38"/>
    </row>
    <row r="457" spans="1:13" ht="30" customHeight="1" x14ac:dyDescent="0.25">
      <c r="A457" s="16" t="s">
        <v>506</v>
      </c>
      <c r="B457" s="16">
        <v>43484</v>
      </c>
      <c r="C457" s="66" t="str">
        <f>VLOOKUP(B457,IF(A457="COMPOSICAO",S!$A:$D,I!$A:$D),2,FALSE)</f>
        <v>EPI - FAMILIA ELETRICISTA - HORISTA (ENCARGOS COMPLEMENTARES - COLETADO CAIXA)</v>
      </c>
      <c r="D457" s="66"/>
      <c r="E457" s="66"/>
      <c r="F457" s="66"/>
      <c r="G457" s="16" t="str">
        <f>VLOOKUP(B457,IF(A457="COMPOSICAO",S!$A:$D,I!$A:$D),3,FALSE)</f>
        <v>H</v>
      </c>
      <c r="H457" s="26">
        <v>1</v>
      </c>
      <c r="I457" s="17">
        <f>IF(A457="COMPOSICAO",VLOOKUP("TOTAL - "&amp;B457,COMPOSICAO_AUX_3!$A:$J,10,FALSE),VLOOKUP(B457,I!$A:$D,4,FALSE))</f>
        <v>1.1399999999999999</v>
      </c>
      <c r="J457" s="37">
        <f t="shared" si="15"/>
        <v>1.1399999999999999</v>
      </c>
      <c r="K457" s="38"/>
    </row>
    <row r="458" spans="1:13" ht="30" customHeight="1" x14ac:dyDescent="0.25">
      <c r="A458" s="16" t="s">
        <v>507</v>
      </c>
      <c r="B458" s="16">
        <v>95332</v>
      </c>
      <c r="C458" s="66" t="str">
        <f>VLOOKUP(B458,IF(A458="COMPOSICAO",S!$A:$D,I!$A:$D),2,FALSE)</f>
        <v>CURSO DE CAPACITAÇÃO PARA ELETRICISTA (ENCARGOS COMPLEMENTARES) - HORISTA</v>
      </c>
      <c r="D458" s="66"/>
      <c r="E458" s="66"/>
      <c r="F458" s="66"/>
      <c r="G458" s="16" t="str">
        <f>VLOOKUP(B458,IF(A458="COMPOSICAO",S!$A:$D,I!$A:$D),3,FALSE)</f>
        <v>H</v>
      </c>
      <c r="H458" s="26">
        <v>1</v>
      </c>
      <c r="I458" s="17">
        <f>IF(A458="COMPOSICAO",VLOOKUP("TOTAL - "&amp;B458,COMPOSICAO_AUX_3!$A:$J,10,FALSE),VLOOKUP(B458,I!$A:$D,4,FALSE))</f>
        <v>0.75</v>
      </c>
      <c r="J458" s="37">
        <f t="shared" si="15"/>
        <v>0.75</v>
      </c>
      <c r="K458" s="38"/>
    </row>
    <row r="459" spans="1:13" ht="15" customHeight="1" x14ac:dyDescent="0.25">
      <c r="A459" s="22" t="s">
        <v>779</v>
      </c>
      <c r="B459" s="23"/>
      <c r="C459" s="23"/>
      <c r="D459" s="23"/>
      <c r="E459" s="23"/>
      <c r="F459" s="23"/>
      <c r="G459" s="24"/>
      <c r="H459" s="25"/>
      <c r="I459" s="18"/>
      <c r="J459" s="37">
        <f>SUM(J450:K458)</f>
        <v>26.409999999999997</v>
      </c>
      <c r="K459" s="38"/>
    </row>
    <row r="460" spans="1:13" ht="15" customHeight="1" x14ac:dyDescent="0.25">
      <c r="A460" s="3"/>
      <c r="B460" s="3"/>
      <c r="C460" s="3"/>
      <c r="D460" s="3"/>
      <c r="E460" s="3"/>
      <c r="F460" s="3"/>
      <c r="G460" s="3"/>
      <c r="H460" s="3"/>
      <c r="I460" s="3"/>
      <c r="J460" s="3"/>
      <c r="K460" s="3"/>
    </row>
    <row r="461" spans="1:13" ht="15" customHeight="1" x14ac:dyDescent="0.25">
      <c r="A461" s="10" t="s">
        <v>502</v>
      </c>
      <c r="B461" s="10" t="s">
        <v>32</v>
      </c>
      <c r="C461" s="70" t="s">
        <v>8</v>
      </c>
      <c r="D461" s="71"/>
      <c r="E461" s="71"/>
      <c r="F461" s="71"/>
      <c r="G461" s="6" t="s">
        <v>33</v>
      </c>
      <c r="H461" s="6" t="s">
        <v>503</v>
      </c>
      <c r="I461" s="6" t="s">
        <v>504</v>
      </c>
      <c r="J461" s="44" t="s">
        <v>10</v>
      </c>
      <c r="K461" s="45"/>
    </row>
    <row r="462" spans="1:13" ht="30" customHeight="1" x14ac:dyDescent="0.25">
      <c r="A462" s="6" t="s">
        <v>728</v>
      </c>
      <c r="B462" s="6">
        <v>88247</v>
      </c>
      <c r="C462" s="76" t="str">
        <f>VLOOKUP(B462,S!$A:$D,2,FALSE)</f>
        <v>AUXILIAR DE ELETRICISTA COM ENCARGOS COMPLEMENTARES</v>
      </c>
      <c r="D462" s="76"/>
      <c r="E462" s="76"/>
      <c r="F462" s="77"/>
      <c r="G462" s="6" t="str">
        <f>VLOOKUP(B462,S!$A:$D,3,FALSE)</f>
        <v>H</v>
      </c>
      <c r="H462" s="20"/>
      <c r="I462" s="20">
        <f>J471</f>
        <v>21.669999999999998</v>
      </c>
      <c r="J462" s="64"/>
      <c r="K462" s="65"/>
      <c r="L462" s="20">
        <f>VLOOKUP(B462,S!$A:$D,4,FALSE)</f>
        <v>21.67</v>
      </c>
      <c r="M462" s="6" t="str">
        <f>IF(ROUND((L462-I462),2)=0,"OK, confere com a tabela.",IF(ROUND((L462-I462),2)&lt;0,"ACIMA ("&amp;TEXT(ROUND(I462*100/L462,4),"0,0000")&amp;" %) da tabela.","ABAIXO ("&amp;TEXT(ROUND(I462*100/L462,4),"0,0000")&amp;" %) da tabela."))</f>
        <v>OK, confere com a tabela.</v>
      </c>
    </row>
    <row r="463" spans="1:13" ht="15" customHeight="1" x14ac:dyDescent="0.25">
      <c r="A463" s="16" t="s">
        <v>506</v>
      </c>
      <c r="B463" s="16">
        <v>247</v>
      </c>
      <c r="C463" s="66" t="str">
        <f>VLOOKUP(B463,IF(A463="COMPOSICAO",S!$A:$D,I!$A:$D),2,FALSE)</f>
        <v>AJUDANTE DE ELETRICISTA (HORISTA)</v>
      </c>
      <c r="D463" s="66"/>
      <c r="E463" s="66"/>
      <c r="F463" s="66"/>
      <c r="G463" s="16" t="str">
        <f>VLOOKUP(B463,IF(A463="COMPOSICAO",S!$A:$D,I!$A:$D),3,FALSE)</f>
        <v>H</v>
      </c>
      <c r="H463" s="26">
        <v>1</v>
      </c>
      <c r="I463" s="17">
        <f>IF(A463="COMPOSICAO",VLOOKUP("TOTAL - "&amp;B463,COMPOSICAO_AUX_3!$A:$J,10,FALSE),VLOOKUP(B463,I!$A:$D,4,FALSE))</f>
        <v>14.8</v>
      </c>
      <c r="J463" s="37">
        <f t="shared" ref="J463:J470" si="16">TRUNC(H463*I463,2)</f>
        <v>14.8</v>
      </c>
      <c r="K463" s="38"/>
    </row>
    <row r="464" spans="1:13" ht="30" customHeight="1" x14ac:dyDescent="0.25">
      <c r="A464" s="16" t="s">
        <v>506</v>
      </c>
      <c r="B464" s="16">
        <v>37370</v>
      </c>
      <c r="C464" s="66" t="str">
        <f>VLOOKUP(B464,IF(A464="COMPOSICAO",S!$A:$D,I!$A:$D),2,FALSE)</f>
        <v>ALIMENTACAO - HORISTA (COLETADO CAIXA - ENCARGOS COMPLEMENTARES)</v>
      </c>
      <c r="D464" s="66"/>
      <c r="E464" s="66"/>
      <c r="F464" s="66"/>
      <c r="G464" s="16" t="str">
        <f>VLOOKUP(B464,IF(A464="COMPOSICAO",S!$A:$D,I!$A:$D),3,FALSE)</f>
        <v>H</v>
      </c>
      <c r="H464" s="26">
        <v>1</v>
      </c>
      <c r="I464" s="17">
        <f>IF(A464="COMPOSICAO",VLOOKUP("TOTAL - "&amp;B464,COMPOSICAO_AUX_3!$A:$J,10,FALSE),VLOOKUP(B464,I!$A:$D,4,FALSE))</f>
        <v>2.4700000000000002</v>
      </c>
      <c r="J464" s="37">
        <f t="shared" si="16"/>
        <v>2.4700000000000002</v>
      </c>
      <c r="K464" s="38"/>
    </row>
    <row r="465" spans="1:13" ht="30" customHeight="1" x14ac:dyDescent="0.25">
      <c r="A465" s="16" t="s">
        <v>506</v>
      </c>
      <c r="B465" s="16">
        <v>37371</v>
      </c>
      <c r="C465" s="66" t="str">
        <f>VLOOKUP(B465,IF(A465="COMPOSICAO",S!$A:$D,I!$A:$D),2,FALSE)</f>
        <v>TRANSPORTE - HORISTA (COLETADO CAIXA - ENCARGOS COMPLEMENTARES)</v>
      </c>
      <c r="D465" s="66"/>
      <c r="E465" s="66"/>
      <c r="F465" s="66"/>
      <c r="G465" s="16" t="str">
        <f>VLOOKUP(B465,IF(A465="COMPOSICAO",S!$A:$D,I!$A:$D),3,FALSE)</f>
        <v>H</v>
      </c>
      <c r="H465" s="26">
        <v>1</v>
      </c>
      <c r="I465" s="17">
        <f>IF(A465="COMPOSICAO",VLOOKUP("TOTAL - "&amp;B465,COMPOSICAO_AUX_3!$A:$J,10,FALSE),VLOOKUP(B465,I!$A:$D,4,FALSE))</f>
        <v>0.63</v>
      </c>
      <c r="J465" s="37">
        <f t="shared" si="16"/>
        <v>0.63</v>
      </c>
      <c r="K465" s="38"/>
    </row>
    <row r="466" spans="1:13" ht="30" customHeight="1" x14ac:dyDescent="0.25">
      <c r="A466" s="16" t="s">
        <v>506</v>
      </c>
      <c r="B466" s="16">
        <v>37372</v>
      </c>
      <c r="C466" s="66" t="str">
        <f>VLOOKUP(B466,IF(A466="COMPOSICAO",S!$A:$D,I!$A:$D),2,FALSE)</f>
        <v>EXAMES - HORISTA (COLETADO CAIXA - ENCARGOS COMPLEMENTARES)</v>
      </c>
      <c r="D466" s="66"/>
      <c r="E466" s="66"/>
      <c r="F466" s="66"/>
      <c r="G466" s="16" t="str">
        <f>VLOOKUP(B466,IF(A466="COMPOSICAO",S!$A:$D,I!$A:$D),3,FALSE)</f>
        <v>H</v>
      </c>
      <c r="H466" s="26">
        <v>1</v>
      </c>
      <c r="I466" s="17">
        <f>IF(A466="COMPOSICAO",VLOOKUP("TOTAL - "&amp;B466,COMPOSICAO_AUX_3!$A:$J,10,FALSE),VLOOKUP(B466,I!$A:$D,4,FALSE))</f>
        <v>1.1399999999999999</v>
      </c>
      <c r="J466" s="37">
        <f t="shared" si="16"/>
        <v>1.1399999999999999</v>
      </c>
      <c r="K466" s="38"/>
    </row>
    <row r="467" spans="1:13" ht="30" customHeight="1" x14ac:dyDescent="0.25">
      <c r="A467" s="16" t="s">
        <v>506</v>
      </c>
      <c r="B467" s="16">
        <v>37373</v>
      </c>
      <c r="C467" s="66" t="str">
        <f>VLOOKUP(B467,IF(A467="COMPOSICAO",S!$A:$D,I!$A:$D),2,FALSE)</f>
        <v>SEGURO - HORISTA (COLETADO CAIXA - ENCARGOS COMPLEMENTARES)</v>
      </c>
      <c r="D467" s="66"/>
      <c r="E467" s="66"/>
      <c r="F467" s="66"/>
      <c r="G467" s="16" t="str">
        <f>VLOOKUP(B467,IF(A467="COMPOSICAO",S!$A:$D,I!$A:$D),3,FALSE)</f>
        <v>H</v>
      </c>
      <c r="H467" s="26">
        <v>1</v>
      </c>
      <c r="I467" s="17">
        <f>IF(A467="COMPOSICAO",VLOOKUP("TOTAL - "&amp;B467,COMPOSICAO_AUX_3!$A:$J,10,FALSE),VLOOKUP(B467,I!$A:$D,4,FALSE))</f>
        <v>0.06</v>
      </c>
      <c r="J467" s="37">
        <f t="shared" si="16"/>
        <v>0.06</v>
      </c>
      <c r="K467" s="38"/>
    </row>
    <row r="468" spans="1:13" ht="30" customHeight="1" x14ac:dyDescent="0.25">
      <c r="A468" s="16" t="s">
        <v>506</v>
      </c>
      <c r="B468" s="16">
        <v>43460</v>
      </c>
      <c r="C468" s="66" t="str">
        <f>VLOOKUP(B468,IF(A468="COMPOSICAO",S!$A:$D,I!$A:$D),2,FALSE)</f>
        <v>FERRAMENTAS - FAMILIA ELETRICISTA - HORISTA (ENCARGOS COMPLEMENTARES - COLETADO CAIXA)</v>
      </c>
      <c r="D468" s="66"/>
      <c r="E468" s="66"/>
      <c r="F468" s="66"/>
      <c r="G468" s="16" t="str">
        <f>VLOOKUP(B468,IF(A468="COMPOSICAO",S!$A:$D,I!$A:$D),3,FALSE)</f>
        <v>H</v>
      </c>
      <c r="H468" s="26">
        <v>1</v>
      </c>
      <c r="I468" s="17">
        <f>IF(A468="COMPOSICAO",VLOOKUP("TOTAL - "&amp;B468,COMPOSICAO_AUX_3!$A:$J,10,FALSE),VLOOKUP(B468,I!$A:$D,4,FALSE))</f>
        <v>0.86</v>
      </c>
      <c r="J468" s="37">
        <f t="shared" si="16"/>
        <v>0.86</v>
      </c>
      <c r="K468" s="38"/>
    </row>
    <row r="469" spans="1:13" ht="30" customHeight="1" x14ac:dyDescent="0.25">
      <c r="A469" s="16" t="s">
        <v>506</v>
      </c>
      <c r="B469" s="16">
        <v>43484</v>
      </c>
      <c r="C469" s="66" t="str">
        <f>VLOOKUP(B469,IF(A469="COMPOSICAO",S!$A:$D,I!$A:$D),2,FALSE)</f>
        <v>EPI - FAMILIA ELETRICISTA - HORISTA (ENCARGOS COMPLEMENTARES - COLETADO CAIXA)</v>
      </c>
      <c r="D469" s="66"/>
      <c r="E469" s="66"/>
      <c r="F469" s="66"/>
      <c r="G469" s="16" t="str">
        <f>VLOOKUP(B469,IF(A469="COMPOSICAO",S!$A:$D,I!$A:$D),3,FALSE)</f>
        <v>H</v>
      </c>
      <c r="H469" s="26">
        <v>1</v>
      </c>
      <c r="I469" s="17">
        <f>IF(A469="COMPOSICAO",VLOOKUP("TOTAL - "&amp;B469,COMPOSICAO_AUX_3!$A:$J,10,FALSE),VLOOKUP(B469,I!$A:$D,4,FALSE))</f>
        <v>1.1399999999999999</v>
      </c>
      <c r="J469" s="37">
        <f t="shared" si="16"/>
        <v>1.1399999999999999</v>
      </c>
      <c r="K469" s="38"/>
    </row>
    <row r="470" spans="1:13" ht="30" customHeight="1" x14ac:dyDescent="0.25">
      <c r="A470" s="16" t="s">
        <v>507</v>
      </c>
      <c r="B470" s="16">
        <v>95316</v>
      </c>
      <c r="C470" s="66" t="str">
        <f>VLOOKUP(B470,IF(A470="COMPOSICAO",S!$A:$D,I!$A:$D),2,FALSE)</f>
        <v>CURSO DE CAPACITAÇÃO PARA AUXILIAR DE ELETRICISTA (ENCARGOS COMPLEMENTARES) - HORISTA</v>
      </c>
      <c r="D470" s="66"/>
      <c r="E470" s="66"/>
      <c r="F470" s="66"/>
      <c r="G470" s="16" t="str">
        <f>VLOOKUP(B470,IF(A470="COMPOSICAO",S!$A:$D,I!$A:$D),3,FALSE)</f>
        <v>H</v>
      </c>
      <c r="H470" s="26">
        <v>1</v>
      </c>
      <c r="I470" s="17">
        <f>IF(A470="COMPOSICAO",VLOOKUP("TOTAL - "&amp;B470,COMPOSICAO_AUX_3!$A:$J,10,FALSE),VLOOKUP(B470,I!$A:$D,4,FALSE))</f>
        <v>0.56999999999999995</v>
      </c>
      <c r="J470" s="37">
        <f t="shared" si="16"/>
        <v>0.56999999999999995</v>
      </c>
      <c r="K470" s="38"/>
    </row>
    <row r="471" spans="1:13" ht="15" customHeight="1" x14ac:dyDescent="0.25">
      <c r="A471" s="22" t="s">
        <v>778</v>
      </c>
      <c r="B471" s="23"/>
      <c r="C471" s="23"/>
      <c r="D471" s="23"/>
      <c r="E471" s="23"/>
      <c r="F471" s="23"/>
      <c r="G471" s="24"/>
      <c r="H471" s="25"/>
      <c r="I471" s="18"/>
      <c r="J471" s="37">
        <f>SUM(J462:K470)</f>
        <v>21.669999999999998</v>
      </c>
      <c r="K471" s="38"/>
    </row>
    <row r="472" spans="1:13" ht="15" customHeight="1" x14ac:dyDescent="0.25">
      <c r="A472" s="3"/>
      <c r="B472" s="3"/>
      <c r="C472" s="3"/>
      <c r="D472" s="3"/>
      <c r="E472" s="3"/>
      <c r="F472" s="3"/>
      <c r="G472" s="3"/>
      <c r="H472" s="3"/>
      <c r="I472" s="3"/>
      <c r="J472" s="3"/>
      <c r="K472" s="3"/>
    </row>
    <row r="473" spans="1:13" ht="15" customHeight="1" x14ac:dyDescent="0.25">
      <c r="A473" s="10" t="s">
        <v>502</v>
      </c>
      <c r="B473" s="10" t="s">
        <v>32</v>
      </c>
      <c r="C473" s="70" t="s">
        <v>8</v>
      </c>
      <c r="D473" s="71"/>
      <c r="E473" s="71"/>
      <c r="F473" s="71"/>
      <c r="G473" s="6" t="s">
        <v>33</v>
      </c>
      <c r="H473" s="6" t="s">
        <v>503</v>
      </c>
      <c r="I473" s="6" t="s">
        <v>504</v>
      </c>
      <c r="J473" s="44" t="s">
        <v>10</v>
      </c>
      <c r="K473" s="45"/>
    </row>
    <row r="474" spans="1:13" ht="60" customHeight="1" x14ac:dyDescent="0.25">
      <c r="A474" s="6" t="s">
        <v>512</v>
      </c>
      <c r="B474" s="6">
        <v>90279</v>
      </c>
      <c r="C474" s="76" t="str">
        <f>VLOOKUP(B474,S!$A:$D,2,FALSE)</f>
        <v>GRAUTE FGK=20 MPA; TRAÇO 1:0,04:1,8:2,1 (EM MASSA SECA DE CIMENTO/ CAL/ AREIA GROSSA/ BRITA 0) - PREPARO MECÂNICO COM BETONEIRA 400 L. AF_09/2021</v>
      </c>
      <c r="D474" s="76"/>
      <c r="E474" s="76"/>
      <c r="F474" s="77"/>
      <c r="G474" s="6" t="str">
        <f>VLOOKUP(B474,S!$A:$D,3,FALSE)</f>
        <v>M3</v>
      </c>
      <c r="H474" s="20"/>
      <c r="I474" s="20">
        <f>J483</f>
        <v>568.07000000000016</v>
      </c>
      <c r="J474" s="64"/>
      <c r="K474" s="65"/>
      <c r="L474" s="20">
        <f>VLOOKUP(B474,S!$A:$D,4,FALSE)</f>
        <v>568.07000000000005</v>
      </c>
      <c r="M474" s="6" t="str">
        <f>IF(ROUND((L474-I474),2)=0,"OK, confere com a tabela.",IF(ROUND((L474-I474),2)&lt;0,"ACIMA ("&amp;TEXT(ROUND(I474*100/L474,4),"0,0000")&amp;" %) da tabela.","ABAIXO ("&amp;TEXT(ROUND(I474*100/L474,4),"0,0000")&amp;" %) da tabela."))</f>
        <v>OK, confere com a tabela.</v>
      </c>
    </row>
    <row r="475" spans="1:13" ht="30" customHeight="1" x14ac:dyDescent="0.25">
      <c r="A475" s="16" t="s">
        <v>506</v>
      </c>
      <c r="B475" s="16">
        <v>367</v>
      </c>
      <c r="C475" s="66" t="str">
        <f>VLOOKUP(B475,IF(A475="COMPOSICAO",S!$A:$D,I!$A:$D),2,FALSE)</f>
        <v>AREIA GROSSA - POSTO JAZIDA/FORNECEDOR (RETIRADO NA JAZIDA, SEM TRANSPORTE)</v>
      </c>
      <c r="D475" s="66"/>
      <c r="E475" s="66"/>
      <c r="F475" s="66"/>
      <c r="G475" s="16" t="str">
        <f>VLOOKUP(B475,IF(A475="COMPOSICAO",S!$A:$D,I!$A:$D),3,FALSE)</f>
        <v>M3</v>
      </c>
      <c r="H475" s="26">
        <v>0.63019999999999998</v>
      </c>
      <c r="I475" s="17">
        <f>IF(A475="COMPOSICAO",VLOOKUP("TOTAL - "&amp;B475,COMPOSICAO_AUX_3!$A:$J,10,FALSE),VLOOKUP(B475,I!$A:$D,4,FALSE))</f>
        <v>96.24</v>
      </c>
      <c r="J475" s="37">
        <f t="shared" ref="J475:J482" si="17">TRUNC(H475*I475,2)</f>
        <v>60.65</v>
      </c>
      <c r="K475" s="38"/>
    </row>
    <row r="476" spans="1:13" ht="15" customHeight="1" x14ac:dyDescent="0.25">
      <c r="A476" s="16" t="s">
        <v>506</v>
      </c>
      <c r="B476" s="16">
        <v>1106</v>
      </c>
      <c r="C476" s="66" t="str">
        <f>VLOOKUP(B476,IF(A476="COMPOSICAO",S!$A:$D,I!$A:$D),2,FALSE)</f>
        <v>CAL HIDRATADA CH-I PARA ARGAMASSAS</v>
      </c>
      <c r="D476" s="66"/>
      <c r="E476" s="66"/>
      <c r="F476" s="66"/>
      <c r="G476" s="16" t="str">
        <f>VLOOKUP(B476,IF(A476="COMPOSICAO",S!$A:$D,I!$A:$D),3,FALSE)</f>
        <v>KG</v>
      </c>
      <c r="H476" s="26">
        <v>15.125500000000001</v>
      </c>
      <c r="I476" s="17">
        <f>IF(A476="COMPOSICAO",VLOOKUP("TOTAL - "&amp;B476,COMPOSICAO_AUX_3!$A:$J,10,FALSE),VLOOKUP(B476,I!$A:$D,4,FALSE))</f>
        <v>0.43</v>
      </c>
      <c r="J476" s="37">
        <f t="shared" si="17"/>
        <v>6.5</v>
      </c>
      <c r="K476" s="38"/>
    </row>
    <row r="477" spans="1:13" ht="15" customHeight="1" x14ac:dyDescent="0.25">
      <c r="A477" s="16" t="s">
        <v>506</v>
      </c>
      <c r="B477" s="16">
        <v>1379</v>
      </c>
      <c r="C477" s="66" t="str">
        <f>VLOOKUP(B477,IF(A477="COMPOSICAO",S!$A:$D,I!$A:$D),2,FALSE)</f>
        <v>CIMENTO PORTLAND COMPOSTO CP II-32</v>
      </c>
      <c r="D477" s="66"/>
      <c r="E477" s="66"/>
      <c r="F477" s="66"/>
      <c r="G477" s="16" t="str">
        <f>VLOOKUP(B477,IF(A477="COMPOSICAO",S!$A:$D,I!$A:$D),3,FALSE)</f>
        <v>KG</v>
      </c>
      <c r="H477" s="26">
        <v>420.15269999999998</v>
      </c>
      <c r="I477" s="17">
        <f>IF(A477="COMPOSICAO",VLOOKUP("TOTAL - "&amp;B477,COMPOSICAO_AUX_3!$A:$J,10,FALSE),VLOOKUP(B477,I!$A:$D,4,FALSE))</f>
        <v>0.7</v>
      </c>
      <c r="J477" s="37">
        <f t="shared" si="17"/>
        <v>294.10000000000002</v>
      </c>
      <c r="K477" s="38"/>
    </row>
    <row r="478" spans="1:13" ht="30" customHeight="1" x14ac:dyDescent="0.25">
      <c r="A478" s="16" t="s">
        <v>506</v>
      </c>
      <c r="B478" s="16">
        <v>4720</v>
      </c>
      <c r="C478" s="66" t="str">
        <f>VLOOKUP(B478,IF(A478="COMPOSICAO",S!$A:$D,I!$A:$D),2,FALSE)</f>
        <v>PEDRA BRITADA N. 0, OU PEDRISCO (4,8 A 9,5 MM) POSTO PEDREIRA/FORNECEDOR, SEM FRETE</v>
      </c>
      <c r="D478" s="66"/>
      <c r="E478" s="66"/>
      <c r="F478" s="66"/>
      <c r="G478" s="16" t="str">
        <f>VLOOKUP(B478,IF(A478="COMPOSICAO",S!$A:$D,I!$A:$D),3,FALSE)</f>
        <v>M3</v>
      </c>
      <c r="H478" s="26">
        <v>0.58819999999999995</v>
      </c>
      <c r="I478" s="17">
        <f>IF(A478="COMPOSICAO",VLOOKUP("TOTAL - "&amp;B478,COMPOSICAO_AUX_3!$A:$J,10,FALSE),VLOOKUP(B478,I!$A:$D,4,FALSE))</f>
        <v>195.24</v>
      </c>
      <c r="J478" s="37">
        <f t="shared" si="17"/>
        <v>114.84</v>
      </c>
      <c r="K478" s="38"/>
    </row>
    <row r="479" spans="1:13" ht="15" customHeight="1" x14ac:dyDescent="0.25">
      <c r="A479" s="16" t="s">
        <v>507</v>
      </c>
      <c r="B479" s="16">
        <v>88316</v>
      </c>
      <c r="C479" s="66" t="str">
        <f>VLOOKUP(B479,IF(A479="COMPOSICAO",S!$A:$D,I!$A:$D),2,FALSE)</f>
        <v>SERVENTE COM ENCARGOS COMPLEMENTARES</v>
      </c>
      <c r="D479" s="66"/>
      <c r="E479" s="66"/>
      <c r="F479" s="66"/>
      <c r="G479" s="16" t="str">
        <f>VLOOKUP(B479,IF(A479="COMPOSICAO",S!$A:$D,I!$A:$D),3,FALSE)</f>
        <v>H</v>
      </c>
      <c r="H479" s="26">
        <v>2.5491999999999999</v>
      </c>
      <c r="I479" s="17">
        <f>IF(A479="COMPOSICAO",VLOOKUP("TOTAL - "&amp;B479,COMPOSICAO_AUX_3!$A:$J,10,FALSE),VLOOKUP(B479,I!$A:$D,4,FALSE))</f>
        <v>19.150000000000002</v>
      </c>
      <c r="J479" s="37">
        <f t="shared" si="17"/>
        <v>48.81</v>
      </c>
      <c r="K479" s="38"/>
    </row>
    <row r="480" spans="1:13" ht="30" customHeight="1" x14ac:dyDescent="0.25">
      <c r="A480" s="16" t="s">
        <v>507</v>
      </c>
      <c r="B480" s="16">
        <v>88377</v>
      </c>
      <c r="C480" s="66" t="str">
        <f>VLOOKUP(B480,IF(A480="COMPOSICAO",S!$A:$D,I!$A:$D),2,FALSE)</f>
        <v>OPERADOR DE BETONEIRA ESTACIONÁRIA/MISTURADOR COM ENCARGOS COMPLEMENTARES</v>
      </c>
      <c r="D480" s="66"/>
      <c r="E480" s="66"/>
      <c r="F480" s="66"/>
      <c r="G480" s="16" t="str">
        <f>VLOOKUP(B480,IF(A480="COMPOSICAO",S!$A:$D,I!$A:$D),3,FALSE)</f>
        <v>H</v>
      </c>
      <c r="H480" s="26">
        <v>1.6069</v>
      </c>
      <c r="I480" s="17">
        <f>IF(A480="COMPOSICAO",VLOOKUP("TOTAL - "&amp;B480,COMPOSICAO_AUX_3!$A:$J,10,FALSE),VLOOKUP(B480,I!$A:$D,4,FALSE))</f>
        <v>25.480000000000004</v>
      </c>
      <c r="J480" s="37">
        <f t="shared" si="17"/>
        <v>40.94</v>
      </c>
      <c r="K480" s="38"/>
    </row>
    <row r="481" spans="1:13" ht="60" customHeight="1" x14ac:dyDescent="0.25">
      <c r="A481" s="16" t="s">
        <v>507</v>
      </c>
      <c r="B481" s="16">
        <v>88830</v>
      </c>
      <c r="C481" s="66" t="str">
        <f>VLOOKUP(B481,IF(A481="COMPOSICAO",S!$A:$D,I!$A:$D),2,FALSE)</f>
        <v>BETONEIRA CAPACIDADE NOMINAL DE 400 L, CAPACIDADE DE MISTURA 280 L, MOTOR ELÉTRICO TRIFÁSICO POTÊNCIA DE 2 CV, SEM CARREGADOR - CHP DIURNO. AF_10/2014</v>
      </c>
      <c r="D481" s="66"/>
      <c r="E481" s="66"/>
      <c r="F481" s="66"/>
      <c r="G481" s="16" t="str">
        <f>VLOOKUP(B481,IF(A481="COMPOSICAO",S!$A:$D,I!$A:$D),3,FALSE)</f>
        <v>CHP</v>
      </c>
      <c r="H481" s="26">
        <v>1.1137999999999999</v>
      </c>
      <c r="I481" s="17">
        <f>IF(A481="COMPOSICAO",VLOOKUP("TOTAL - "&amp;B481,COMPOSICAO_AUX_3!$A:$J,10,FALSE),VLOOKUP(B481,I!$A:$D,4,FALSE))</f>
        <v>1.84</v>
      </c>
      <c r="J481" s="37">
        <f t="shared" si="17"/>
        <v>2.04</v>
      </c>
      <c r="K481" s="38"/>
    </row>
    <row r="482" spans="1:13" ht="60" customHeight="1" x14ac:dyDescent="0.25">
      <c r="A482" s="16" t="s">
        <v>507</v>
      </c>
      <c r="B482" s="16">
        <v>88831</v>
      </c>
      <c r="C482" s="66" t="str">
        <f>VLOOKUP(B482,IF(A482="COMPOSICAO",S!$A:$D,I!$A:$D),2,FALSE)</f>
        <v>BETONEIRA CAPACIDADE NOMINAL DE 400 L, CAPACIDADE DE MISTURA 280 L, MOTOR ELÉTRICO TRIFÁSICO POTÊNCIA DE 2 CV, SEM CARREGADOR - CHI DIURNO. AF_10/2014</v>
      </c>
      <c r="D482" s="66"/>
      <c r="E482" s="66"/>
      <c r="F482" s="66"/>
      <c r="G482" s="16" t="str">
        <f>VLOOKUP(B482,IF(A482="COMPOSICAO",S!$A:$D,I!$A:$D),3,FALSE)</f>
        <v>CHI</v>
      </c>
      <c r="H482" s="26">
        <v>0.49309999999999998</v>
      </c>
      <c r="I482" s="17">
        <f>IF(A482="COMPOSICAO",VLOOKUP("TOTAL - "&amp;B482,COMPOSICAO_AUX_3!$A:$J,10,FALSE),VLOOKUP(B482,I!$A:$D,4,FALSE))</f>
        <v>0.39999999999999997</v>
      </c>
      <c r="J482" s="37">
        <f t="shared" si="17"/>
        <v>0.19</v>
      </c>
      <c r="K482" s="38"/>
    </row>
    <row r="483" spans="1:13" ht="15" customHeight="1" x14ac:dyDescent="0.25">
      <c r="A483" s="22" t="s">
        <v>881</v>
      </c>
      <c r="B483" s="23"/>
      <c r="C483" s="23"/>
      <c r="D483" s="23"/>
      <c r="E483" s="23"/>
      <c r="F483" s="23"/>
      <c r="G483" s="24"/>
      <c r="H483" s="25"/>
      <c r="I483" s="18"/>
      <c r="J483" s="37">
        <f>SUM(J474:K482)</f>
        <v>568.07000000000016</v>
      </c>
      <c r="K483" s="38"/>
    </row>
    <row r="484" spans="1:13" ht="15" customHeight="1" x14ac:dyDescent="0.25">
      <c r="A484" s="3"/>
      <c r="B484" s="3"/>
      <c r="C484" s="3"/>
      <c r="D484" s="3"/>
      <c r="E484" s="3"/>
      <c r="F484" s="3"/>
      <c r="G484" s="3"/>
      <c r="H484" s="3"/>
      <c r="I484" s="3"/>
      <c r="J484" s="3"/>
      <c r="K484" s="3"/>
    </row>
    <row r="485" spans="1:13" ht="15" customHeight="1" x14ac:dyDescent="0.25">
      <c r="A485" s="10" t="s">
        <v>502</v>
      </c>
      <c r="B485" s="10" t="s">
        <v>32</v>
      </c>
      <c r="C485" s="70" t="s">
        <v>8</v>
      </c>
      <c r="D485" s="71"/>
      <c r="E485" s="71"/>
      <c r="F485" s="71"/>
      <c r="G485" s="6" t="s">
        <v>33</v>
      </c>
      <c r="H485" s="6" t="s">
        <v>503</v>
      </c>
      <c r="I485" s="6" t="s">
        <v>504</v>
      </c>
      <c r="J485" s="44" t="s">
        <v>10</v>
      </c>
      <c r="K485" s="45"/>
    </row>
    <row r="486" spans="1:13" ht="30" customHeight="1" x14ac:dyDescent="0.25">
      <c r="A486" s="6" t="s">
        <v>728</v>
      </c>
      <c r="B486" s="6">
        <v>95324</v>
      </c>
      <c r="C486" s="76" t="str">
        <f>VLOOKUP(B486,S!$A:$D,2,FALSE)</f>
        <v>CURSO DE CAPACITAÇÃO PARA AZULEJISTA OU LADRILHISTA (ENCARGOS COMPLEMENTARES) - HORISTA</v>
      </c>
      <c r="D486" s="76"/>
      <c r="E486" s="76"/>
      <c r="F486" s="77"/>
      <c r="G486" s="6" t="str">
        <f>VLOOKUP(B486,S!$A:$D,3,FALSE)</f>
        <v>H</v>
      </c>
      <c r="H486" s="20"/>
      <c r="I486" s="20">
        <f>J488</f>
        <v>0.26</v>
      </c>
      <c r="J486" s="64"/>
      <c r="K486" s="65"/>
      <c r="L486" s="20">
        <f>VLOOKUP(B486,S!$A:$D,4,FALSE)</f>
        <v>0.26</v>
      </c>
      <c r="M486" s="6" t="str">
        <f>IF(ROUND((L486-I486),2)=0,"OK, confere com a tabela.",IF(ROUND((L486-I486),2)&lt;0,"ACIMA ("&amp;TEXT(ROUND(I486*100/L486,4),"0,0000")&amp;" %) da tabela.","ABAIXO ("&amp;TEXT(ROUND(I486*100/L486,4),"0,0000")&amp;" %) da tabela."))</f>
        <v>OK, confere com a tabela.</v>
      </c>
    </row>
    <row r="487" spans="1:13" ht="15" customHeight="1" x14ac:dyDescent="0.25">
      <c r="A487" s="16" t="s">
        <v>506</v>
      </c>
      <c r="B487" s="16">
        <v>4760</v>
      </c>
      <c r="C487" s="66" t="str">
        <f>VLOOKUP(B487,IF(A487="COMPOSICAO",S!$A:$D,I!$A:$D),2,FALSE)</f>
        <v>AZULEJISTA OU LADRILHEIRO (HORISTA)</v>
      </c>
      <c r="D487" s="66"/>
      <c r="E487" s="66"/>
      <c r="F487" s="66"/>
      <c r="G487" s="16" t="str">
        <f>VLOOKUP(B487,IF(A487="COMPOSICAO",S!$A:$D,I!$A:$D),3,FALSE)</f>
        <v>H</v>
      </c>
      <c r="H487" s="26">
        <v>1.549E-2</v>
      </c>
      <c r="I487" s="17">
        <f>IF(A487="COMPOSICAO",VLOOKUP("TOTAL - "&amp;B487,COMPOSICAO_AUX_3!$A:$J,10,FALSE),VLOOKUP(B487,I!$A:$D,4,FALSE))</f>
        <v>16.86</v>
      </c>
      <c r="J487" s="37">
        <f>TRUNC(H487*I487,2)</f>
        <v>0.26</v>
      </c>
      <c r="K487" s="38"/>
    </row>
    <row r="488" spans="1:13" ht="15" customHeight="1" x14ac:dyDescent="0.25">
      <c r="A488" s="22" t="s">
        <v>882</v>
      </c>
      <c r="B488" s="23"/>
      <c r="C488" s="23"/>
      <c r="D488" s="23"/>
      <c r="E488" s="23"/>
      <c r="F488" s="23"/>
      <c r="G488" s="24"/>
      <c r="H488" s="25"/>
      <c r="I488" s="18"/>
      <c r="J488" s="37">
        <f>SUM(J486:K487)</f>
        <v>0.26</v>
      </c>
      <c r="K488" s="38"/>
    </row>
    <row r="489" spans="1:13" ht="15" customHeight="1" x14ac:dyDescent="0.25">
      <c r="A489" s="3"/>
      <c r="B489" s="3"/>
      <c r="C489" s="3"/>
      <c r="D489" s="3"/>
      <c r="E489" s="3"/>
      <c r="F489" s="3"/>
      <c r="G489" s="3"/>
      <c r="H489" s="3"/>
      <c r="I489" s="3"/>
      <c r="J489" s="3"/>
      <c r="K489" s="3"/>
    </row>
    <row r="490" spans="1:13" ht="15" customHeight="1" x14ac:dyDescent="0.25">
      <c r="A490" s="10" t="s">
        <v>502</v>
      </c>
      <c r="B490" s="10" t="s">
        <v>32</v>
      </c>
      <c r="C490" s="70" t="s">
        <v>8</v>
      </c>
      <c r="D490" s="71"/>
      <c r="E490" s="71"/>
      <c r="F490" s="71"/>
      <c r="G490" s="6" t="s">
        <v>33</v>
      </c>
      <c r="H490" s="6" t="s">
        <v>503</v>
      </c>
      <c r="I490" s="6" t="s">
        <v>504</v>
      </c>
      <c r="J490" s="44" t="s">
        <v>10</v>
      </c>
      <c r="K490" s="45"/>
    </row>
    <row r="491" spans="1:13" ht="30" customHeight="1" x14ac:dyDescent="0.25">
      <c r="A491" s="6" t="s">
        <v>728</v>
      </c>
      <c r="B491" s="6">
        <v>95372</v>
      </c>
      <c r="C491" s="76" t="str">
        <f>VLOOKUP(B491,S!$A:$D,2,FALSE)</f>
        <v>CURSO DE CAPACITAÇÃO PARA PINTOR (ENCARGOS COMPLEMENTARES) - HORISTA</v>
      </c>
      <c r="D491" s="76"/>
      <c r="E491" s="76"/>
      <c r="F491" s="77"/>
      <c r="G491" s="6" t="str">
        <f>VLOOKUP(B491,S!$A:$D,3,FALSE)</f>
        <v>H</v>
      </c>
      <c r="H491" s="20"/>
      <c r="I491" s="20">
        <f>J493</f>
        <v>0.26</v>
      </c>
      <c r="J491" s="64"/>
      <c r="K491" s="65"/>
      <c r="L491" s="20">
        <f>VLOOKUP(B491,S!$A:$D,4,FALSE)</f>
        <v>0.26</v>
      </c>
      <c r="M491" s="6" t="str">
        <f>IF(ROUND((L491-I491),2)=0,"OK, confere com a tabela.",IF(ROUND((L491-I491),2)&lt;0,"ACIMA ("&amp;TEXT(ROUND(I491*100/L491,4),"0,0000")&amp;" %) da tabela.","ABAIXO ("&amp;TEXT(ROUND(I491*100/L491,4),"0,0000")&amp;" %) da tabela."))</f>
        <v>OK, confere com a tabela.</v>
      </c>
    </row>
    <row r="492" spans="1:13" ht="15" customHeight="1" x14ac:dyDescent="0.25">
      <c r="A492" s="16" t="s">
        <v>506</v>
      </c>
      <c r="B492" s="16">
        <v>4783</v>
      </c>
      <c r="C492" s="66" t="str">
        <f>VLOOKUP(B492,IF(A492="COMPOSICAO",S!$A:$D,I!$A:$D),2,FALSE)</f>
        <v>PINTOR (HORISTA)</v>
      </c>
      <c r="D492" s="66"/>
      <c r="E492" s="66"/>
      <c r="F492" s="66"/>
      <c r="G492" s="16" t="str">
        <f>VLOOKUP(B492,IF(A492="COMPOSICAO",S!$A:$D,I!$A:$D),3,FALSE)</f>
        <v>H</v>
      </c>
      <c r="H492" s="26">
        <v>1.549E-2</v>
      </c>
      <c r="I492" s="17">
        <f>IF(A492="COMPOSICAO",VLOOKUP("TOTAL - "&amp;B492,COMPOSICAO_AUX_3!$A:$J,10,FALSE),VLOOKUP(B492,I!$A:$D,4,FALSE))</f>
        <v>16.86</v>
      </c>
      <c r="J492" s="37">
        <f>TRUNC(H492*I492,2)</f>
        <v>0.26</v>
      </c>
      <c r="K492" s="38"/>
    </row>
    <row r="493" spans="1:13" ht="15" customHeight="1" x14ac:dyDescent="0.25">
      <c r="A493" s="22" t="s">
        <v>883</v>
      </c>
      <c r="B493" s="23"/>
      <c r="C493" s="23"/>
      <c r="D493" s="23"/>
      <c r="E493" s="23"/>
      <c r="F493" s="23"/>
      <c r="G493" s="24"/>
      <c r="H493" s="25"/>
      <c r="I493" s="18"/>
      <c r="J493" s="37">
        <f>SUM(J491:K492)</f>
        <v>0.26</v>
      </c>
      <c r="K493" s="38"/>
    </row>
    <row r="494" spans="1:13" ht="15" customHeight="1" x14ac:dyDescent="0.25">
      <c r="A494" s="3"/>
      <c r="B494" s="3"/>
      <c r="C494" s="3"/>
      <c r="D494" s="3"/>
      <c r="E494" s="3"/>
      <c r="F494" s="3"/>
      <c r="G494" s="3"/>
      <c r="H494" s="3"/>
      <c r="I494" s="3"/>
      <c r="J494" s="3"/>
      <c r="K494" s="3"/>
    </row>
    <row r="495" spans="1:13" ht="15" customHeight="1" x14ac:dyDescent="0.25">
      <c r="A495" s="10" t="s">
        <v>502</v>
      </c>
      <c r="B495" s="10" t="s">
        <v>32</v>
      </c>
      <c r="C495" s="70" t="s">
        <v>8</v>
      </c>
      <c r="D495" s="71"/>
      <c r="E495" s="71"/>
      <c r="F495" s="71"/>
      <c r="G495" s="6" t="s">
        <v>33</v>
      </c>
      <c r="H495" s="6" t="s">
        <v>503</v>
      </c>
      <c r="I495" s="6" t="s">
        <v>504</v>
      </c>
      <c r="J495" s="44" t="s">
        <v>10</v>
      </c>
      <c r="K495" s="45"/>
    </row>
    <row r="496" spans="1:13" ht="30" customHeight="1" x14ac:dyDescent="0.25">
      <c r="A496" s="6" t="s">
        <v>728</v>
      </c>
      <c r="B496" s="6">
        <v>88295</v>
      </c>
      <c r="C496" s="76" t="str">
        <f>VLOOKUP(B496,S!$A:$D,2,FALSE)</f>
        <v>OPERADOR DE GUINCHO COM ENCARGOS COMPLEMENTARES</v>
      </c>
      <c r="D496" s="76"/>
      <c r="E496" s="76"/>
      <c r="F496" s="77"/>
      <c r="G496" s="6" t="str">
        <f>VLOOKUP(B496,S!$A:$D,3,FALSE)</f>
        <v>H</v>
      </c>
      <c r="H496" s="20"/>
      <c r="I496" s="20">
        <f>J505</f>
        <v>24.099999999999998</v>
      </c>
      <c r="J496" s="64"/>
      <c r="K496" s="65"/>
      <c r="L496" s="20">
        <f>VLOOKUP(B496,S!$A:$D,4,FALSE)</f>
        <v>24.1</v>
      </c>
      <c r="M496" s="6" t="str">
        <f>IF(ROUND((L496-I496),2)=0,"OK, confere com a tabela.",IF(ROUND((L496-I496),2)&lt;0,"ACIMA ("&amp;TEXT(ROUND(I496*100/L496,4),"0,0000")&amp;" %) da tabela.","ABAIXO ("&amp;TEXT(ROUND(I496*100/L496,4),"0,0000")&amp;" %) da tabela."))</f>
        <v>OK, confere com a tabela.</v>
      </c>
    </row>
    <row r="497" spans="1:13" ht="15" customHeight="1" x14ac:dyDescent="0.25">
      <c r="A497" s="16" t="s">
        <v>506</v>
      </c>
      <c r="B497" s="16">
        <v>4253</v>
      </c>
      <c r="C497" s="66" t="str">
        <f>VLOOKUP(B497,IF(A497="COMPOSICAO",S!$A:$D,I!$A:$D),2,FALSE)</f>
        <v>OPERADOR DE GUINCHO OU GUINCHEIRO</v>
      </c>
      <c r="D497" s="66"/>
      <c r="E497" s="66"/>
      <c r="F497" s="66"/>
      <c r="G497" s="16" t="str">
        <f>VLOOKUP(B497,IF(A497="COMPOSICAO",S!$A:$D,I!$A:$D),3,FALSE)</f>
        <v>H</v>
      </c>
      <c r="H497" s="26">
        <v>1</v>
      </c>
      <c r="I497" s="17">
        <f>IF(A497="COMPOSICAO",VLOOKUP("TOTAL - "&amp;B497,COMPOSICAO_AUX_3!$A:$J,10,FALSE),VLOOKUP(B497,I!$A:$D,4,FALSE))</f>
        <v>18.649999999999999</v>
      </c>
      <c r="J497" s="37">
        <f t="shared" ref="J497:J504" si="18">TRUNC(H497*I497,2)</f>
        <v>18.649999999999999</v>
      </c>
      <c r="K497" s="38"/>
    </row>
    <row r="498" spans="1:13" ht="30" customHeight="1" x14ac:dyDescent="0.25">
      <c r="A498" s="16" t="s">
        <v>506</v>
      </c>
      <c r="B498" s="16">
        <v>37370</v>
      </c>
      <c r="C498" s="66" t="str">
        <f>VLOOKUP(B498,IF(A498="COMPOSICAO",S!$A:$D,I!$A:$D),2,FALSE)</f>
        <v>ALIMENTACAO - HORISTA (COLETADO CAIXA - ENCARGOS COMPLEMENTARES)</v>
      </c>
      <c r="D498" s="66"/>
      <c r="E498" s="66"/>
      <c r="F498" s="66"/>
      <c r="G498" s="16" t="str">
        <f>VLOOKUP(B498,IF(A498="COMPOSICAO",S!$A:$D,I!$A:$D),3,FALSE)</f>
        <v>H</v>
      </c>
      <c r="H498" s="26">
        <v>1</v>
      </c>
      <c r="I498" s="17">
        <f>IF(A498="COMPOSICAO",VLOOKUP("TOTAL - "&amp;B498,COMPOSICAO_AUX_3!$A:$J,10,FALSE),VLOOKUP(B498,I!$A:$D,4,FALSE))</f>
        <v>2.4700000000000002</v>
      </c>
      <c r="J498" s="37">
        <f t="shared" si="18"/>
        <v>2.4700000000000002</v>
      </c>
      <c r="K498" s="38"/>
    </row>
    <row r="499" spans="1:13" ht="30" customHeight="1" x14ac:dyDescent="0.25">
      <c r="A499" s="16" t="s">
        <v>506</v>
      </c>
      <c r="B499" s="16">
        <v>37371</v>
      </c>
      <c r="C499" s="66" t="str">
        <f>VLOOKUP(B499,IF(A499="COMPOSICAO",S!$A:$D,I!$A:$D),2,FALSE)</f>
        <v>TRANSPORTE - HORISTA (COLETADO CAIXA - ENCARGOS COMPLEMENTARES)</v>
      </c>
      <c r="D499" s="66"/>
      <c r="E499" s="66"/>
      <c r="F499" s="66"/>
      <c r="G499" s="16" t="str">
        <f>VLOOKUP(B499,IF(A499="COMPOSICAO",S!$A:$D,I!$A:$D),3,FALSE)</f>
        <v>H</v>
      </c>
      <c r="H499" s="26">
        <v>1</v>
      </c>
      <c r="I499" s="17">
        <f>IF(A499="COMPOSICAO",VLOOKUP("TOTAL - "&amp;B499,COMPOSICAO_AUX_3!$A:$J,10,FALSE),VLOOKUP(B499,I!$A:$D,4,FALSE))</f>
        <v>0.63</v>
      </c>
      <c r="J499" s="37">
        <f t="shared" si="18"/>
        <v>0.63</v>
      </c>
      <c r="K499" s="38"/>
    </row>
    <row r="500" spans="1:13" ht="30" customHeight="1" x14ac:dyDescent="0.25">
      <c r="A500" s="16" t="s">
        <v>506</v>
      </c>
      <c r="B500" s="16">
        <v>37372</v>
      </c>
      <c r="C500" s="66" t="str">
        <f>VLOOKUP(B500,IF(A500="COMPOSICAO",S!$A:$D,I!$A:$D),2,FALSE)</f>
        <v>EXAMES - HORISTA (COLETADO CAIXA - ENCARGOS COMPLEMENTARES)</v>
      </c>
      <c r="D500" s="66"/>
      <c r="E500" s="66"/>
      <c r="F500" s="66"/>
      <c r="G500" s="16" t="str">
        <f>VLOOKUP(B500,IF(A500="COMPOSICAO",S!$A:$D,I!$A:$D),3,FALSE)</f>
        <v>H</v>
      </c>
      <c r="H500" s="26">
        <v>1</v>
      </c>
      <c r="I500" s="17">
        <f>IF(A500="COMPOSICAO",VLOOKUP("TOTAL - "&amp;B500,COMPOSICAO_AUX_3!$A:$J,10,FALSE),VLOOKUP(B500,I!$A:$D,4,FALSE))</f>
        <v>1.1399999999999999</v>
      </c>
      <c r="J500" s="37">
        <f t="shared" si="18"/>
        <v>1.1399999999999999</v>
      </c>
      <c r="K500" s="38"/>
    </row>
    <row r="501" spans="1:13" ht="30" customHeight="1" x14ac:dyDescent="0.25">
      <c r="A501" s="16" t="s">
        <v>506</v>
      </c>
      <c r="B501" s="16">
        <v>37373</v>
      </c>
      <c r="C501" s="66" t="str">
        <f>VLOOKUP(B501,IF(A501="COMPOSICAO",S!$A:$D,I!$A:$D),2,FALSE)</f>
        <v>SEGURO - HORISTA (COLETADO CAIXA - ENCARGOS COMPLEMENTARES)</v>
      </c>
      <c r="D501" s="66"/>
      <c r="E501" s="66"/>
      <c r="F501" s="66"/>
      <c r="G501" s="16" t="str">
        <f>VLOOKUP(B501,IF(A501="COMPOSICAO",S!$A:$D,I!$A:$D),3,FALSE)</f>
        <v>H</v>
      </c>
      <c r="H501" s="26">
        <v>1</v>
      </c>
      <c r="I501" s="17">
        <f>IF(A501="COMPOSICAO",VLOOKUP("TOTAL - "&amp;B501,COMPOSICAO_AUX_3!$A:$J,10,FALSE),VLOOKUP(B501,I!$A:$D,4,FALSE))</f>
        <v>0.06</v>
      </c>
      <c r="J501" s="37">
        <f t="shared" si="18"/>
        <v>0.06</v>
      </c>
      <c r="K501" s="38"/>
    </row>
    <row r="502" spans="1:13" ht="45" customHeight="1" x14ac:dyDescent="0.25">
      <c r="A502" s="16" t="s">
        <v>506</v>
      </c>
      <c r="B502" s="16">
        <v>43464</v>
      </c>
      <c r="C502" s="66" t="str">
        <f>VLOOKUP(B502,IF(A502="COMPOSICAO",S!$A:$D,I!$A:$D),2,FALSE)</f>
        <v>FERRAMENTAS - FAMILIA OPERADOR ESCAVADEIRA - HORISTA (ENCARGOS COMPLEMENTARES - COLETADO CAIXA)</v>
      </c>
      <c r="D502" s="66"/>
      <c r="E502" s="66"/>
      <c r="F502" s="66"/>
      <c r="G502" s="16" t="str">
        <f>VLOOKUP(B502,IF(A502="COMPOSICAO",S!$A:$D,I!$A:$D),3,FALSE)</f>
        <v>H</v>
      </c>
      <c r="H502" s="26">
        <v>1</v>
      </c>
      <c r="I502" s="17">
        <f>IF(A502="COMPOSICAO",VLOOKUP("TOTAL - "&amp;B502,COMPOSICAO_AUX_3!$A:$J,10,FALSE),VLOOKUP(B502,I!$A:$D,4,FALSE))</f>
        <v>0.01</v>
      </c>
      <c r="J502" s="37">
        <f t="shared" si="18"/>
        <v>0.01</v>
      </c>
      <c r="K502" s="38"/>
    </row>
    <row r="503" spans="1:13" ht="30" customHeight="1" x14ac:dyDescent="0.25">
      <c r="A503" s="16" t="s">
        <v>506</v>
      </c>
      <c r="B503" s="16">
        <v>43488</v>
      </c>
      <c r="C503" s="66" t="str">
        <f>VLOOKUP(B503,IF(A503="COMPOSICAO",S!$A:$D,I!$A:$D),2,FALSE)</f>
        <v>EPI - FAMILIA OPERADOR ESCAVADEIRA - HORISTA (ENCARGOS COMPLEMENTARES - COLETADO CAIXA)</v>
      </c>
      <c r="D503" s="66"/>
      <c r="E503" s="66"/>
      <c r="F503" s="66"/>
      <c r="G503" s="16" t="str">
        <f>VLOOKUP(B503,IF(A503="COMPOSICAO",S!$A:$D,I!$A:$D),3,FALSE)</f>
        <v>H</v>
      </c>
      <c r="H503" s="26">
        <v>1</v>
      </c>
      <c r="I503" s="17">
        <f>IF(A503="COMPOSICAO",VLOOKUP("TOTAL - "&amp;B503,COMPOSICAO_AUX_3!$A:$J,10,FALSE),VLOOKUP(B503,I!$A:$D,4,FALSE))</f>
        <v>0.82</v>
      </c>
      <c r="J503" s="37">
        <f t="shared" si="18"/>
        <v>0.82</v>
      </c>
      <c r="K503" s="38"/>
    </row>
    <row r="504" spans="1:13" ht="30" customHeight="1" x14ac:dyDescent="0.25">
      <c r="A504" s="16" t="s">
        <v>507</v>
      </c>
      <c r="B504" s="16">
        <v>95358</v>
      </c>
      <c r="C504" s="66" t="str">
        <f>VLOOKUP(B504,IF(A504="COMPOSICAO",S!$A:$D,I!$A:$D),2,FALSE)</f>
        <v>CURSO DE CAPACITAÇÃO PARA OPERADOR DE GUINCHO (ENCARGOS COMPLEMENTARES) - HORISTA</v>
      </c>
      <c r="D504" s="66"/>
      <c r="E504" s="66"/>
      <c r="F504" s="66"/>
      <c r="G504" s="16" t="str">
        <f>VLOOKUP(B504,IF(A504="COMPOSICAO",S!$A:$D,I!$A:$D),3,FALSE)</f>
        <v>H</v>
      </c>
      <c r="H504" s="26">
        <v>1</v>
      </c>
      <c r="I504" s="17">
        <f>IF(A504="COMPOSICAO",VLOOKUP("TOTAL - "&amp;B504,COMPOSICAO_AUX_3!$A:$J,10,FALSE),VLOOKUP(B504,I!$A:$D,4,FALSE))</f>
        <v>0.32</v>
      </c>
      <c r="J504" s="37">
        <f t="shared" si="18"/>
        <v>0.32</v>
      </c>
      <c r="K504" s="38"/>
    </row>
    <row r="505" spans="1:13" ht="15" customHeight="1" x14ac:dyDescent="0.25">
      <c r="A505" s="22" t="s">
        <v>884</v>
      </c>
      <c r="B505" s="23"/>
      <c r="C505" s="23"/>
      <c r="D505" s="23"/>
      <c r="E505" s="23"/>
      <c r="F505" s="23"/>
      <c r="G505" s="24"/>
      <c r="H505" s="25"/>
      <c r="I505" s="18"/>
      <c r="J505" s="37">
        <f>SUM(J496:K504)</f>
        <v>24.099999999999998</v>
      </c>
      <c r="K505" s="38"/>
    </row>
    <row r="506" spans="1:13" ht="15" customHeight="1" x14ac:dyDescent="0.25">
      <c r="A506" s="3"/>
      <c r="B506" s="3"/>
      <c r="C506" s="3"/>
      <c r="D506" s="3"/>
      <c r="E506" s="3"/>
      <c r="F506" s="3"/>
      <c r="G506" s="3"/>
      <c r="H506" s="3"/>
      <c r="I506" s="3"/>
      <c r="J506" s="3"/>
      <c r="K506" s="3"/>
    </row>
    <row r="507" spans="1:13" ht="15" customHeight="1" x14ac:dyDescent="0.25">
      <c r="A507" s="10" t="s">
        <v>502</v>
      </c>
      <c r="B507" s="10" t="s">
        <v>32</v>
      </c>
      <c r="C507" s="70" t="s">
        <v>8</v>
      </c>
      <c r="D507" s="71"/>
      <c r="E507" s="71"/>
      <c r="F507" s="71"/>
      <c r="G507" s="6" t="s">
        <v>33</v>
      </c>
      <c r="H507" s="6" t="s">
        <v>503</v>
      </c>
      <c r="I507" s="6" t="s">
        <v>504</v>
      </c>
      <c r="J507" s="44" t="s">
        <v>10</v>
      </c>
      <c r="K507" s="45"/>
    </row>
    <row r="508" spans="1:13" ht="45" customHeight="1" x14ac:dyDescent="0.25">
      <c r="A508" s="6" t="s">
        <v>731</v>
      </c>
      <c r="B508" s="6">
        <v>93277</v>
      </c>
      <c r="C508" s="76" t="str">
        <f>VLOOKUP(B508,S!$A:$D,2,FALSE)</f>
        <v>GUINCHO ELÉTRICO DE COLUNA, CAPACIDADE 400 KG, COM MOTO FREIO, MOTOR TRIFÁSICO DE 1,25 CV - DEPRECIAÇÃO. AF_03/2016</v>
      </c>
      <c r="D508" s="76"/>
      <c r="E508" s="76"/>
      <c r="F508" s="77"/>
      <c r="G508" s="6" t="str">
        <f>VLOOKUP(B508,S!$A:$D,3,FALSE)</f>
        <v>H</v>
      </c>
      <c r="H508" s="20"/>
      <c r="I508" s="20">
        <f>J510</f>
        <v>0.32</v>
      </c>
      <c r="J508" s="64"/>
      <c r="K508" s="65"/>
      <c r="L508" s="20">
        <f>VLOOKUP(B508,S!$A:$D,4,FALSE)</f>
        <v>0.32</v>
      </c>
      <c r="M508" s="6" t="str">
        <f>IF(ROUND((L508-I508),2)=0,"OK, confere com a tabela.",IF(ROUND((L508-I508),2)&lt;0,"ACIMA ("&amp;TEXT(ROUND(I508*100/L508,4),"0,0000")&amp;" %) da tabela.","ABAIXO ("&amp;TEXT(ROUND(I508*100/L508,4),"0,0000")&amp;" %) da tabela."))</f>
        <v>OK, confere com a tabela.</v>
      </c>
    </row>
    <row r="509" spans="1:13" ht="30" customHeight="1" x14ac:dyDescent="0.25">
      <c r="A509" s="16" t="s">
        <v>506</v>
      </c>
      <c r="B509" s="16">
        <v>36487</v>
      </c>
      <c r="C509" s="66" t="str">
        <f>VLOOKUP(B509,IF(A509="COMPOSICAO",S!$A:$D,I!$A:$D),2,FALSE)</f>
        <v>GUINCHO ELETRICO DE COLUNA, CAPACIDADE 400 KG, COM MOTO FREIO, MOTOR TRIFASICO DE 1,25 CV</v>
      </c>
      <c r="D509" s="66"/>
      <c r="E509" s="66"/>
      <c r="F509" s="66"/>
      <c r="G509" s="16" t="str">
        <f>VLOOKUP(B509,IF(A509="COMPOSICAO",S!$A:$D,I!$A:$D),3,FALSE)</f>
        <v>UN</v>
      </c>
      <c r="H509" s="26">
        <v>6.3999999999999997E-5</v>
      </c>
      <c r="I509" s="17">
        <f>IF(A509="COMPOSICAO",VLOOKUP("TOTAL - "&amp;B509,COMPOSICAO_AUX_3!$A:$J,10,FALSE),VLOOKUP(B509,I!$A:$D,4,FALSE))</f>
        <v>5031.78</v>
      </c>
      <c r="J509" s="37">
        <f>TRUNC(H509*I509,2)</f>
        <v>0.32</v>
      </c>
      <c r="K509" s="38"/>
    </row>
    <row r="510" spans="1:13" ht="15" customHeight="1" x14ac:dyDescent="0.25">
      <c r="A510" s="22" t="s">
        <v>885</v>
      </c>
      <c r="B510" s="23"/>
      <c r="C510" s="23"/>
      <c r="D510" s="23"/>
      <c r="E510" s="23"/>
      <c r="F510" s="23"/>
      <c r="G510" s="24"/>
      <c r="H510" s="25"/>
      <c r="I510" s="18"/>
      <c r="J510" s="37">
        <f>SUM(J508:K509)</f>
        <v>0.32</v>
      </c>
      <c r="K510" s="38"/>
    </row>
    <row r="511" spans="1:13" ht="15" customHeight="1" x14ac:dyDescent="0.25">
      <c r="A511" s="3"/>
      <c r="B511" s="3"/>
      <c r="C511" s="3"/>
      <c r="D511" s="3"/>
      <c r="E511" s="3"/>
      <c r="F511" s="3"/>
      <c r="G511" s="3"/>
      <c r="H511" s="3"/>
      <c r="I511" s="3"/>
      <c r="J511" s="3"/>
      <c r="K511" s="3"/>
    </row>
    <row r="512" spans="1:13" ht="15" customHeight="1" x14ac:dyDescent="0.25">
      <c r="A512" s="10" t="s">
        <v>502</v>
      </c>
      <c r="B512" s="10" t="s">
        <v>32</v>
      </c>
      <c r="C512" s="70" t="s">
        <v>8</v>
      </c>
      <c r="D512" s="71"/>
      <c r="E512" s="71"/>
      <c r="F512" s="71"/>
      <c r="G512" s="6" t="s">
        <v>33</v>
      </c>
      <c r="H512" s="6" t="s">
        <v>503</v>
      </c>
      <c r="I512" s="6" t="s">
        <v>504</v>
      </c>
      <c r="J512" s="44" t="s">
        <v>10</v>
      </c>
      <c r="K512" s="45"/>
    </row>
    <row r="513" spans="1:13" ht="45" customHeight="1" x14ac:dyDescent="0.25">
      <c r="A513" s="6" t="s">
        <v>731</v>
      </c>
      <c r="B513" s="6">
        <v>93278</v>
      </c>
      <c r="C513" s="76" t="str">
        <f>VLOOKUP(B513,S!$A:$D,2,FALSE)</f>
        <v>GUINCHO ELÉTRICO DE COLUNA, CAPACIDADE 400 KG, COM MOTO FREIO, MOTOR TRIFÁSICO DE 1,25 CV - JUROS. AF_03/2016</v>
      </c>
      <c r="D513" s="76"/>
      <c r="E513" s="76"/>
      <c r="F513" s="77"/>
      <c r="G513" s="6" t="str">
        <f>VLOOKUP(B513,S!$A:$D,3,FALSE)</f>
        <v>H</v>
      </c>
      <c r="H513" s="20"/>
      <c r="I513" s="20">
        <f>J515</f>
        <v>0.03</v>
      </c>
      <c r="J513" s="64"/>
      <c r="K513" s="65"/>
      <c r="L513" s="20">
        <f>VLOOKUP(B513,S!$A:$D,4,FALSE)</f>
        <v>0.03</v>
      </c>
      <c r="M513" s="6" t="str">
        <f>IF(ROUND((L513-I513),2)=0,"OK, confere com a tabela.",IF(ROUND((L513-I513),2)&lt;0,"ACIMA ("&amp;TEXT(ROUND(I513*100/L513,4),"0,0000")&amp;" %) da tabela.","ABAIXO ("&amp;TEXT(ROUND(I513*100/L513,4),"0,0000")&amp;" %) da tabela."))</f>
        <v>OK, confere com a tabela.</v>
      </c>
    </row>
    <row r="514" spans="1:13" ht="30" customHeight="1" x14ac:dyDescent="0.25">
      <c r="A514" s="16" t="s">
        <v>506</v>
      </c>
      <c r="B514" s="16">
        <v>36487</v>
      </c>
      <c r="C514" s="66" t="str">
        <f>VLOOKUP(B514,IF(A514="COMPOSICAO",S!$A:$D,I!$A:$D),2,FALSE)</f>
        <v>GUINCHO ELETRICO DE COLUNA, CAPACIDADE 400 KG, COM MOTO FREIO, MOTOR TRIFASICO DE 1,25 CV</v>
      </c>
      <c r="D514" s="66"/>
      <c r="E514" s="66"/>
      <c r="F514" s="66"/>
      <c r="G514" s="16" t="str">
        <f>VLOOKUP(B514,IF(A514="COMPOSICAO",S!$A:$D,I!$A:$D),3,FALSE)</f>
        <v>UN</v>
      </c>
      <c r="H514" s="26">
        <v>7.6000000000000001E-6</v>
      </c>
      <c r="I514" s="17">
        <f>IF(A514="COMPOSICAO",VLOOKUP("TOTAL - "&amp;B514,COMPOSICAO_AUX_3!$A:$J,10,FALSE),VLOOKUP(B514,I!$A:$D,4,FALSE))</f>
        <v>5031.78</v>
      </c>
      <c r="J514" s="37">
        <f>TRUNC(H514*I514,2)</f>
        <v>0.03</v>
      </c>
      <c r="K514" s="38"/>
    </row>
    <row r="515" spans="1:13" ht="15" customHeight="1" x14ac:dyDescent="0.25">
      <c r="A515" s="22" t="s">
        <v>886</v>
      </c>
      <c r="B515" s="23"/>
      <c r="C515" s="23"/>
      <c r="D515" s="23"/>
      <c r="E515" s="23"/>
      <c r="F515" s="23"/>
      <c r="G515" s="24"/>
      <c r="H515" s="25"/>
      <c r="I515" s="18"/>
      <c r="J515" s="37">
        <f>SUM(J513:K514)</f>
        <v>0.03</v>
      </c>
      <c r="K515" s="38"/>
    </row>
    <row r="516" spans="1:13" ht="15" customHeight="1" x14ac:dyDescent="0.25">
      <c r="A516" s="3"/>
      <c r="B516" s="3"/>
      <c r="C516" s="3"/>
      <c r="D516" s="3"/>
      <c r="E516" s="3"/>
      <c r="F516" s="3"/>
      <c r="G516" s="3"/>
      <c r="H516" s="3"/>
      <c r="I516" s="3"/>
      <c r="J516" s="3"/>
      <c r="K516" s="3"/>
    </row>
    <row r="517" spans="1:13" ht="15" customHeight="1" x14ac:dyDescent="0.25">
      <c r="A517" s="10" t="s">
        <v>502</v>
      </c>
      <c r="B517" s="10" t="s">
        <v>32</v>
      </c>
      <c r="C517" s="70" t="s">
        <v>8</v>
      </c>
      <c r="D517" s="71"/>
      <c r="E517" s="71"/>
      <c r="F517" s="71"/>
      <c r="G517" s="6" t="s">
        <v>33</v>
      </c>
      <c r="H517" s="6" t="s">
        <v>503</v>
      </c>
      <c r="I517" s="6" t="s">
        <v>504</v>
      </c>
      <c r="J517" s="44" t="s">
        <v>10</v>
      </c>
      <c r="K517" s="45"/>
    </row>
    <row r="518" spans="1:13" ht="45" customHeight="1" x14ac:dyDescent="0.25">
      <c r="A518" s="6" t="s">
        <v>731</v>
      </c>
      <c r="B518" s="6">
        <v>93279</v>
      </c>
      <c r="C518" s="76" t="str">
        <f>VLOOKUP(B518,S!$A:$D,2,FALSE)</f>
        <v>GUINCHO ELÉTRICO DE COLUNA, CAPACIDADE 400 KG, COM MOTO FREIO, MOTOR TRIFÁSICO DE 1,25 CV - MANUTENÇÃO. AF_03/2016</v>
      </c>
      <c r="D518" s="76"/>
      <c r="E518" s="76"/>
      <c r="F518" s="77"/>
      <c r="G518" s="6" t="str">
        <f>VLOOKUP(B518,S!$A:$D,3,FALSE)</f>
        <v>H</v>
      </c>
      <c r="H518" s="20"/>
      <c r="I518" s="20">
        <f>J520</f>
        <v>0.3</v>
      </c>
      <c r="J518" s="64"/>
      <c r="K518" s="65"/>
      <c r="L518" s="20">
        <f>VLOOKUP(B518,S!$A:$D,4,FALSE)</f>
        <v>0.3</v>
      </c>
      <c r="M518" s="6" t="str">
        <f>IF(ROUND((L518-I518),2)=0,"OK, confere com a tabela.",IF(ROUND((L518-I518),2)&lt;0,"ACIMA ("&amp;TEXT(ROUND(I518*100/L518,4),"0,0000")&amp;" %) da tabela.","ABAIXO ("&amp;TEXT(ROUND(I518*100/L518,4),"0,0000")&amp;" %) da tabela."))</f>
        <v>OK, confere com a tabela.</v>
      </c>
    </row>
    <row r="519" spans="1:13" ht="30" customHeight="1" x14ac:dyDescent="0.25">
      <c r="A519" s="16" t="s">
        <v>506</v>
      </c>
      <c r="B519" s="16">
        <v>36487</v>
      </c>
      <c r="C519" s="66" t="str">
        <f>VLOOKUP(B519,IF(A519="COMPOSICAO",S!$A:$D,I!$A:$D),2,FALSE)</f>
        <v>GUINCHO ELETRICO DE COLUNA, CAPACIDADE 400 KG, COM MOTO FREIO, MOTOR TRIFASICO DE 1,25 CV</v>
      </c>
      <c r="D519" s="66"/>
      <c r="E519" s="66"/>
      <c r="F519" s="66"/>
      <c r="G519" s="16" t="str">
        <f>VLOOKUP(B519,IF(A519="COMPOSICAO",S!$A:$D,I!$A:$D),3,FALSE)</f>
        <v>UN</v>
      </c>
      <c r="H519" s="26">
        <v>6.0000000000000002E-5</v>
      </c>
      <c r="I519" s="17">
        <f>IF(A519="COMPOSICAO",VLOOKUP("TOTAL - "&amp;B519,COMPOSICAO_AUX_3!$A:$J,10,FALSE),VLOOKUP(B519,I!$A:$D,4,FALSE))</f>
        <v>5031.78</v>
      </c>
      <c r="J519" s="37">
        <f>TRUNC(H519*I519,2)</f>
        <v>0.3</v>
      </c>
      <c r="K519" s="38"/>
    </row>
    <row r="520" spans="1:13" ht="15" customHeight="1" x14ac:dyDescent="0.25">
      <c r="A520" s="22" t="s">
        <v>887</v>
      </c>
      <c r="B520" s="23"/>
      <c r="C520" s="23"/>
      <c r="D520" s="23"/>
      <c r="E520" s="23"/>
      <c r="F520" s="23"/>
      <c r="G520" s="24"/>
      <c r="H520" s="25"/>
      <c r="I520" s="18"/>
      <c r="J520" s="37">
        <f>SUM(J518:K519)</f>
        <v>0.3</v>
      </c>
      <c r="K520" s="38"/>
    </row>
    <row r="521" spans="1:13" ht="15" customHeight="1" x14ac:dyDescent="0.25">
      <c r="A521" s="3"/>
      <c r="B521" s="3"/>
      <c r="C521" s="3"/>
      <c r="D521" s="3"/>
      <c r="E521" s="3"/>
      <c r="F521" s="3"/>
      <c r="G521" s="3"/>
      <c r="H521" s="3"/>
      <c r="I521" s="3"/>
      <c r="J521" s="3"/>
      <c r="K521" s="3"/>
    </row>
    <row r="522" spans="1:13" ht="15" customHeight="1" x14ac:dyDescent="0.25">
      <c r="A522" s="10" t="s">
        <v>502</v>
      </c>
      <c r="B522" s="10" t="s">
        <v>32</v>
      </c>
      <c r="C522" s="70" t="s">
        <v>8</v>
      </c>
      <c r="D522" s="71"/>
      <c r="E522" s="71"/>
      <c r="F522" s="71"/>
      <c r="G522" s="6" t="s">
        <v>33</v>
      </c>
      <c r="H522" s="6" t="s">
        <v>503</v>
      </c>
      <c r="I522" s="6" t="s">
        <v>504</v>
      </c>
      <c r="J522" s="44" t="s">
        <v>10</v>
      </c>
      <c r="K522" s="45"/>
    </row>
    <row r="523" spans="1:13" ht="45" customHeight="1" x14ac:dyDescent="0.25">
      <c r="A523" s="6" t="s">
        <v>731</v>
      </c>
      <c r="B523" s="6">
        <v>93280</v>
      </c>
      <c r="C523" s="76" t="str">
        <f>VLOOKUP(B523,S!$A:$D,2,FALSE)</f>
        <v>GUINCHO ELÉTRICO DE COLUNA, CAPACIDADE 400 KG, COM MOTO FREIO, MOTOR TRIFÁSICO DE 1,25 CV - MATERIAIS NA OPERAÇÃO. AF_03/2016</v>
      </c>
      <c r="D523" s="76"/>
      <c r="E523" s="76"/>
      <c r="F523" s="77"/>
      <c r="G523" s="6" t="str">
        <f>VLOOKUP(B523,S!$A:$D,3,FALSE)</f>
        <v>H</v>
      </c>
      <c r="H523" s="20"/>
      <c r="I523" s="20">
        <f>J525</f>
        <v>0.65</v>
      </c>
      <c r="J523" s="64"/>
      <c r="K523" s="65"/>
      <c r="L523" s="20">
        <f>VLOOKUP(B523,S!$A:$D,4,FALSE)</f>
        <v>0.65</v>
      </c>
      <c r="M523" s="6" t="str">
        <f>IF(ROUND((L523-I523),2)=0,"OK, confere com a tabela.",IF(ROUND((L523-I523),2)&lt;0,"ACIMA ("&amp;TEXT(ROUND(I523*100/L523,4),"0,0000")&amp;" %) da tabela.","ABAIXO ("&amp;TEXT(ROUND(I523*100/L523,4),"0,0000")&amp;" %) da tabela."))</f>
        <v>OK, confere com a tabela.</v>
      </c>
    </row>
    <row r="524" spans="1:13" ht="30" customHeight="1" x14ac:dyDescent="0.25">
      <c r="A524" s="16" t="s">
        <v>506</v>
      </c>
      <c r="B524" s="16">
        <v>2705</v>
      </c>
      <c r="C524" s="66" t="str">
        <f>VLOOKUP(B524,IF(A524="COMPOSICAO",S!$A:$D,I!$A:$D),2,FALSE)</f>
        <v>ENERGIA ELETRICA ATE 2000 KWH INDUSTRIAL, SEM DEMANDA</v>
      </c>
      <c r="D524" s="66"/>
      <c r="E524" s="66"/>
      <c r="F524" s="66"/>
      <c r="G524" s="16" t="str">
        <f>VLOOKUP(B524,IF(A524="COMPOSICAO",S!$A:$D,I!$A:$D),3,FALSE)</f>
        <v>KWH</v>
      </c>
      <c r="H524" s="26">
        <v>0.78</v>
      </c>
      <c r="I524" s="17">
        <f>IF(A524="COMPOSICAO",VLOOKUP("TOTAL - "&amp;B524,COMPOSICAO_AUX_3!$A:$J,10,FALSE),VLOOKUP(B524,I!$A:$D,4,FALSE))</f>
        <v>0.84</v>
      </c>
      <c r="J524" s="37">
        <f>TRUNC(H524*I524,2)</f>
        <v>0.65</v>
      </c>
      <c r="K524" s="38"/>
    </row>
    <row r="525" spans="1:13" ht="15" customHeight="1" x14ac:dyDescent="0.25">
      <c r="A525" s="22" t="s">
        <v>888</v>
      </c>
      <c r="B525" s="23"/>
      <c r="C525" s="23"/>
      <c r="D525" s="23"/>
      <c r="E525" s="23"/>
      <c r="F525" s="23"/>
      <c r="G525" s="24"/>
      <c r="H525" s="25"/>
      <c r="I525" s="18"/>
      <c r="J525" s="37">
        <f>SUM(J523:K524)</f>
        <v>0.65</v>
      </c>
      <c r="K525" s="38"/>
    </row>
    <row r="526" spans="1:13" ht="15" customHeight="1" x14ac:dyDescent="0.25">
      <c r="A526" s="3"/>
      <c r="B526" s="3"/>
      <c r="C526" s="3"/>
      <c r="D526" s="3"/>
      <c r="E526" s="3"/>
      <c r="F526" s="3"/>
      <c r="G526" s="3"/>
      <c r="H526" s="3"/>
      <c r="I526" s="3"/>
      <c r="J526" s="3"/>
      <c r="K526" s="3"/>
    </row>
    <row r="527" spans="1:13" ht="15" customHeight="1" x14ac:dyDescent="0.25">
      <c r="A527" s="10" t="s">
        <v>502</v>
      </c>
      <c r="B527" s="10" t="s">
        <v>32</v>
      </c>
      <c r="C527" s="70" t="s">
        <v>8</v>
      </c>
      <c r="D527" s="71"/>
      <c r="E527" s="71"/>
      <c r="F527" s="71"/>
      <c r="G527" s="6" t="s">
        <v>33</v>
      </c>
      <c r="H527" s="6" t="s">
        <v>503</v>
      </c>
      <c r="I527" s="6" t="s">
        <v>504</v>
      </c>
      <c r="J527" s="44" t="s">
        <v>10</v>
      </c>
      <c r="K527" s="45"/>
    </row>
    <row r="528" spans="1:13" ht="30" customHeight="1" x14ac:dyDescent="0.25">
      <c r="A528" s="6" t="s">
        <v>728</v>
      </c>
      <c r="B528" s="6">
        <v>95385</v>
      </c>
      <c r="C528" s="76" t="str">
        <f>VLOOKUP(B528,S!$A:$D,2,FALSE)</f>
        <v>CURSO DE CAPACITAÇÃO PARA TELHADISTA (ENCARGOS COMPLEMENTARES) - HORISTA</v>
      </c>
      <c r="D528" s="76"/>
      <c r="E528" s="76"/>
      <c r="F528" s="77"/>
      <c r="G528" s="6" t="str">
        <f>VLOOKUP(B528,S!$A:$D,3,FALSE)</f>
        <v>H</v>
      </c>
      <c r="H528" s="20"/>
      <c r="I528" s="20">
        <f>J530</f>
        <v>0.19</v>
      </c>
      <c r="J528" s="64"/>
      <c r="K528" s="65"/>
      <c r="L528" s="20">
        <f>VLOOKUP(B528,S!$A:$D,4,FALSE)</f>
        <v>0.19</v>
      </c>
      <c r="M528" s="6" t="str">
        <f>IF(ROUND((L528-I528),2)=0,"OK, confere com a tabela.",IF(ROUND((L528-I528),2)&lt;0,"ACIMA ("&amp;TEXT(ROUND(I528*100/L528,4),"0,0000")&amp;" %) da tabela.","ABAIXO ("&amp;TEXT(ROUND(I528*100/L528,4),"0,0000")&amp;" %) da tabela."))</f>
        <v>OK, confere com a tabela.</v>
      </c>
    </row>
    <row r="529" spans="1:13" ht="15" customHeight="1" x14ac:dyDescent="0.25">
      <c r="A529" s="16" t="s">
        <v>506</v>
      </c>
      <c r="B529" s="16">
        <v>12869</v>
      </c>
      <c r="C529" s="66" t="str">
        <f>VLOOKUP(B529,IF(A529="COMPOSICAO",S!$A:$D,I!$A:$D),2,FALSE)</f>
        <v>TELHADOR (HORISTA)</v>
      </c>
      <c r="D529" s="66"/>
      <c r="E529" s="66"/>
      <c r="F529" s="66"/>
      <c r="G529" s="16" t="str">
        <f>VLOOKUP(B529,IF(A529="COMPOSICAO",S!$A:$D,I!$A:$D),3,FALSE)</f>
        <v>H</v>
      </c>
      <c r="H529" s="26">
        <v>1.2109999999999999E-2</v>
      </c>
      <c r="I529" s="17">
        <f>IF(A529="COMPOSICAO",VLOOKUP("TOTAL - "&amp;B529,COMPOSICAO_AUX_3!$A:$J,10,FALSE),VLOOKUP(B529,I!$A:$D,4,FALSE))</f>
        <v>15.92</v>
      </c>
      <c r="J529" s="37">
        <f>TRUNC(H529*I529,2)</f>
        <v>0.19</v>
      </c>
      <c r="K529" s="38"/>
    </row>
    <row r="530" spans="1:13" ht="15" customHeight="1" x14ac:dyDescent="0.25">
      <c r="A530" s="22" t="s">
        <v>889</v>
      </c>
      <c r="B530" s="23"/>
      <c r="C530" s="23"/>
      <c r="D530" s="23"/>
      <c r="E530" s="23"/>
      <c r="F530" s="23"/>
      <c r="G530" s="24"/>
      <c r="H530" s="25"/>
      <c r="I530" s="18"/>
      <c r="J530" s="37">
        <f>SUM(J528:K529)</f>
        <v>0.19</v>
      </c>
      <c r="K530" s="38"/>
    </row>
    <row r="531" spans="1:13" ht="15" customHeight="1" x14ac:dyDescent="0.25">
      <c r="A531" s="3"/>
      <c r="B531" s="3"/>
      <c r="C531" s="3"/>
      <c r="D531" s="3"/>
      <c r="E531" s="3"/>
      <c r="F531" s="3"/>
      <c r="G531" s="3"/>
      <c r="H531" s="3"/>
      <c r="I531" s="3"/>
      <c r="J531" s="3"/>
      <c r="K531" s="3"/>
    </row>
    <row r="532" spans="1:13" ht="15" customHeight="1" x14ac:dyDescent="0.25">
      <c r="A532" s="10" t="s">
        <v>502</v>
      </c>
      <c r="B532" s="10" t="s">
        <v>32</v>
      </c>
      <c r="C532" s="70" t="s">
        <v>8</v>
      </c>
      <c r="D532" s="71"/>
      <c r="E532" s="71"/>
      <c r="F532" s="71"/>
      <c r="G532" s="6" t="s">
        <v>33</v>
      </c>
      <c r="H532" s="6" t="s">
        <v>503</v>
      </c>
      <c r="I532" s="6" t="s">
        <v>504</v>
      </c>
      <c r="J532" s="44" t="s">
        <v>10</v>
      </c>
      <c r="K532" s="45"/>
    </row>
    <row r="533" spans="1:13" ht="45" customHeight="1" x14ac:dyDescent="0.25">
      <c r="A533" s="6" t="s">
        <v>731</v>
      </c>
      <c r="B533" s="6">
        <v>88386</v>
      </c>
      <c r="C533" s="76" t="str">
        <f>VLOOKUP(B533,S!$A:$D,2,FALSE)</f>
        <v>MISTURADOR DE ARGAMASSA, EIXO HORIZONTAL, CAPACIDADE DE MISTURA 300 KG, MOTOR ELÉTRICO POTÊNCIA 5 CV - CHP DIURNO. AF_06/2014</v>
      </c>
      <c r="D533" s="76"/>
      <c r="E533" s="76"/>
      <c r="F533" s="77"/>
      <c r="G533" s="6" t="str">
        <f>VLOOKUP(B533,S!$A:$D,3,FALSE)</f>
        <v>CHP</v>
      </c>
      <c r="H533" s="20"/>
      <c r="I533" s="20">
        <f>J538</f>
        <v>4.74</v>
      </c>
      <c r="J533" s="64"/>
      <c r="K533" s="65"/>
      <c r="L533" s="20">
        <f>VLOOKUP(B533,S!$A:$D,4,FALSE)</f>
        <v>4.74</v>
      </c>
      <c r="M533" s="6" t="str">
        <f>IF(ROUND((L533-I533),2)=0,"OK, confere com a tabela.",IF(ROUND((L533-I533),2)&lt;0,"ACIMA ("&amp;TEXT(ROUND(I533*100/L533,4),"0,0000")&amp;" %) da tabela.","ABAIXO ("&amp;TEXT(ROUND(I533*100/L533,4),"0,0000")&amp;" %) da tabela."))</f>
        <v>OK, confere com a tabela.</v>
      </c>
    </row>
    <row r="534" spans="1:13" ht="45" customHeight="1" x14ac:dyDescent="0.25">
      <c r="A534" s="16" t="s">
        <v>507</v>
      </c>
      <c r="B534" s="16">
        <v>88387</v>
      </c>
      <c r="C534" s="66" t="str">
        <f>VLOOKUP(B534,IF(A534="COMPOSICAO",S!$A:$D,I!$A:$D),2,FALSE)</f>
        <v>MISTURADOR DE ARGAMASSA, EIXO HORIZONTAL, CAPACIDADE DE MISTURA 300 KG, MOTOR ELÉTRICO POTÊNCIA 5 CV - DEPRECIAÇÃO. AF_06/2014</v>
      </c>
      <c r="D534" s="66"/>
      <c r="E534" s="66"/>
      <c r="F534" s="66"/>
      <c r="G534" s="16" t="str">
        <f>VLOOKUP(B534,IF(A534="COMPOSICAO",S!$A:$D,I!$A:$D),3,FALSE)</f>
        <v>H</v>
      </c>
      <c r="H534" s="26">
        <v>1</v>
      </c>
      <c r="I534" s="17">
        <f>IF(A534="COMPOSICAO",VLOOKUP("TOTAL - "&amp;B534,COMPOSICAO_AUX_3!$A:$J,10,FALSE),VLOOKUP(B534,I!$A:$D,4,FALSE))</f>
        <v>0.96</v>
      </c>
      <c r="J534" s="37">
        <f>TRUNC(H534*I534,2)</f>
        <v>0.96</v>
      </c>
      <c r="K534" s="38"/>
    </row>
    <row r="535" spans="1:13" ht="45" customHeight="1" x14ac:dyDescent="0.25">
      <c r="A535" s="16" t="s">
        <v>507</v>
      </c>
      <c r="B535" s="16">
        <v>88389</v>
      </c>
      <c r="C535" s="66" t="str">
        <f>VLOOKUP(B535,IF(A535="COMPOSICAO",S!$A:$D,I!$A:$D),2,FALSE)</f>
        <v>MISTURADOR DE ARGAMASSA, EIXO HORIZONTAL, CAPACIDADE DE MISTURA 300 KG, MOTOR ELÉTRICO POTÊNCIA 5 CV - JUROS. AF_06/2014</v>
      </c>
      <c r="D535" s="66"/>
      <c r="E535" s="66"/>
      <c r="F535" s="66"/>
      <c r="G535" s="16" t="str">
        <f>VLOOKUP(B535,IF(A535="COMPOSICAO",S!$A:$D,I!$A:$D),3,FALSE)</f>
        <v>H</v>
      </c>
      <c r="H535" s="26">
        <v>1</v>
      </c>
      <c r="I535" s="17">
        <f>IF(A535="COMPOSICAO",VLOOKUP("TOTAL - "&amp;B535,COMPOSICAO_AUX_3!$A:$J,10,FALSE),VLOOKUP(B535,I!$A:$D,4,FALSE))</f>
        <v>0.11</v>
      </c>
      <c r="J535" s="37">
        <f>TRUNC(H535*I535,2)</f>
        <v>0.11</v>
      </c>
      <c r="K535" s="38"/>
    </row>
    <row r="536" spans="1:13" ht="45" customHeight="1" x14ac:dyDescent="0.25">
      <c r="A536" s="16" t="s">
        <v>507</v>
      </c>
      <c r="B536" s="16">
        <v>88390</v>
      </c>
      <c r="C536" s="66" t="str">
        <f>VLOOKUP(B536,IF(A536="COMPOSICAO",S!$A:$D,I!$A:$D),2,FALSE)</f>
        <v>MISTURADOR DE ARGAMASSA, EIXO HORIZONTAL, CAPACIDADE DE MISTURA 300 KG, MOTOR ELÉTRICO POTÊNCIA 5 CV - MANUTENÇÃO. AF_06/2014</v>
      </c>
      <c r="D536" s="66"/>
      <c r="E536" s="66"/>
      <c r="F536" s="66"/>
      <c r="G536" s="16" t="str">
        <f>VLOOKUP(B536,IF(A536="COMPOSICAO",S!$A:$D,I!$A:$D),3,FALSE)</f>
        <v>H</v>
      </c>
      <c r="H536" s="26">
        <v>1</v>
      </c>
      <c r="I536" s="17">
        <f>IF(A536="COMPOSICAO",VLOOKUP("TOTAL - "&amp;B536,COMPOSICAO_AUX_3!$A:$J,10,FALSE),VLOOKUP(B536,I!$A:$D,4,FALSE))</f>
        <v>1.05</v>
      </c>
      <c r="J536" s="37">
        <f>TRUNC(H536*I536,2)</f>
        <v>1.05</v>
      </c>
      <c r="K536" s="38"/>
    </row>
    <row r="537" spans="1:13" ht="60" customHeight="1" x14ac:dyDescent="0.25">
      <c r="A537" s="16" t="s">
        <v>507</v>
      </c>
      <c r="B537" s="16">
        <v>88391</v>
      </c>
      <c r="C537" s="66" t="str">
        <f>VLOOKUP(B537,IF(A537="COMPOSICAO",S!$A:$D,I!$A:$D),2,FALSE)</f>
        <v>MISTURADOR DE ARGAMASSA, EIXO HORIZONTAL, CAPACIDADE DE MISTURA 300 KG, MOTOR ELÉTRICO POTÊNCIA 5 CV - MATERIAIS NA OPERAÇÃO. AF_06/2014</v>
      </c>
      <c r="D537" s="66"/>
      <c r="E537" s="66"/>
      <c r="F537" s="66"/>
      <c r="G537" s="16" t="str">
        <f>VLOOKUP(B537,IF(A537="COMPOSICAO",S!$A:$D,I!$A:$D),3,FALSE)</f>
        <v>H</v>
      </c>
      <c r="H537" s="26">
        <v>1</v>
      </c>
      <c r="I537" s="17">
        <f>IF(A537="COMPOSICAO",VLOOKUP("TOTAL - "&amp;B537,COMPOSICAO_AUX_3!$A:$J,10,FALSE),VLOOKUP(B537,I!$A:$D,4,FALSE))</f>
        <v>2.62</v>
      </c>
      <c r="J537" s="37">
        <f>TRUNC(H537*I537,2)</f>
        <v>2.62</v>
      </c>
      <c r="K537" s="38"/>
    </row>
    <row r="538" spans="1:13" ht="15" customHeight="1" x14ac:dyDescent="0.25">
      <c r="A538" s="22" t="s">
        <v>890</v>
      </c>
      <c r="B538" s="23"/>
      <c r="C538" s="23"/>
      <c r="D538" s="23"/>
      <c r="E538" s="23"/>
      <c r="F538" s="23"/>
      <c r="G538" s="24"/>
      <c r="H538" s="25"/>
      <c r="I538" s="18"/>
      <c r="J538" s="37">
        <f>SUM(J533:K537)</f>
        <v>4.74</v>
      </c>
      <c r="K538" s="38"/>
    </row>
    <row r="539" spans="1:13" ht="15" customHeight="1" x14ac:dyDescent="0.25">
      <c r="A539" s="3"/>
      <c r="B539" s="3"/>
      <c r="C539" s="3"/>
      <c r="D539" s="3"/>
      <c r="E539" s="3"/>
      <c r="F539" s="3"/>
      <c r="G539" s="3"/>
      <c r="H539" s="3"/>
      <c r="I539" s="3"/>
      <c r="J539" s="3"/>
      <c r="K539" s="3"/>
    </row>
    <row r="540" spans="1:13" ht="15" customHeight="1" x14ac:dyDescent="0.25">
      <c r="A540" s="10" t="s">
        <v>502</v>
      </c>
      <c r="B540" s="10" t="s">
        <v>32</v>
      </c>
      <c r="C540" s="70" t="s">
        <v>8</v>
      </c>
      <c r="D540" s="71"/>
      <c r="E540" s="71"/>
      <c r="F540" s="71"/>
      <c r="G540" s="6" t="s">
        <v>33</v>
      </c>
      <c r="H540" s="6" t="s">
        <v>503</v>
      </c>
      <c r="I540" s="6" t="s">
        <v>504</v>
      </c>
      <c r="J540" s="44" t="s">
        <v>10</v>
      </c>
      <c r="K540" s="45"/>
    </row>
    <row r="541" spans="1:13" ht="45" customHeight="1" x14ac:dyDescent="0.25">
      <c r="A541" s="6" t="s">
        <v>731</v>
      </c>
      <c r="B541" s="6">
        <v>88392</v>
      </c>
      <c r="C541" s="76" t="str">
        <f>VLOOKUP(B541,S!$A:$D,2,FALSE)</f>
        <v>MISTURADOR DE ARGAMASSA, EIXO HORIZONTAL, CAPACIDADE DE MISTURA 300 KG, MOTOR ELÉTRICO POTÊNCIA 5 CV - CHI DIURNO. AF_06/2014</v>
      </c>
      <c r="D541" s="76"/>
      <c r="E541" s="76"/>
      <c r="F541" s="77"/>
      <c r="G541" s="6" t="str">
        <f>VLOOKUP(B541,S!$A:$D,3,FALSE)</f>
        <v>CHI</v>
      </c>
      <c r="H541" s="20"/>
      <c r="I541" s="20">
        <f>J544</f>
        <v>1.07</v>
      </c>
      <c r="J541" s="64"/>
      <c r="K541" s="65"/>
      <c r="L541" s="20">
        <f>VLOOKUP(B541,S!$A:$D,4,FALSE)</f>
        <v>1.07</v>
      </c>
      <c r="M541" s="6" t="str">
        <f>IF(ROUND((L541-I541),2)=0,"OK, confere com a tabela.",IF(ROUND((L541-I541),2)&lt;0,"ACIMA ("&amp;TEXT(ROUND(I541*100/L541,4),"0,0000")&amp;" %) da tabela.","ABAIXO ("&amp;TEXT(ROUND(I541*100/L541,4),"0,0000")&amp;" %) da tabela."))</f>
        <v>OK, confere com a tabela.</v>
      </c>
    </row>
    <row r="542" spans="1:13" ht="45" customHeight="1" x14ac:dyDescent="0.25">
      <c r="A542" s="16" t="s">
        <v>507</v>
      </c>
      <c r="B542" s="16">
        <v>88387</v>
      </c>
      <c r="C542" s="66" t="str">
        <f>VLOOKUP(B542,IF(A542="COMPOSICAO",S!$A:$D,I!$A:$D),2,FALSE)</f>
        <v>MISTURADOR DE ARGAMASSA, EIXO HORIZONTAL, CAPACIDADE DE MISTURA 300 KG, MOTOR ELÉTRICO POTÊNCIA 5 CV - DEPRECIAÇÃO. AF_06/2014</v>
      </c>
      <c r="D542" s="66"/>
      <c r="E542" s="66"/>
      <c r="F542" s="66"/>
      <c r="G542" s="16" t="str">
        <f>VLOOKUP(B542,IF(A542="COMPOSICAO",S!$A:$D,I!$A:$D),3,FALSE)</f>
        <v>H</v>
      </c>
      <c r="H542" s="26">
        <v>1</v>
      </c>
      <c r="I542" s="17">
        <f>IF(A542="COMPOSICAO",VLOOKUP("TOTAL - "&amp;B542,COMPOSICAO_AUX_3!$A:$J,10,FALSE),VLOOKUP(B542,I!$A:$D,4,FALSE))</f>
        <v>0.96</v>
      </c>
      <c r="J542" s="37">
        <f>TRUNC(H542*I542,2)</f>
        <v>0.96</v>
      </c>
      <c r="K542" s="38"/>
    </row>
    <row r="543" spans="1:13" ht="45" customHeight="1" x14ac:dyDescent="0.25">
      <c r="A543" s="16" t="s">
        <v>507</v>
      </c>
      <c r="B543" s="16">
        <v>88389</v>
      </c>
      <c r="C543" s="66" t="str">
        <f>VLOOKUP(B543,IF(A543="COMPOSICAO",S!$A:$D,I!$A:$D),2,FALSE)</f>
        <v>MISTURADOR DE ARGAMASSA, EIXO HORIZONTAL, CAPACIDADE DE MISTURA 300 KG, MOTOR ELÉTRICO POTÊNCIA 5 CV - JUROS. AF_06/2014</v>
      </c>
      <c r="D543" s="66"/>
      <c r="E543" s="66"/>
      <c r="F543" s="66"/>
      <c r="G543" s="16" t="str">
        <f>VLOOKUP(B543,IF(A543="COMPOSICAO",S!$A:$D,I!$A:$D),3,FALSE)</f>
        <v>H</v>
      </c>
      <c r="H543" s="26">
        <v>1</v>
      </c>
      <c r="I543" s="17">
        <f>IF(A543="COMPOSICAO",VLOOKUP("TOTAL - "&amp;B543,COMPOSICAO_AUX_3!$A:$J,10,FALSE),VLOOKUP(B543,I!$A:$D,4,FALSE))</f>
        <v>0.11</v>
      </c>
      <c r="J543" s="37">
        <f>TRUNC(H543*I543,2)</f>
        <v>0.11</v>
      </c>
      <c r="K543" s="38"/>
    </row>
    <row r="544" spans="1:13" ht="15" customHeight="1" x14ac:dyDescent="0.25">
      <c r="A544" s="22" t="s">
        <v>891</v>
      </c>
      <c r="B544" s="23"/>
      <c r="C544" s="23"/>
      <c r="D544" s="23"/>
      <c r="E544" s="23"/>
      <c r="F544" s="23"/>
      <c r="G544" s="24"/>
      <c r="H544" s="25"/>
      <c r="I544" s="18"/>
      <c r="J544" s="37">
        <f>SUM(J541:K543)</f>
        <v>1.07</v>
      </c>
      <c r="K544" s="38"/>
    </row>
    <row r="545" spans="1:13" ht="15" customHeight="1" x14ac:dyDescent="0.25">
      <c r="A545" s="3"/>
      <c r="B545" s="3"/>
      <c r="C545" s="3"/>
      <c r="D545" s="3"/>
      <c r="E545" s="3"/>
      <c r="F545" s="3"/>
      <c r="G545" s="3"/>
      <c r="H545" s="3"/>
      <c r="I545" s="3"/>
      <c r="J545" s="3"/>
      <c r="K545" s="3"/>
    </row>
    <row r="546" spans="1:13" ht="15" customHeight="1" x14ac:dyDescent="0.25">
      <c r="A546" s="10" t="s">
        <v>502</v>
      </c>
      <c r="B546" s="10" t="s">
        <v>32</v>
      </c>
      <c r="C546" s="70" t="s">
        <v>8</v>
      </c>
      <c r="D546" s="71"/>
      <c r="E546" s="71"/>
      <c r="F546" s="71"/>
      <c r="G546" s="6" t="s">
        <v>33</v>
      </c>
      <c r="H546" s="6" t="s">
        <v>503</v>
      </c>
      <c r="I546" s="6" t="s">
        <v>504</v>
      </c>
      <c r="J546" s="44" t="s">
        <v>10</v>
      </c>
      <c r="K546" s="45"/>
    </row>
    <row r="547" spans="1:13" ht="30" customHeight="1" x14ac:dyDescent="0.25">
      <c r="A547" s="6" t="s">
        <v>728</v>
      </c>
      <c r="B547" s="6">
        <v>95313</v>
      </c>
      <c r="C547" s="76" t="str">
        <f>VLOOKUP(B547,S!$A:$D,2,FALSE)</f>
        <v>CURSO DE CAPACITAÇÃO PARA AJUDANTE ESPECIALIZADO (ENCARGOS COMPLEMENTARES) - HORISTA</v>
      </c>
      <c r="D547" s="76"/>
      <c r="E547" s="76"/>
      <c r="F547" s="77"/>
      <c r="G547" s="6" t="str">
        <f>VLOOKUP(B547,S!$A:$D,3,FALSE)</f>
        <v>H</v>
      </c>
      <c r="H547" s="20"/>
      <c r="I547" s="20">
        <f>J549</f>
        <v>0.16</v>
      </c>
      <c r="J547" s="64"/>
      <c r="K547" s="65"/>
      <c r="L547" s="20">
        <f>VLOOKUP(B547,S!$A:$D,4,FALSE)</f>
        <v>0.16</v>
      </c>
      <c r="M547" s="6" t="str">
        <f>IF(ROUND((L547-I547),2)=0,"OK, confere com a tabela.",IF(ROUND((L547-I547),2)&lt;0,"ACIMA ("&amp;TEXT(ROUND(I547*100/L547,4),"0,0000")&amp;" %) da tabela.","ABAIXO ("&amp;TEXT(ROUND(I547*100/L547,4),"0,0000")&amp;" %) da tabela."))</f>
        <v>OK, confere com a tabela.</v>
      </c>
    </row>
    <row r="548" spans="1:13" ht="15" customHeight="1" x14ac:dyDescent="0.25">
      <c r="A548" s="16" t="s">
        <v>506</v>
      </c>
      <c r="B548" s="16">
        <v>242</v>
      </c>
      <c r="C548" s="66" t="str">
        <f>VLOOKUP(B548,IF(A548="COMPOSICAO",S!$A:$D,I!$A:$D),2,FALSE)</f>
        <v>AJUDANTE ESPECIALIZADO (HORISTA)</v>
      </c>
      <c r="D548" s="66"/>
      <c r="E548" s="66"/>
      <c r="F548" s="66"/>
      <c r="G548" s="16" t="str">
        <f>VLOOKUP(B548,IF(A548="COMPOSICAO",S!$A:$D,I!$A:$D),3,FALSE)</f>
        <v>H</v>
      </c>
      <c r="H548" s="26">
        <v>1.2109999999999999E-2</v>
      </c>
      <c r="I548" s="17">
        <f>IF(A548="COMPOSICAO",VLOOKUP("TOTAL - "&amp;B548,COMPOSICAO_AUX_3!$A:$J,10,FALSE),VLOOKUP(B548,I!$A:$D,4,FALSE))</f>
        <v>13.29</v>
      </c>
      <c r="J548" s="37">
        <f>TRUNC(H548*I548,2)</f>
        <v>0.16</v>
      </c>
      <c r="K548" s="38"/>
    </row>
    <row r="549" spans="1:13" ht="15" customHeight="1" x14ac:dyDescent="0.25">
      <c r="A549" s="22" t="s">
        <v>892</v>
      </c>
      <c r="B549" s="23"/>
      <c r="C549" s="23"/>
      <c r="D549" s="23"/>
      <c r="E549" s="23"/>
      <c r="F549" s="23"/>
      <c r="G549" s="24"/>
      <c r="H549" s="25"/>
      <c r="I549" s="18"/>
      <c r="J549" s="37">
        <f>SUM(J547:K548)</f>
        <v>0.16</v>
      </c>
      <c r="K549" s="38"/>
    </row>
    <row r="550" spans="1:13" ht="15" customHeight="1" x14ac:dyDescent="0.25">
      <c r="A550" s="3"/>
      <c r="B550" s="3"/>
      <c r="C550" s="3"/>
      <c r="D550" s="3"/>
      <c r="E550" s="3"/>
      <c r="F550" s="3"/>
      <c r="G550" s="3"/>
      <c r="H550" s="3"/>
      <c r="I550" s="3"/>
      <c r="J550" s="3"/>
      <c r="K550" s="3"/>
    </row>
    <row r="551" spans="1:13" ht="15" customHeight="1" x14ac:dyDescent="0.25">
      <c r="A551" s="10" t="s">
        <v>502</v>
      </c>
      <c r="B551" s="10" t="s">
        <v>32</v>
      </c>
      <c r="C551" s="70" t="s">
        <v>8</v>
      </c>
      <c r="D551" s="71"/>
      <c r="E551" s="71"/>
      <c r="F551" s="71"/>
      <c r="G551" s="6" t="s">
        <v>33</v>
      </c>
      <c r="H551" s="6" t="s">
        <v>503</v>
      </c>
      <c r="I551" s="6" t="s">
        <v>504</v>
      </c>
      <c r="J551" s="44" t="s">
        <v>10</v>
      </c>
      <c r="K551" s="45"/>
    </row>
    <row r="552" spans="1:13" ht="30" customHeight="1" x14ac:dyDescent="0.25">
      <c r="A552" s="6" t="s">
        <v>728</v>
      </c>
      <c r="B552" s="6">
        <v>95338</v>
      </c>
      <c r="C552" s="76" t="str">
        <f>VLOOKUP(B552,S!$A:$D,2,FALSE)</f>
        <v>CURSO DE CAPACITAÇÃO PARA IMPERMEABILIZADOR (ENCARGOS COMPLEMENTARES) - HORISTA</v>
      </c>
      <c r="D552" s="76"/>
      <c r="E552" s="76"/>
      <c r="F552" s="77"/>
      <c r="G552" s="6" t="str">
        <f>VLOOKUP(B552,S!$A:$D,3,FALSE)</f>
        <v>H</v>
      </c>
      <c r="H552" s="20"/>
      <c r="I552" s="20">
        <f>J554</f>
        <v>0.37</v>
      </c>
      <c r="J552" s="64"/>
      <c r="K552" s="65"/>
      <c r="L552" s="20">
        <f>VLOOKUP(B552,S!$A:$D,4,FALSE)</f>
        <v>0.37</v>
      </c>
      <c r="M552" s="6" t="str">
        <f>IF(ROUND((L552-I552),2)=0,"OK, confere com a tabela.",IF(ROUND((L552-I552),2)&lt;0,"ACIMA ("&amp;TEXT(ROUND(I552*100/L552,4),"0,0000")&amp;" %) da tabela.","ABAIXO ("&amp;TEXT(ROUND(I552*100/L552,4),"0,0000")&amp;" %) da tabela."))</f>
        <v>OK, confere com a tabela.</v>
      </c>
    </row>
    <row r="553" spans="1:13" ht="15" customHeight="1" x14ac:dyDescent="0.25">
      <c r="A553" s="16" t="s">
        <v>506</v>
      </c>
      <c r="B553" s="16">
        <v>12873</v>
      </c>
      <c r="C553" s="66" t="str">
        <f>VLOOKUP(B553,IF(A553="COMPOSICAO",S!$A:$D,I!$A:$D),2,FALSE)</f>
        <v>IMPERMEABILIZADOR (HORISTA)</v>
      </c>
      <c r="D553" s="66"/>
      <c r="E553" s="66"/>
      <c r="F553" s="66"/>
      <c r="G553" s="16" t="str">
        <f>VLOOKUP(B553,IF(A553="COMPOSICAO",S!$A:$D,I!$A:$D),3,FALSE)</f>
        <v>H</v>
      </c>
      <c r="H553" s="26">
        <v>2.2249999999999999E-2</v>
      </c>
      <c r="I553" s="17">
        <f>IF(A553="COMPOSICAO",VLOOKUP("TOTAL - "&amp;B553,COMPOSICAO_AUX_3!$A:$J,10,FALSE),VLOOKUP(B553,I!$A:$D,4,FALSE))</f>
        <v>16.86</v>
      </c>
      <c r="J553" s="37">
        <f>TRUNC(H553*I553,2)</f>
        <v>0.37</v>
      </c>
      <c r="K553" s="38"/>
    </row>
    <row r="554" spans="1:13" ht="15" customHeight="1" x14ac:dyDescent="0.25">
      <c r="A554" s="22" t="s">
        <v>893</v>
      </c>
      <c r="B554" s="23"/>
      <c r="C554" s="23"/>
      <c r="D554" s="23"/>
      <c r="E554" s="23"/>
      <c r="F554" s="23"/>
      <c r="G554" s="24"/>
      <c r="H554" s="25"/>
      <c r="I554" s="18"/>
      <c r="J554" s="37">
        <f>SUM(J552:K553)</f>
        <v>0.37</v>
      </c>
      <c r="K554" s="38"/>
    </row>
    <row r="555" spans="1:13" ht="15" customHeight="1" x14ac:dyDescent="0.25">
      <c r="A555" s="3"/>
      <c r="B555" s="3"/>
      <c r="C555" s="3"/>
      <c r="D555" s="3"/>
      <c r="E555" s="3"/>
      <c r="F555" s="3"/>
      <c r="G555" s="3"/>
      <c r="H555" s="3"/>
      <c r="I555" s="3"/>
      <c r="J555" s="3"/>
      <c r="K555" s="3"/>
    </row>
    <row r="556" spans="1:13" ht="15" customHeight="1" x14ac:dyDescent="0.25">
      <c r="A556" s="10" t="s">
        <v>502</v>
      </c>
      <c r="B556" s="10" t="s">
        <v>32</v>
      </c>
      <c r="C556" s="70" t="s">
        <v>8</v>
      </c>
      <c r="D556" s="71"/>
      <c r="E556" s="71"/>
      <c r="F556" s="71"/>
      <c r="G556" s="6" t="s">
        <v>33</v>
      </c>
      <c r="H556" s="6" t="s">
        <v>503</v>
      </c>
      <c r="I556" s="6" t="s">
        <v>504</v>
      </c>
      <c r="J556" s="44" t="s">
        <v>10</v>
      </c>
      <c r="K556" s="45"/>
    </row>
    <row r="557" spans="1:13" ht="45" customHeight="1" x14ac:dyDescent="0.25">
      <c r="A557" s="6" t="s">
        <v>728</v>
      </c>
      <c r="B557" s="6">
        <v>88629</v>
      </c>
      <c r="C557" s="76" t="str">
        <f>VLOOKUP(B557,S!$A:$D,2,FALSE)</f>
        <v>ARGAMASSA TRAÇO 1:3 (EM VOLUME DE CIMENTO E AREIA MÉDIA ÚMIDA), PREPARO MANUAL. AF_08/2019</v>
      </c>
      <c r="D557" s="76"/>
      <c r="E557" s="76"/>
      <c r="F557" s="77"/>
      <c r="G557" s="6" t="str">
        <f>VLOOKUP(B557,S!$A:$D,3,FALSE)</f>
        <v>M3</v>
      </c>
      <c r="H557" s="20"/>
      <c r="I557" s="20">
        <f>J561</f>
        <v>603.83000000000004</v>
      </c>
      <c r="J557" s="64"/>
      <c r="K557" s="65"/>
      <c r="L557" s="20">
        <f>VLOOKUP(B557,S!$A:$D,4,FALSE)</f>
        <v>603.83000000000004</v>
      </c>
      <c r="M557" s="6" t="str">
        <f>IF(ROUND((L557-I557),2)=0,"OK, confere com a tabela.",IF(ROUND((L557-I557),2)&lt;0,"ACIMA ("&amp;TEXT(ROUND(I557*100/L557,4),"0,0000")&amp;" %) da tabela.","ABAIXO ("&amp;TEXT(ROUND(I557*100/L557,4),"0,0000")&amp;" %) da tabela."))</f>
        <v>OK, confere com a tabela.</v>
      </c>
    </row>
    <row r="558" spans="1:13" ht="30" customHeight="1" x14ac:dyDescent="0.25">
      <c r="A558" s="16" t="s">
        <v>506</v>
      </c>
      <c r="B558" s="16">
        <v>370</v>
      </c>
      <c r="C558" s="66" t="str">
        <f>VLOOKUP(B558,IF(A558="COMPOSICAO",S!$A:$D,I!$A:$D),2,FALSE)</f>
        <v>AREIA MEDIA - POSTO JAZIDA/FORNECEDOR (RETIRADO NA JAZIDA, SEM TRANSPORTE)</v>
      </c>
      <c r="D558" s="66"/>
      <c r="E558" s="66"/>
      <c r="F558" s="66"/>
      <c r="G558" s="16" t="str">
        <f>VLOOKUP(B558,IF(A558="COMPOSICAO",S!$A:$D,I!$A:$D),3,FALSE)</f>
        <v>M3</v>
      </c>
      <c r="H558" s="26">
        <v>1.07</v>
      </c>
      <c r="I558" s="17">
        <f>IF(A558="COMPOSICAO",VLOOKUP("TOTAL - "&amp;B558,COMPOSICAO_AUX_3!$A:$J,10,FALSE),VLOOKUP(B558,I!$A:$D,4,FALSE))</f>
        <v>95</v>
      </c>
      <c r="J558" s="37">
        <f>TRUNC(H558*I558,2)</f>
        <v>101.65</v>
      </c>
      <c r="K558" s="38"/>
    </row>
    <row r="559" spans="1:13" ht="15" customHeight="1" x14ac:dyDescent="0.25">
      <c r="A559" s="16" t="s">
        <v>506</v>
      </c>
      <c r="B559" s="16">
        <v>1379</v>
      </c>
      <c r="C559" s="66" t="str">
        <f>VLOOKUP(B559,IF(A559="COMPOSICAO",S!$A:$D,I!$A:$D),2,FALSE)</f>
        <v>CIMENTO PORTLAND COMPOSTO CP II-32</v>
      </c>
      <c r="D559" s="66"/>
      <c r="E559" s="66"/>
      <c r="F559" s="66"/>
      <c r="G559" s="16" t="str">
        <f>VLOOKUP(B559,IF(A559="COMPOSICAO",S!$A:$D,I!$A:$D),3,FALSE)</f>
        <v>KG</v>
      </c>
      <c r="H559" s="26">
        <v>482.96</v>
      </c>
      <c r="I559" s="17">
        <f>IF(A559="COMPOSICAO",VLOOKUP("TOTAL - "&amp;B559,COMPOSICAO_AUX_3!$A:$J,10,FALSE),VLOOKUP(B559,I!$A:$D,4,FALSE))</f>
        <v>0.7</v>
      </c>
      <c r="J559" s="37">
        <f>TRUNC(H559*I559,2)</f>
        <v>338.07</v>
      </c>
      <c r="K559" s="38"/>
    </row>
    <row r="560" spans="1:13" ht="15" customHeight="1" x14ac:dyDescent="0.25">
      <c r="A560" s="16" t="s">
        <v>507</v>
      </c>
      <c r="B560" s="16">
        <v>88316</v>
      </c>
      <c r="C560" s="66" t="str">
        <f>VLOOKUP(B560,IF(A560="COMPOSICAO",S!$A:$D,I!$A:$D),2,FALSE)</f>
        <v>SERVENTE COM ENCARGOS COMPLEMENTARES</v>
      </c>
      <c r="D560" s="66"/>
      <c r="E560" s="66"/>
      <c r="F560" s="66"/>
      <c r="G560" s="16" t="str">
        <f>VLOOKUP(B560,IF(A560="COMPOSICAO",S!$A:$D,I!$A:$D),3,FALSE)</f>
        <v>H</v>
      </c>
      <c r="H560" s="26">
        <v>8.57</v>
      </c>
      <c r="I560" s="17">
        <f>IF(A560="COMPOSICAO",VLOOKUP("TOTAL - "&amp;B560,COMPOSICAO_AUX_3!$A:$J,10,FALSE),VLOOKUP(B560,I!$A:$D,4,FALSE))</f>
        <v>19.150000000000002</v>
      </c>
      <c r="J560" s="37">
        <f>TRUNC(H560*I560,2)</f>
        <v>164.11</v>
      </c>
      <c r="K560" s="38"/>
    </row>
    <row r="561" spans="1:13" ht="15" customHeight="1" x14ac:dyDescent="0.25">
      <c r="A561" s="22" t="s">
        <v>771</v>
      </c>
      <c r="B561" s="23"/>
      <c r="C561" s="23"/>
      <c r="D561" s="23"/>
      <c r="E561" s="23"/>
      <c r="F561" s="23"/>
      <c r="G561" s="24"/>
      <c r="H561" s="25"/>
      <c r="I561" s="18"/>
      <c r="J561" s="37">
        <f>SUM(J557:K560)</f>
        <v>603.83000000000004</v>
      </c>
      <c r="K561" s="38"/>
    </row>
    <row r="562" spans="1:13" ht="15" customHeight="1" x14ac:dyDescent="0.25">
      <c r="A562" s="3"/>
      <c r="B562" s="3"/>
      <c r="C562" s="3"/>
      <c r="D562" s="3"/>
      <c r="E562" s="3"/>
      <c r="F562" s="3"/>
      <c r="G562" s="3"/>
      <c r="H562" s="3"/>
      <c r="I562" s="3"/>
      <c r="J562" s="3"/>
      <c r="K562" s="3"/>
    </row>
    <row r="563" spans="1:13" ht="15" customHeight="1" x14ac:dyDescent="0.25">
      <c r="A563" s="10" t="s">
        <v>502</v>
      </c>
      <c r="B563" s="10" t="s">
        <v>32</v>
      </c>
      <c r="C563" s="70" t="s">
        <v>8</v>
      </c>
      <c r="D563" s="71"/>
      <c r="E563" s="71"/>
      <c r="F563" s="71"/>
      <c r="G563" s="6" t="s">
        <v>33</v>
      </c>
      <c r="H563" s="6" t="s">
        <v>503</v>
      </c>
      <c r="I563" s="6" t="s">
        <v>504</v>
      </c>
      <c r="J563" s="44" t="s">
        <v>10</v>
      </c>
      <c r="K563" s="45"/>
    </row>
    <row r="564" spans="1:13" ht="30" customHeight="1" x14ac:dyDescent="0.25">
      <c r="A564" s="6" t="s">
        <v>707</v>
      </c>
      <c r="B564" s="6">
        <v>90801</v>
      </c>
      <c r="C564" s="76" t="str">
        <f>VLOOKUP(B564,S!$A:$D,2,FALSE)</f>
        <v>BATENTE PARA PORTA DE MADEIRA, PADRÃO MÉDIO - FORNECIMENTO E MONTAGEM. AF_12/2019</v>
      </c>
      <c r="D564" s="76"/>
      <c r="E564" s="76"/>
      <c r="F564" s="77"/>
      <c r="G564" s="6" t="str">
        <f>VLOOKUP(B564,S!$A:$D,3,FALSE)</f>
        <v>UN</v>
      </c>
      <c r="H564" s="20"/>
      <c r="I564" s="20">
        <f>J570</f>
        <v>331.3</v>
      </c>
      <c r="J564" s="64"/>
      <c r="K564" s="65"/>
      <c r="L564" s="20">
        <f>VLOOKUP(B564,S!$A:$D,4,FALSE)</f>
        <v>331.3</v>
      </c>
      <c r="M564" s="6" t="str">
        <f>IF(ROUND((L564-I564),2)=0,"OK, confere com a tabela.",IF(ROUND((L564-I564),2)&lt;0,"ACIMA ("&amp;TEXT(ROUND(I564*100/L564,4),"0,0000")&amp;" %) da tabela.","ABAIXO ("&amp;TEXT(ROUND(I564*100/L564,4),"0,0000")&amp;" %) da tabela."))</f>
        <v>OK, confere com a tabela.</v>
      </c>
    </row>
    <row r="565" spans="1:13" ht="90" customHeight="1" x14ac:dyDescent="0.25">
      <c r="A565" s="16" t="s">
        <v>506</v>
      </c>
      <c r="B565" s="16">
        <v>183</v>
      </c>
      <c r="C565" s="66" t="str">
        <f>VLOOKUP(B565,IF(A565="COMPOSICAO",S!$A:$D,I!$A:$D),2,FALSE)</f>
        <v>BATENTE / PORTAL / ADUELA / MARCO EM MADEIRA MACICA COM REBAIXO, E = *3* CM, L = *14* CM, PARA PORTAS DE  GIRO DE *60 CM A 120* CM  X *210* CM, CEDRINHO / ANGELIM COMERCIAL / TAURI / CURUPIXA / PEROBA / CUMARU OU EQUIVALENTE DA REGIAO (NAO INCLUI ALIZARES)</v>
      </c>
      <c r="D565" s="66"/>
      <c r="E565" s="66"/>
      <c r="F565" s="66"/>
      <c r="G565" s="16" t="str">
        <f>VLOOKUP(B565,IF(A565="COMPOSICAO",S!$A:$D,I!$A:$D),3,FALSE)</f>
        <v>JG</v>
      </c>
      <c r="H565" s="26">
        <v>1</v>
      </c>
      <c r="I565" s="17">
        <f>IF(A565="COMPOSICAO",VLOOKUP("TOTAL - "&amp;B565,COMPOSICAO_AUX_3!$A:$J,10,FALSE),VLOOKUP(B565,I!$A:$D,4,FALSE))</f>
        <v>245</v>
      </c>
      <c r="J565" s="37">
        <f>TRUNC(H565*I565,2)</f>
        <v>245</v>
      </c>
      <c r="K565" s="38"/>
    </row>
    <row r="566" spans="1:13" ht="15" customHeight="1" x14ac:dyDescent="0.25">
      <c r="A566" s="16" t="s">
        <v>506</v>
      </c>
      <c r="B566" s="16">
        <v>5066</v>
      </c>
      <c r="C566" s="66" t="str">
        <f>VLOOKUP(B566,IF(A566="COMPOSICAO",S!$A:$D,I!$A:$D),2,FALSE)</f>
        <v>PREGO DE ACO POLIDO COM CABECA 12 X 12</v>
      </c>
      <c r="D566" s="66"/>
      <c r="E566" s="66"/>
      <c r="F566" s="66"/>
      <c r="G566" s="16" t="str">
        <f>VLOOKUP(B566,IF(A566="COMPOSICAO",S!$A:$D,I!$A:$D),3,FALSE)</f>
        <v>KG</v>
      </c>
      <c r="H566" s="26">
        <v>1.0999999999999999E-2</v>
      </c>
      <c r="I566" s="17">
        <f>IF(A566="COMPOSICAO",VLOOKUP("TOTAL - "&amp;B566,COMPOSICAO_AUX_3!$A:$J,10,FALSE),VLOOKUP(B566,I!$A:$D,4,FALSE))</f>
        <v>29.49</v>
      </c>
      <c r="J566" s="37">
        <f>TRUNC(H566*I566,2)</f>
        <v>0.32</v>
      </c>
      <c r="K566" s="38"/>
    </row>
    <row r="567" spans="1:13" ht="30" customHeight="1" x14ac:dyDescent="0.25">
      <c r="A567" s="16" t="s">
        <v>506</v>
      </c>
      <c r="B567" s="16">
        <v>5075</v>
      </c>
      <c r="C567" s="66" t="str">
        <f>VLOOKUP(B567,IF(A567="COMPOSICAO",S!$A:$D,I!$A:$D),2,FALSE)</f>
        <v>PREGO DE ACO POLIDO COM CABECA 18 X 30 (2 3/4 X 10)</v>
      </c>
      <c r="D567" s="66"/>
      <c r="E567" s="66"/>
      <c r="F567" s="66"/>
      <c r="G567" s="16" t="str">
        <f>VLOOKUP(B567,IF(A567="COMPOSICAO",S!$A:$D,I!$A:$D),3,FALSE)</f>
        <v>KG</v>
      </c>
      <c r="H567" s="26">
        <v>2.4E-2</v>
      </c>
      <c r="I567" s="17">
        <f>IF(A567="COMPOSICAO",VLOOKUP("TOTAL - "&amp;B567,COMPOSICAO_AUX_3!$A:$J,10,FALSE),VLOOKUP(B567,I!$A:$D,4,FALSE))</f>
        <v>22.38</v>
      </c>
      <c r="J567" s="37">
        <f>TRUNC(H567*I567,2)</f>
        <v>0.53</v>
      </c>
      <c r="K567" s="38"/>
    </row>
    <row r="568" spans="1:13" ht="30" customHeight="1" x14ac:dyDescent="0.25">
      <c r="A568" s="16" t="s">
        <v>507</v>
      </c>
      <c r="B568" s="16">
        <v>88261</v>
      </c>
      <c r="C568" s="66" t="str">
        <f>VLOOKUP(B568,IF(A568="COMPOSICAO",S!$A:$D,I!$A:$D),2,FALSE)</f>
        <v>CARPINTEIRO DE ESQUADRIA COM ENCARGOS COMPLEMENTARES</v>
      </c>
      <c r="D568" s="66"/>
      <c r="E568" s="66"/>
      <c r="F568" s="66"/>
      <c r="G568" s="16" t="str">
        <f>VLOOKUP(B568,IF(A568="COMPOSICAO",S!$A:$D,I!$A:$D),3,FALSE)</f>
        <v>H</v>
      </c>
      <c r="H568" s="26">
        <v>2.7410000000000001</v>
      </c>
      <c r="I568" s="17">
        <f>IF(A568="COMPOSICAO",VLOOKUP("TOTAL - "&amp;B568,COMPOSICAO_AUX_3!$A:$J,10,FALSE),VLOOKUP(B568,I!$A:$D,4,FALSE))</f>
        <v>21.699999999999996</v>
      </c>
      <c r="J568" s="37">
        <f>TRUNC(H568*I568,2)</f>
        <v>59.47</v>
      </c>
      <c r="K568" s="38"/>
    </row>
    <row r="569" spans="1:13" ht="15" customHeight="1" x14ac:dyDescent="0.25">
      <c r="A569" s="16" t="s">
        <v>507</v>
      </c>
      <c r="B569" s="16">
        <v>88316</v>
      </c>
      <c r="C569" s="66" t="str">
        <f>VLOOKUP(B569,IF(A569="COMPOSICAO",S!$A:$D,I!$A:$D),2,FALSE)</f>
        <v>SERVENTE COM ENCARGOS COMPLEMENTARES</v>
      </c>
      <c r="D569" s="66"/>
      <c r="E569" s="66"/>
      <c r="F569" s="66"/>
      <c r="G569" s="16" t="str">
        <f>VLOOKUP(B569,IF(A569="COMPOSICAO",S!$A:$D,I!$A:$D),3,FALSE)</f>
        <v>H</v>
      </c>
      <c r="H569" s="26">
        <v>1.357</v>
      </c>
      <c r="I569" s="17">
        <f>IF(A569="COMPOSICAO",VLOOKUP("TOTAL - "&amp;B569,COMPOSICAO_AUX_3!$A:$J,10,FALSE),VLOOKUP(B569,I!$A:$D,4,FALSE))</f>
        <v>19.150000000000002</v>
      </c>
      <c r="J569" s="37">
        <f>TRUNC(H569*I569,2)</f>
        <v>25.98</v>
      </c>
      <c r="K569" s="38"/>
    </row>
    <row r="570" spans="1:13" ht="15" customHeight="1" x14ac:dyDescent="0.25">
      <c r="A570" s="22" t="s">
        <v>894</v>
      </c>
      <c r="B570" s="23"/>
      <c r="C570" s="23"/>
      <c r="D570" s="23"/>
      <c r="E570" s="23"/>
      <c r="F570" s="23"/>
      <c r="G570" s="24"/>
      <c r="H570" s="25"/>
      <c r="I570" s="18"/>
      <c r="J570" s="37">
        <f>SUM(J564:K569)</f>
        <v>331.3</v>
      </c>
      <c r="K570" s="38"/>
    </row>
    <row r="571" spans="1:13" ht="15" customHeight="1" x14ac:dyDescent="0.25">
      <c r="A571" s="3"/>
      <c r="B571" s="3"/>
      <c r="C571" s="3"/>
      <c r="D571" s="3"/>
      <c r="E571" s="3"/>
      <c r="F571" s="3"/>
      <c r="G571" s="3"/>
      <c r="H571" s="3"/>
      <c r="I571" s="3"/>
      <c r="J571" s="3"/>
      <c r="K571" s="3"/>
    </row>
    <row r="572" spans="1:13" ht="15" customHeight="1" x14ac:dyDescent="0.25">
      <c r="A572" s="10" t="s">
        <v>502</v>
      </c>
      <c r="B572" s="10" t="s">
        <v>32</v>
      </c>
      <c r="C572" s="70" t="s">
        <v>8</v>
      </c>
      <c r="D572" s="71"/>
      <c r="E572" s="71"/>
      <c r="F572" s="71"/>
      <c r="G572" s="6" t="s">
        <v>33</v>
      </c>
      <c r="H572" s="6" t="s">
        <v>503</v>
      </c>
      <c r="I572" s="6" t="s">
        <v>504</v>
      </c>
      <c r="J572" s="44" t="s">
        <v>10</v>
      </c>
      <c r="K572" s="45"/>
    </row>
    <row r="573" spans="1:13" ht="30" customHeight="1" x14ac:dyDescent="0.25">
      <c r="A573" s="6" t="s">
        <v>728</v>
      </c>
      <c r="B573" s="6">
        <v>95329</v>
      </c>
      <c r="C573" s="76" t="str">
        <f>VLOOKUP(B573,S!$A:$D,2,FALSE)</f>
        <v>CURSO DE CAPACITAÇÃO PARA CARPINTEIRO DE ESQUADRIA (ENCARGOS COMPLEMENTARES) - HORISTA</v>
      </c>
      <c r="D573" s="76"/>
      <c r="E573" s="76"/>
      <c r="F573" s="77"/>
      <c r="G573" s="6" t="str">
        <f>VLOOKUP(B573,S!$A:$D,3,FALSE)</f>
        <v>H</v>
      </c>
      <c r="H573" s="20"/>
      <c r="I573" s="20">
        <f>J575</f>
        <v>0.23</v>
      </c>
      <c r="J573" s="64"/>
      <c r="K573" s="65"/>
      <c r="L573" s="20">
        <f>VLOOKUP(B573,S!$A:$D,4,FALSE)</f>
        <v>0.23</v>
      </c>
      <c r="M573" s="6" t="str">
        <f>IF(ROUND((L573-I573),2)=0,"OK, confere com a tabela.",IF(ROUND((L573-I573),2)&lt;0,"ACIMA ("&amp;TEXT(ROUND(I573*100/L573,4),"0,0000")&amp;" %) da tabela.","ABAIXO ("&amp;TEXT(ROUND(I573*100/L573,4),"0,0000")&amp;" %) da tabela."))</f>
        <v>OK, confere com a tabela.</v>
      </c>
    </row>
    <row r="574" spans="1:13" ht="15" customHeight="1" x14ac:dyDescent="0.25">
      <c r="A574" s="16" t="s">
        <v>506</v>
      </c>
      <c r="B574" s="16">
        <v>1214</v>
      </c>
      <c r="C574" s="66" t="str">
        <f>VLOOKUP(B574,IF(A574="COMPOSICAO",S!$A:$D,I!$A:$D),2,FALSE)</f>
        <v>CARPINTEIRO DE ESQUADRIAS (HORISTA)</v>
      </c>
      <c r="D574" s="66"/>
      <c r="E574" s="66"/>
      <c r="F574" s="66"/>
      <c r="G574" s="16" t="str">
        <f>VLOOKUP(B574,IF(A574="COMPOSICAO",S!$A:$D,I!$A:$D),3,FALSE)</f>
        <v>H</v>
      </c>
      <c r="H574" s="26">
        <v>1.549E-2</v>
      </c>
      <c r="I574" s="17">
        <f>IF(A574="COMPOSICAO",VLOOKUP("TOTAL - "&amp;B574,COMPOSICAO_AUX_3!$A:$J,10,FALSE),VLOOKUP(B574,I!$A:$D,4,FALSE))</f>
        <v>15.34</v>
      </c>
      <c r="J574" s="37">
        <f>TRUNC(H574*I574,2)</f>
        <v>0.23</v>
      </c>
      <c r="K574" s="38"/>
    </row>
    <row r="575" spans="1:13" ht="15" customHeight="1" x14ac:dyDescent="0.25">
      <c r="A575" s="22" t="s">
        <v>895</v>
      </c>
      <c r="B575" s="23"/>
      <c r="C575" s="23"/>
      <c r="D575" s="23"/>
      <c r="E575" s="23"/>
      <c r="F575" s="23"/>
      <c r="G575" s="24"/>
      <c r="H575" s="25"/>
      <c r="I575" s="18"/>
      <c r="J575" s="37">
        <f>SUM(J573:K574)</f>
        <v>0.23</v>
      </c>
      <c r="K575" s="38"/>
    </row>
    <row r="576" spans="1:13" ht="15" customHeight="1" x14ac:dyDescent="0.25">
      <c r="A576" s="3"/>
      <c r="B576" s="3"/>
      <c r="C576" s="3"/>
      <c r="D576" s="3"/>
      <c r="E576" s="3"/>
      <c r="F576" s="3"/>
      <c r="G576" s="3"/>
      <c r="H576" s="3"/>
      <c r="I576" s="3"/>
      <c r="J576" s="3"/>
      <c r="K576" s="3"/>
    </row>
    <row r="577" spans="1:13" ht="15" customHeight="1" x14ac:dyDescent="0.25">
      <c r="A577" s="10" t="s">
        <v>502</v>
      </c>
      <c r="B577" s="10" t="s">
        <v>32</v>
      </c>
      <c r="C577" s="70" t="s">
        <v>8</v>
      </c>
      <c r="D577" s="71"/>
      <c r="E577" s="71"/>
      <c r="F577" s="71"/>
      <c r="G577" s="6" t="s">
        <v>33</v>
      </c>
      <c r="H577" s="6" t="s">
        <v>503</v>
      </c>
      <c r="I577" s="6" t="s">
        <v>504</v>
      </c>
      <c r="J577" s="44" t="s">
        <v>10</v>
      </c>
      <c r="K577" s="45"/>
    </row>
    <row r="578" spans="1:13" ht="30" customHeight="1" x14ac:dyDescent="0.25">
      <c r="A578" s="6" t="s">
        <v>728</v>
      </c>
      <c r="B578" s="6">
        <v>95337</v>
      </c>
      <c r="C578" s="76" t="str">
        <f>VLOOKUP(B578,S!$A:$D,2,FALSE)</f>
        <v>CURSO DE CAPACITAÇÃO PARA GESSEIRO (ENCARGOS COMPLEMENTARES) - HORISTA</v>
      </c>
      <c r="D578" s="76"/>
      <c r="E578" s="76"/>
      <c r="F578" s="77"/>
      <c r="G578" s="6" t="str">
        <f>VLOOKUP(B578,S!$A:$D,3,FALSE)</f>
        <v>H</v>
      </c>
      <c r="H578" s="20"/>
      <c r="I578" s="20">
        <f>J580</f>
        <v>0.2</v>
      </c>
      <c r="J578" s="64"/>
      <c r="K578" s="65"/>
      <c r="L578" s="20">
        <f>VLOOKUP(B578,S!$A:$D,4,FALSE)</f>
        <v>0.2</v>
      </c>
      <c r="M578" s="6" t="str">
        <f>IF(ROUND((L578-I578),2)=0,"OK, confere com a tabela.",IF(ROUND((L578-I578),2)&lt;0,"ACIMA ("&amp;TEXT(ROUND(I578*100/L578,4),"0,0000")&amp;" %) da tabela.","ABAIXO ("&amp;TEXT(ROUND(I578*100/L578,4),"0,0000")&amp;" %) da tabela."))</f>
        <v>OK, confere com a tabela.</v>
      </c>
    </row>
    <row r="579" spans="1:13" ht="15" customHeight="1" x14ac:dyDescent="0.25">
      <c r="A579" s="16" t="s">
        <v>506</v>
      </c>
      <c r="B579" s="16">
        <v>12872</v>
      </c>
      <c r="C579" s="66" t="str">
        <f>VLOOKUP(B579,IF(A579="COMPOSICAO",S!$A:$D,I!$A:$D),2,FALSE)</f>
        <v>GESSEIRO (HORISTA)</v>
      </c>
      <c r="D579" s="66"/>
      <c r="E579" s="66"/>
      <c r="F579" s="66"/>
      <c r="G579" s="16" t="str">
        <f>VLOOKUP(B579,IF(A579="COMPOSICAO",S!$A:$D,I!$A:$D),3,FALSE)</f>
        <v>H</v>
      </c>
      <c r="H579" s="26">
        <v>1.2109999999999999E-2</v>
      </c>
      <c r="I579" s="17">
        <f>IF(A579="COMPOSICAO",VLOOKUP("TOTAL - "&amp;B579,COMPOSICAO_AUX_3!$A:$J,10,FALSE),VLOOKUP(B579,I!$A:$D,4,FALSE))</f>
        <v>16.86</v>
      </c>
      <c r="J579" s="37">
        <f>TRUNC(H579*I579,2)</f>
        <v>0.2</v>
      </c>
      <c r="K579" s="38"/>
    </row>
    <row r="580" spans="1:13" ht="15" customHeight="1" x14ac:dyDescent="0.25">
      <c r="A580" s="22" t="s">
        <v>896</v>
      </c>
      <c r="B580" s="23"/>
      <c r="C580" s="23"/>
      <c r="D580" s="23"/>
      <c r="E580" s="23"/>
      <c r="F580" s="23"/>
      <c r="G580" s="24"/>
      <c r="H580" s="25"/>
      <c r="I580" s="18"/>
      <c r="J580" s="37">
        <f>SUM(J578:K579)</f>
        <v>0.2</v>
      </c>
      <c r="K580" s="38"/>
    </row>
    <row r="581" spans="1:13" ht="15" customHeight="1" x14ac:dyDescent="0.25">
      <c r="A581" s="3"/>
      <c r="B581" s="3"/>
      <c r="C581" s="3"/>
      <c r="D581" s="3"/>
      <c r="E581" s="3"/>
      <c r="F581" s="3"/>
      <c r="G581" s="3"/>
      <c r="H581" s="3"/>
      <c r="I581" s="3"/>
      <c r="J581" s="3"/>
      <c r="K581" s="3"/>
    </row>
    <row r="582" spans="1:13" ht="15" customHeight="1" x14ac:dyDescent="0.25">
      <c r="A582" s="10" t="s">
        <v>502</v>
      </c>
      <c r="B582" s="10" t="s">
        <v>32</v>
      </c>
      <c r="C582" s="70" t="s">
        <v>8</v>
      </c>
      <c r="D582" s="71"/>
      <c r="E582" s="71"/>
      <c r="F582" s="71"/>
      <c r="G582" s="6" t="s">
        <v>33</v>
      </c>
      <c r="H582" s="6" t="s">
        <v>503</v>
      </c>
      <c r="I582" s="6" t="s">
        <v>504</v>
      </c>
      <c r="J582" s="44" t="s">
        <v>10</v>
      </c>
      <c r="K582" s="45"/>
    </row>
    <row r="583" spans="1:13" ht="30" customHeight="1" x14ac:dyDescent="0.25">
      <c r="A583" s="6" t="s">
        <v>728</v>
      </c>
      <c r="B583" s="6">
        <v>88274</v>
      </c>
      <c r="C583" s="76" t="str">
        <f>VLOOKUP(B583,S!$A:$D,2,FALSE)</f>
        <v>MARMORISTA/GRANITEIRO COM ENCARGOS COMPLEMENTARES</v>
      </c>
      <c r="D583" s="76"/>
      <c r="E583" s="76"/>
      <c r="F583" s="77"/>
      <c r="G583" s="6" t="str">
        <f>VLOOKUP(B583,S!$A:$D,3,FALSE)</f>
        <v>H</v>
      </c>
      <c r="H583" s="20"/>
      <c r="I583" s="20">
        <f>J592</f>
        <v>23.429999999999996</v>
      </c>
      <c r="J583" s="64"/>
      <c r="K583" s="65"/>
      <c r="L583" s="20">
        <f>VLOOKUP(B583,S!$A:$D,4,FALSE)</f>
        <v>23.43</v>
      </c>
      <c r="M583" s="6" t="str">
        <f>IF(ROUND((L583-I583),2)=0,"OK, confere com a tabela.",IF(ROUND((L583-I583),2)&lt;0,"ACIMA ("&amp;TEXT(ROUND(I583*100/L583,4),"0,0000")&amp;" %) da tabela.","ABAIXO ("&amp;TEXT(ROUND(I583*100/L583,4),"0,0000")&amp;" %) da tabela."))</f>
        <v>OK, confere com a tabela.</v>
      </c>
    </row>
    <row r="584" spans="1:13" ht="15" customHeight="1" x14ac:dyDescent="0.25">
      <c r="A584" s="16" t="s">
        <v>506</v>
      </c>
      <c r="B584" s="16">
        <v>4755</v>
      </c>
      <c r="C584" s="66" t="str">
        <f>VLOOKUP(B584,IF(A584="COMPOSICAO",S!$A:$D,I!$A:$D),2,FALSE)</f>
        <v>MARMORISTA / GRANITEIRO (HORISTA)</v>
      </c>
      <c r="D584" s="66"/>
      <c r="E584" s="66"/>
      <c r="F584" s="66"/>
      <c r="G584" s="16" t="str">
        <f>VLOOKUP(B584,IF(A584="COMPOSICAO",S!$A:$D,I!$A:$D),3,FALSE)</f>
        <v>H</v>
      </c>
      <c r="H584" s="26">
        <v>1</v>
      </c>
      <c r="I584" s="17">
        <f>IF(A584="COMPOSICAO",VLOOKUP("TOTAL - "&amp;B584,COMPOSICAO_AUX_3!$A:$J,10,FALSE),VLOOKUP(B584,I!$A:$D,4,FALSE))</f>
        <v>16.86</v>
      </c>
      <c r="J584" s="37">
        <f t="shared" ref="J584:J591" si="19">TRUNC(H584*I584,2)</f>
        <v>16.86</v>
      </c>
      <c r="K584" s="38"/>
    </row>
    <row r="585" spans="1:13" ht="30" customHeight="1" x14ac:dyDescent="0.25">
      <c r="A585" s="16" t="s">
        <v>506</v>
      </c>
      <c r="B585" s="16">
        <v>37370</v>
      </c>
      <c r="C585" s="66" t="str">
        <f>VLOOKUP(B585,IF(A585="COMPOSICAO",S!$A:$D,I!$A:$D),2,FALSE)</f>
        <v>ALIMENTACAO - HORISTA (COLETADO CAIXA - ENCARGOS COMPLEMENTARES)</v>
      </c>
      <c r="D585" s="66"/>
      <c r="E585" s="66"/>
      <c r="F585" s="66"/>
      <c r="G585" s="16" t="str">
        <f>VLOOKUP(B585,IF(A585="COMPOSICAO",S!$A:$D,I!$A:$D),3,FALSE)</f>
        <v>H</v>
      </c>
      <c r="H585" s="26">
        <v>1</v>
      </c>
      <c r="I585" s="17">
        <f>IF(A585="COMPOSICAO",VLOOKUP("TOTAL - "&amp;B585,COMPOSICAO_AUX_3!$A:$J,10,FALSE),VLOOKUP(B585,I!$A:$D,4,FALSE))</f>
        <v>2.4700000000000002</v>
      </c>
      <c r="J585" s="37">
        <f t="shared" si="19"/>
        <v>2.4700000000000002</v>
      </c>
      <c r="K585" s="38"/>
    </row>
    <row r="586" spans="1:13" ht="30" customHeight="1" x14ac:dyDescent="0.25">
      <c r="A586" s="16" t="s">
        <v>506</v>
      </c>
      <c r="B586" s="16">
        <v>37371</v>
      </c>
      <c r="C586" s="66" t="str">
        <f>VLOOKUP(B586,IF(A586="COMPOSICAO",S!$A:$D,I!$A:$D),2,FALSE)</f>
        <v>TRANSPORTE - HORISTA (COLETADO CAIXA - ENCARGOS COMPLEMENTARES)</v>
      </c>
      <c r="D586" s="66"/>
      <c r="E586" s="66"/>
      <c r="F586" s="66"/>
      <c r="G586" s="16" t="str">
        <f>VLOOKUP(B586,IF(A586="COMPOSICAO",S!$A:$D,I!$A:$D),3,FALSE)</f>
        <v>H</v>
      </c>
      <c r="H586" s="26">
        <v>1</v>
      </c>
      <c r="I586" s="17">
        <f>IF(A586="COMPOSICAO",VLOOKUP("TOTAL - "&amp;B586,COMPOSICAO_AUX_3!$A:$J,10,FALSE),VLOOKUP(B586,I!$A:$D,4,FALSE))</f>
        <v>0.63</v>
      </c>
      <c r="J586" s="37">
        <f t="shared" si="19"/>
        <v>0.63</v>
      </c>
      <c r="K586" s="38"/>
    </row>
    <row r="587" spans="1:13" ht="30" customHeight="1" x14ac:dyDescent="0.25">
      <c r="A587" s="16" t="s">
        <v>506</v>
      </c>
      <c r="B587" s="16">
        <v>37372</v>
      </c>
      <c r="C587" s="66" t="str">
        <f>VLOOKUP(B587,IF(A587="COMPOSICAO",S!$A:$D,I!$A:$D),2,FALSE)</f>
        <v>EXAMES - HORISTA (COLETADO CAIXA - ENCARGOS COMPLEMENTARES)</v>
      </c>
      <c r="D587" s="66"/>
      <c r="E587" s="66"/>
      <c r="F587" s="66"/>
      <c r="G587" s="16" t="str">
        <f>VLOOKUP(B587,IF(A587="COMPOSICAO",S!$A:$D,I!$A:$D),3,FALSE)</f>
        <v>H</v>
      </c>
      <c r="H587" s="26">
        <v>1</v>
      </c>
      <c r="I587" s="17">
        <f>IF(A587="COMPOSICAO",VLOOKUP("TOTAL - "&amp;B587,COMPOSICAO_AUX_3!$A:$J,10,FALSE),VLOOKUP(B587,I!$A:$D,4,FALSE))</f>
        <v>1.1399999999999999</v>
      </c>
      <c r="J587" s="37">
        <f t="shared" si="19"/>
        <v>1.1399999999999999</v>
      </c>
      <c r="K587" s="38"/>
    </row>
    <row r="588" spans="1:13" ht="30" customHeight="1" x14ac:dyDescent="0.25">
      <c r="A588" s="16" t="s">
        <v>506</v>
      </c>
      <c r="B588" s="16">
        <v>37373</v>
      </c>
      <c r="C588" s="66" t="str">
        <f>VLOOKUP(B588,IF(A588="COMPOSICAO",S!$A:$D,I!$A:$D),2,FALSE)</f>
        <v>SEGURO - HORISTA (COLETADO CAIXA - ENCARGOS COMPLEMENTARES)</v>
      </c>
      <c r="D588" s="66"/>
      <c r="E588" s="66"/>
      <c r="F588" s="66"/>
      <c r="G588" s="16" t="str">
        <f>VLOOKUP(B588,IF(A588="COMPOSICAO",S!$A:$D,I!$A:$D),3,FALSE)</f>
        <v>H</v>
      </c>
      <c r="H588" s="26">
        <v>1</v>
      </c>
      <c r="I588" s="17">
        <f>IF(A588="COMPOSICAO",VLOOKUP("TOTAL - "&amp;B588,COMPOSICAO_AUX_3!$A:$J,10,FALSE),VLOOKUP(B588,I!$A:$D,4,FALSE))</f>
        <v>0.06</v>
      </c>
      <c r="J588" s="37">
        <f t="shared" si="19"/>
        <v>0.06</v>
      </c>
      <c r="K588" s="38"/>
    </row>
    <row r="589" spans="1:13" ht="30" customHeight="1" x14ac:dyDescent="0.25">
      <c r="A589" s="16" t="s">
        <v>506</v>
      </c>
      <c r="B589" s="16">
        <v>43465</v>
      </c>
      <c r="C589" s="66" t="str">
        <f>VLOOKUP(B589,IF(A589="COMPOSICAO",S!$A:$D,I!$A:$D),2,FALSE)</f>
        <v>FERRAMENTAS - FAMILIA PEDREIRO - HORISTA (ENCARGOS COMPLEMENTARES - COLETADO CAIXA)</v>
      </c>
      <c r="D589" s="66"/>
      <c r="E589" s="66"/>
      <c r="F589" s="66"/>
      <c r="G589" s="16" t="str">
        <f>VLOOKUP(B589,IF(A589="COMPOSICAO",S!$A:$D,I!$A:$D),3,FALSE)</f>
        <v>H</v>
      </c>
      <c r="H589" s="26">
        <v>1</v>
      </c>
      <c r="I589" s="17">
        <f>IF(A589="COMPOSICAO",VLOOKUP("TOTAL - "&amp;B589,COMPOSICAO_AUX_3!$A:$J,10,FALSE),VLOOKUP(B589,I!$A:$D,4,FALSE))</f>
        <v>0.84</v>
      </c>
      <c r="J589" s="37">
        <f t="shared" si="19"/>
        <v>0.84</v>
      </c>
      <c r="K589" s="38"/>
    </row>
    <row r="590" spans="1:13" ht="30" customHeight="1" x14ac:dyDescent="0.25">
      <c r="A590" s="16" t="s">
        <v>506</v>
      </c>
      <c r="B590" s="16">
        <v>43489</v>
      </c>
      <c r="C590" s="66" t="str">
        <f>VLOOKUP(B590,IF(A590="COMPOSICAO",S!$A:$D,I!$A:$D),2,FALSE)</f>
        <v>EPI - FAMILIA PEDREIRO - HORISTA (ENCARGOS COMPLEMENTARES - COLETADO CAIXA)</v>
      </c>
      <c r="D590" s="66"/>
      <c r="E590" s="66"/>
      <c r="F590" s="66"/>
      <c r="G590" s="16" t="str">
        <f>VLOOKUP(B590,IF(A590="COMPOSICAO",S!$A:$D,I!$A:$D),3,FALSE)</f>
        <v>H</v>
      </c>
      <c r="H590" s="26">
        <v>1</v>
      </c>
      <c r="I590" s="17">
        <f>IF(A590="COMPOSICAO",VLOOKUP("TOTAL - "&amp;B590,COMPOSICAO_AUX_3!$A:$J,10,FALSE),VLOOKUP(B590,I!$A:$D,4,FALSE))</f>
        <v>1.17</v>
      </c>
      <c r="J590" s="37">
        <f t="shared" si="19"/>
        <v>1.17</v>
      </c>
      <c r="K590" s="38"/>
    </row>
    <row r="591" spans="1:13" ht="30" customHeight="1" x14ac:dyDescent="0.25">
      <c r="A591" s="16" t="s">
        <v>507</v>
      </c>
      <c r="B591" s="16">
        <v>95341</v>
      </c>
      <c r="C591" s="66" t="str">
        <f>VLOOKUP(B591,IF(A591="COMPOSICAO",S!$A:$D,I!$A:$D),2,FALSE)</f>
        <v>CURSO DE CAPACITAÇÃO PARA MARMORISTA/GRANITEIRO (ENCARGOS COMPLEMENTARES) - HORISTA</v>
      </c>
      <c r="D591" s="66"/>
      <c r="E591" s="66"/>
      <c r="F591" s="66"/>
      <c r="G591" s="16" t="str">
        <f>VLOOKUP(B591,IF(A591="COMPOSICAO",S!$A:$D,I!$A:$D),3,FALSE)</f>
        <v>H</v>
      </c>
      <c r="H591" s="26">
        <v>1</v>
      </c>
      <c r="I591" s="17">
        <f>IF(A591="COMPOSICAO",VLOOKUP("TOTAL - "&amp;B591,COMPOSICAO_AUX_3!$A:$J,10,FALSE),VLOOKUP(B591,I!$A:$D,4,FALSE))</f>
        <v>0.26</v>
      </c>
      <c r="J591" s="37">
        <f t="shared" si="19"/>
        <v>0.26</v>
      </c>
      <c r="K591" s="38"/>
    </row>
    <row r="592" spans="1:13" ht="15" customHeight="1" x14ac:dyDescent="0.25">
      <c r="A592" s="22" t="s">
        <v>761</v>
      </c>
      <c r="B592" s="23"/>
      <c r="C592" s="23"/>
      <c r="D592" s="23"/>
      <c r="E592" s="23"/>
      <c r="F592" s="23"/>
      <c r="G592" s="24"/>
      <c r="H592" s="25"/>
      <c r="I592" s="18"/>
      <c r="J592" s="37">
        <f>SUM(J583:K591)</f>
        <v>23.429999999999996</v>
      </c>
      <c r="K592" s="38"/>
    </row>
    <row r="593" spans="1:13" ht="15" customHeight="1" x14ac:dyDescent="0.25">
      <c r="A593" s="3"/>
      <c r="B593" s="3"/>
      <c r="C593" s="3"/>
      <c r="D593" s="3"/>
      <c r="E593" s="3"/>
      <c r="F593" s="3"/>
      <c r="G593" s="3"/>
      <c r="H593" s="3"/>
      <c r="I593" s="3"/>
      <c r="J593" s="3"/>
      <c r="K593" s="3"/>
    </row>
    <row r="594" spans="1:13" ht="15" customHeight="1" x14ac:dyDescent="0.25">
      <c r="A594" s="10" t="s">
        <v>502</v>
      </c>
      <c r="B594" s="10" t="s">
        <v>32</v>
      </c>
      <c r="C594" s="70" t="s">
        <v>8</v>
      </c>
      <c r="D594" s="71"/>
      <c r="E594" s="71"/>
      <c r="F594" s="71"/>
      <c r="G594" s="6" t="s">
        <v>33</v>
      </c>
      <c r="H594" s="6" t="s">
        <v>503</v>
      </c>
      <c r="I594" s="6" t="s">
        <v>504</v>
      </c>
      <c r="J594" s="44" t="s">
        <v>10</v>
      </c>
      <c r="K594" s="45"/>
    </row>
    <row r="595" spans="1:13" ht="45" customHeight="1" x14ac:dyDescent="0.25">
      <c r="A595" s="6" t="s">
        <v>538</v>
      </c>
      <c r="B595" s="6">
        <v>86878</v>
      </c>
      <c r="C595" s="76" t="str">
        <f>VLOOKUP(B595,S!$A:$D,2,FALSE)</f>
        <v>VÁLVULA EM METAL CROMADO TIPO AMERICANA 3.1/2 X 1.1/2 PARA PIA - FORNECIMENTO E INSTALAÇÃO. AF_01/2020</v>
      </c>
      <c r="D595" s="76"/>
      <c r="E595" s="76"/>
      <c r="F595" s="77"/>
      <c r="G595" s="6" t="str">
        <f>VLOOKUP(B595,S!$A:$D,3,FALSE)</f>
        <v>UN</v>
      </c>
      <c r="H595" s="20"/>
      <c r="I595" s="20">
        <f>J600</f>
        <v>59.51</v>
      </c>
      <c r="J595" s="64"/>
      <c r="K595" s="65"/>
      <c r="L595" s="20">
        <f>VLOOKUP(B595,S!$A:$D,4,FALSE)</f>
        <v>59.51</v>
      </c>
      <c r="M595" s="6" t="str">
        <f>IF(ROUND((L595-I595),2)=0,"OK, confere com a tabela.",IF(ROUND((L595-I595),2)&lt;0,"ACIMA ("&amp;TEXT(ROUND(I595*100/L595,4),"0,0000")&amp;" %) da tabela.","ABAIXO ("&amp;TEXT(ROUND(I595*100/L595,4),"0,0000")&amp;" %) da tabela."))</f>
        <v>OK, confere com a tabela.</v>
      </c>
    </row>
    <row r="596" spans="1:13" ht="30" customHeight="1" x14ac:dyDescent="0.25">
      <c r="A596" s="16" t="s">
        <v>506</v>
      </c>
      <c r="B596" s="16">
        <v>3146</v>
      </c>
      <c r="C596" s="66" t="str">
        <f>VLOOKUP(B596,IF(A596="COMPOSICAO",S!$A:$D,I!$A:$D),2,FALSE)</f>
        <v>FITA VEDA ROSCA EM ROLOS DE 18 MM X 10 M (L X C)</v>
      </c>
      <c r="D596" s="66"/>
      <c r="E596" s="66"/>
      <c r="F596" s="66"/>
      <c r="G596" s="16" t="str">
        <f>VLOOKUP(B596,IF(A596="COMPOSICAO",S!$A:$D,I!$A:$D),3,FALSE)</f>
        <v>UN</v>
      </c>
      <c r="H596" s="26">
        <v>4.8000000000000001E-2</v>
      </c>
      <c r="I596" s="17">
        <f>IF(A596="COMPOSICAO",VLOOKUP("TOTAL - "&amp;B596,COMPOSICAO_AUX_3!$A:$J,10,FALSE),VLOOKUP(B596,I!$A:$D,4,FALSE))</f>
        <v>3.3</v>
      </c>
      <c r="J596" s="37">
        <f>TRUNC(H596*I596,2)</f>
        <v>0.15</v>
      </c>
      <c r="K596" s="38"/>
    </row>
    <row r="597" spans="1:13" ht="30" customHeight="1" x14ac:dyDescent="0.25">
      <c r="A597" s="16" t="s">
        <v>506</v>
      </c>
      <c r="B597" s="16">
        <v>6157</v>
      </c>
      <c r="C597" s="66" t="str">
        <f>VLOOKUP(B597,IF(A597="COMPOSICAO",S!$A:$D,I!$A:$D),2,FALSE)</f>
        <v>VALVULA EM METAL CROMADO PARA PIA AMERICANA 3.1/2 X 1.1/2 "</v>
      </c>
      <c r="D597" s="66"/>
      <c r="E597" s="66"/>
      <c r="F597" s="66"/>
      <c r="G597" s="16" t="str">
        <f>VLOOKUP(B597,IF(A597="COMPOSICAO",S!$A:$D,I!$A:$D),3,FALSE)</f>
        <v>UN</v>
      </c>
      <c r="H597" s="26">
        <v>1</v>
      </c>
      <c r="I597" s="17">
        <f>IF(A597="COMPOSICAO",VLOOKUP("TOTAL - "&amp;B597,COMPOSICAO_AUX_3!$A:$J,10,FALSE),VLOOKUP(B597,I!$A:$D,4,FALSE))</f>
        <v>54.47</v>
      </c>
      <c r="J597" s="37">
        <f>TRUNC(H597*I597,2)</f>
        <v>54.47</v>
      </c>
      <c r="K597" s="38"/>
    </row>
    <row r="598" spans="1:13" ht="30" customHeight="1" x14ac:dyDescent="0.25">
      <c r="A598" s="16" t="s">
        <v>507</v>
      </c>
      <c r="B598" s="16">
        <v>88267</v>
      </c>
      <c r="C598" s="66" t="str">
        <f>VLOOKUP(B598,IF(A598="COMPOSICAO",S!$A:$D,I!$A:$D),2,FALSE)</f>
        <v>ENCANADOR OU BOMBEIRO HIDRÁULICO COM ENCARGOS COMPLEMENTARES</v>
      </c>
      <c r="D598" s="66"/>
      <c r="E598" s="66"/>
      <c r="F598" s="66"/>
      <c r="G598" s="16" t="str">
        <f>VLOOKUP(B598,IF(A598="COMPOSICAO",S!$A:$D,I!$A:$D),3,FALSE)</f>
        <v>H</v>
      </c>
      <c r="H598" s="26">
        <v>0.17399999999999999</v>
      </c>
      <c r="I598" s="17">
        <f>IF(A598="COMPOSICAO",VLOOKUP("TOTAL - "&amp;B598,COMPOSICAO_AUX_3!$A:$J,10,FALSE),VLOOKUP(B598,I!$A:$D,4,FALSE))</f>
        <v>22.169999999999998</v>
      </c>
      <c r="J598" s="37">
        <f>TRUNC(H598*I598,2)</f>
        <v>3.85</v>
      </c>
      <c r="K598" s="38"/>
    </row>
    <row r="599" spans="1:13" ht="15" customHeight="1" x14ac:dyDescent="0.25">
      <c r="A599" s="16" t="s">
        <v>507</v>
      </c>
      <c r="B599" s="16">
        <v>88316</v>
      </c>
      <c r="C599" s="66" t="str">
        <f>VLOOKUP(B599,IF(A599="COMPOSICAO",S!$A:$D,I!$A:$D),2,FALSE)</f>
        <v>SERVENTE COM ENCARGOS COMPLEMENTARES</v>
      </c>
      <c r="D599" s="66"/>
      <c r="E599" s="66"/>
      <c r="F599" s="66"/>
      <c r="G599" s="16" t="str">
        <f>VLOOKUP(B599,IF(A599="COMPOSICAO",S!$A:$D,I!$A:$D),3,FALSE)</f>
        <v>H</v>
      </c>
      <c r="H599" s="26">
        <v>5.4800000000000001E-2</v>
      </c>
      <c r="I599" s="17">
        <f>IF(A599="COMPOSICAO",VLOOKUP("TOTAL - "&amp;B599,COMPOSICAO_AUX_3!$A:$J,10,FALSE),VLOOKUP(B599,I!$A:$D,4,FALSE))</f>
        <v>19.150000000000002</v>
      </c>
      <c r="J599" s="37">
        <f>TRUNC(H599*I599,2)</f>
        <v>1.04</v>
      </c>
      <c r="K599" s="38"/>
    </row>
    <row r="600" spans="1:13" ht="15" customHeight="1" x14ac:dyDescent="0.25">
      <c r="A600" s="22" t="s">
        <v>897</v>
      </c>
      <c r="B600" s="23"/>
      <c r="C600" s="23"/>
      <c r="D600" s="23"/>
      <c r="E600" s="23"/>
      <c r="F600" s="23"/>
      <c r="G600" s="24"/>
      <c r="H600" s="25"/>
      <c r="I600" s="18"/>
      <c r="J600" s="37">
        <f>SUM(J595:K599)</f>
        <v>59.51</v>
      </c>
      <c r="K600" s="38"/>
    </row>
    <row r="601" spans="1:13" ht="15" customHeight="1" x14ac:dyDescent="0.25">
      <c r="A601" s="3"/>
      <c r="B601" s="3"/>
      <c r="C601" s="3"/>
      <c r="D601" s="3"/>
      <c r="E601" s="3"/>
      <c r="F601" s="3"/>
      <c r="G601" s="3"/>
      <c r="H601" s="3"/>
      <c r="I601" s="3"/>
      <c r="J601" s="3"/>
      <c r="K601" s="3"/>
    </row>
    <row r="602" spans="1:13" ht="15" customHeight="1" x14ac:dyDescent="0.25">
      <c r="A602" s="10" t="s">
        <v>502</v>
      </c>
      <c r="B602" s="10" t="s">
        <v>32</v>
      </c>
      <c r="C602" s="70" t="s">
        <v>8</v>
      </c>
      <c r="D602" s="71"/>
      <c r="E602" s="71"/>
      <c r="F602" s="71"/>
      <c r="G602" s="6" t="s">
        <v>33</v>
      </c>
      <c r="H602" s="6" t="s">
        <v>503</v>
      </c>
      <c r="I602" s="6" t="s">
        <v>504</v>
      </c>
      <c r="J602" s="44" t="s">
        <v>10</v>
      </c>
      <c r="K602" s="45"/>
    </row>
    <row r="603" spans="1:13" ht="30" customHeight="1" x14ac:dyDescent="0.25">
      <c r="A603" s="6" t="s">
        <v>538</v>
      </c>
      <c r="B603" s="6">
        <v>86883</v>
      </c>
      <c r="C603" s="76" t="str">
        <f>VLOOKUP(B603,S!$A:$D,2,FALSE)</f>
        <v>SIFÃO DO TIPO FLEXÍVEL EM PVC 1  X 1.1/2  - FORNECIMENTO E INSTALAÇÃO. AF_01/2020</v>
      </c>
      <c r="D603" s="76"/>
      <c r="E603" s="76"/>
      <c r="F603" s="77"/>
      <c r="G603" s="6" t="str">
        <f>VLOOKUP(B603,S!$A:$D,3,FALSE)</f>
        <v>UN</v>
      </c>
      <c r="H603" s="20"/>
      <c r="I603" s="20">
        <f>J608</f>
        <v>10.870000000000001</v>
      </c>
      <c r="J603" s="64"/>
      <c r="K603" s="65"/>
      <c r="L603" s="20">
        <f>VLOOKUP(B603,S!$A:$D,4,FALSE)</f>
        <v>10.87</v>
      </c>
      <c r="M603" s="6" t="str">
        <f>IF(ROUND((L603-I603),2)=0,"OK, confere com a tabela.",IF(ROUND((L603-I603),2)&lt;0,"ACIMA ("&amp;TEXT(ROUND(I603*100/L603,4),"0,0000")&amp;" %) da tabela.","ABAIXO ("&amp;TEXT(ROUND(I603*100/L603,4),"0,0000")&amp;" %) da tabela."))</f>
        <v>OK, confere com a tabela.</v>
      </c>
    </row>
    <row r="604" spans="1:13" ht="30" customHeight="1" x14ac:dyDescent="0.25">
      <c r="A604" s="16" t="s">
        <v>506</v>
      </c>
      <c r="B604" s="16">
        <v>3146</v>
      </c>
      <c r="C604" s="66" t="str">
        <f>VLOOKUP(B604,IF(A604="COMPOSICAO",S!$A:$D,I!$A:$D),2,FALSE)</f>
        <v>FITA VEDA ROSCA EM ROLOS DE 18 MM X 10 M (L X C)</v>
      </c>
      <c r="D604" s="66"/>
      <c r="E604" s="66"/>
      <c r="F604" s="66"/>
      <c r="G604" s="16" t="str">
        <f>VLOOKUP(B604,IF(A604="COMPOSICAO",S!$A:$D,I!$A:$D),3,FALSE)</f>
        <v>UN</v>
      </c>
      <c r="H604" s="26">
        <v>3.32E-2</v>
      </c>
      <c r="I604" s="17">
        <f>IF(A604="COMPOSICAO",VLOOKUP("TOTAL - "&amp;B604,COMPOSICAO_AUX_3!$A:$J,10,FALSE),VLOOKUP(B604,I!$A:$D,4,FALSE))</f>
        <v>3.3</v>
      </c>
      <c r="J604" s="37">
        <f>TRUNC(H604*I604,2)</f>
        <v>0.1</v>
      </c>
      <c r="K604" s="38"/>
    </row>
    <row r="605" spans="1:13" ht="45" customHeight="1" x14ac:dyDescent="0.25">
      <c r="A605" s="16" t="s">
        <v>506</v>
      </c>
      <c r="B605" s="16">
        <v>44945</v>
      </c>
      <c r="C605" s="66" t="str">
        <f>VLOOKUP(B605,IF(A605="COMPOSICAO",S!$A:$D,I!$A:$D),2,FALSE)</f>
        <v>SIFAO / TUBO SINFONADO EXTENSIVEL/SANFONADO, UNIVERSAL/ SIMPLES, ENTRE *50 A 70* CM, DE PLASTICO BRANCO</v>
      </c>
      <c r="D605" s="66"/>
      <c r="E605" s="66"/>
      <c r="F605" s="66"/>
      <c r="G605" s="16" t="str">
        <f>VLOOKUP(B605,IF(A605="COMPOSICAO",S!$A:$D,I!$A:$D),3,FALSE)</f>
        <v>UN</v>
      </c>
      <c r="H605" s="26">
        <v>1</v>
      </c>
      <c r="I605" s="17">
        <f>IF(A605="COMPOSICAO",VLOOKUP("TOTAL - "&amp;B605,COMPOSICAO_AUX_3!$A:$J,10,FALSE),VLOOKUP(B605,I!$A:$D,4,FALSE))</f>
        <v>8.4</v>
      </c>
      <c r="J605" s="37">
        <f>TRUNC(H605*I605,2)</f>
        <v>8.4</v>
      </c>
      <c r="K605" s="38"/>
    </row>
    <row r="606" spans="1:13" ht="30" customHeight="1" x14ac:dyDescent="0.25">
      <c r="A606" s="16" t="s">
        <v>507</v>
      </c>
      <c r="B606" s="16">
        <v>88267</v>
      </c>
      <c r="C606" s="66" t="str">
        <f>VLOOKUP(B606,IF(A606="COMPOSICAO",S!$A:$D,I!$A:$D),2,FALSE)</f>
        <v>ENCANADOR OU BOMBEIRO HIDRÁULICO COM ENCARGOS COMPLEMENTARES</v>
      </c>
      <c r="D606" s="66"/>
      <c r="E606" s="66"/>
      <c r="F606" s="66"/>
      <c r="G606" s="16" t="str">
        <f>VLOOKUP(B606,IF(A606="COMPOSICAO",S!$A:$D,I!$A:$D),3,FALSE)</f>
        <v>H</v>
      </c>
      <c r="H606" s="26">
        <v>8.4500000000000006E-2</v>
      </c>
      <c r="I606" s="17">
        <f>IF(A606="COMPOSICAO",VLOOKUP("TOTAL - "&amp;B606,COMPOSICAO_AUX_3!$A:$J,10,FALSE),VLOOKUP(B606,I!$A:$D,4,FALSE))</f>
        <v>22.169999999999998</v>
      </c>
      <c r="J606" s="37">
        <f>TRUNC(H606*I606,2)</f>
        <v>1.87</v>
      </c>
      <c r="K606" s="38"/>
    </row>
    <row r="607" spans="1:13" ht="15" customHeight="1" x14ac:dyDescent="0.25">
      <c r="A607" s="16" t="s">
        <v>507</v>
      </c>
      <c r="B607" s="16">
        <v>88316</v>
      </c>
      <c r="C607" s="66" t="str">
        <f>VLOOKUP(B607,IF(A607="COMPOSICAO",S!$A:$D,I!$A:$D),2,FALSE)</f>
        <v>SERVENTE COM ENCARGOS COMPLEMENTARES</v>
      </c>
      <c r="D607" s="66"/>
      <c r="E607" s="66"/>
      <c r="F607" s="66"/>
      <c r="G607" s="16" t="str">
        <f>VLOOKUP(B607,IF(A607="COMPOSICAO",S!$A:$D,I!$A:$D),3,FALSE)</f>
        <v>H</v>
      </c>
      <c r="H607" s="26">
        <v>2.6599999999999999E-2</v>
      </c>
      <c r="I607" s="17">
        <f>IF(A607="COMPOSICAO",VLOOKUP("TOTAL - "&amp;B607,COMPOSICAO_AUX_3!$A:$J,10,FALSE),VLOOKUP(B607,I!$A:$D,4,FALSE))</f>
        <v>19.150000000000002</v>
      </c>
      <c r="J607" s="37">
        <f>TRUNC(H607*I607,2)</f>
        <v>0.5</v>
      </c>
      <c r="K607" s="38"/>
    </row>
    <row r="608" spans="1:13" ht="15" customHeight="1" x14ac:dyDescent="0.25">
      <c r="A608" s="22" t="s">
        <v>898</v>
      </c>
      <c r="B608" s="23"/>
      <c r="C608" s="23"/>
      <c r="D608" s="23"/>
      <c r="E608" s="23"/>
      <c r="F608" s="23"/>
      <c r="G608" s="24"/>
      <c r="H608" s="25"/>
      <c r="I608" s="18"/>
      <c r="J608" s="37">
        <f>SUM(J603:K607)</f>
        <v>10.870000000000001</v>
      </c>
      <c r="K608" s="38"/>
    </row>
    <row r="609" spans="1:13" ht="15" customHeight="1" x14ac:dyDescent="0.25">
      <c r="A609" s="3"/>
      <c r="B609" s="3"/>
      <c r="C609" s="3"/>
      <c r="D609" s="3"/>
      <c r="E609" s="3"/>
      <c r="F609" s="3"/>
      <c r="G609" s="3"/>
      <c r="H609" s="3"/>
      <c r="I609" s="3"/>
      <c r="J609" s="3"/>
      <c r="K609" s="3"/>
    </row>
    <row r="610" spans="1:13" ht="15" customHeight="1" x14ac:dyDescent="0.25">
      <c r="A610" s="10" t="s">
        <v>502</v>
      </c>
      <c r="B610" s="10" t="s">
        <v>32</v>
      </c>
      <c r="C610" s="70" t="s">
        <v>8</v>
      </c>
      <c r="D610" s="71"/>
      <c r="E610" s="71"/>
      <c r="F610" s="71"/>
      <c r="G610" s="6" t="s">
        <v>33</v>
      </c>
      <c r="H610" s="6" t="s">
        <v>503</v>
      </c>
      <c r="I610" s="6" t="s">
        <v>504</v>
      </c>
      <c r="J610" s="44" t="s">
        <v>10</v>
      </c>
      <c r="K610" s="45"/>
    </row>
    <row r="611" spans="1:13" ht="45" customHeight="1" x14ac:dyDescent="0.25">
      <c r="A611" s="6" t="s">
        <v>538</v>
      </c>
      <c r="B611" s="6">
        <v>86900</v>
      </c>
      <c r="C611" s="76" t="str">
        <f>VLOOKUP(B611,S!$A:$D,2,FALSE)</f>
        <v>CUBA DE EMBUTIR RETANGULAR DE AÇO INOXIDÁVEL, 46 X 30 X 12 CM - FORNECIMENTO E INSTALAÇÃO. AF_01/2020</v>
      </c>
      <c r="D611" s="76"/>
      <c r="E611" s="76"/>
      <c r="F611" s="77"/>
      <c r="G611" s="6" t="str">
        <f>VLOOKUP(B611,S!$A:$D,3,FALSE)</f>
        <v>UN</v>
      </c>
      <c r="H611" s="20"/>
      <c r="I611" s="20">
        <f>J616</f>
        <v>178.56</v>
      </c>
      <c r="J611" s="64"/>
      <c r="K611" s="65"/>
      <c r="L611" s="20">
        <f>VLOOKUP(B611,S!$A:$D,4,FALSE)</f>
        <v>178.56</v>
      </c>
      <c r="M611" s="6" t="str">
        <f>IF(ROUND((L611-I611),2)=0,"OK, confere com a tabela.",IF(ROUND((L611-I611),2)&lt;0,"ACIMA ("&amp;TEXT(ROUND(I611*100/L611,4),"0,0000")&amp;" %) da tabela.","ABAIXO ("&amp;TEXT(ROUND(I611*100/L611,4),"0,0000")&amp;" %) da tabela."))</f>
        <v>OK, confere com a tabela.</v>
      </c>
    </row>
    <row r="612" spans="1:13" ht="30" customHeight="1" x14ac:dyDescent="0.25">
      <c r="A612" s="16" t="s">
        <v>506</v>
      </c>
      <c r="B612" s="16">
        <v>1743</v>
      </c>
      <c r="C612" s="66" t="str">
        <f>VLOOKUP(B612,IF(A612="COMPOSICAO",S!$A:$D,I!$A:$D),2,FALSE)</f>
        <v>CUBA ACO INOX (AISI 304) DE EMBUTIR COM VALVULA 3 1/2 ", DE *46 X 30 X 12* CM</v>
      </c>
      <c r="D612" s="66"/>
      <c r="E612" s="66"/>
      <c r="F612" s="66"/>
      <c r="G612" s="16" t="str">
        <f>VLOOKUP(B612,IF(A612="COMPOSICAO",S!$A:$D,I!$A:$D),3,FALSE)</f>
        <v>UN</v>
      </c>
      <c r="H612" s="26">
        <v>1</v>
      </c>
      <c r="I612" s="17">
        <f>IF(A612="COMPOSICAO",VLOOKUP("TOTAL - "&amp;B612,COMPOSICAO_AUX_3!$A:$J,10,FALSE),VLOOKUP(B612,I!$A:$D,4,FALSE))</f>
        <v>152.36000000000001</v>
      </c>
      <c r="J612" s="37">
        <f>TRUNC(H612*I612,2)</f>
        <v>152.36000000000001</v>
      </c>
      <c r="K612" s="38"/>
    </row>
    <row r="613" spans="1:13" ht="15" customHeight="1" x14ac:dyDescent="0.25">
      <c r="A613" s="16" t="s">
        <v>506</v>
      </c>
      <c r="B613" s="16">
        <v>4823</v>
      </c>
      <c r="C613" s="66" t="str">
        <f>VLOOKUP(B613,IF(A613="COMPOSICAO",S!$A:$D,I!$A:$D),2,FALSE)</f>
        <v>MASSA PLASTICA PARA MARMORE/GRANITO</v>
      </c>
      <c r="D613" s="66"/>
      <c r="E613" s="66"/>
      <c r="F613" s="66"/>
      <c r="G613" s="16" t="str">
        <f>VLOOKUP(B613,IF(A613="COMPOSICAO",S!$A:$D,I!$A:$D),3,FALSE)</f>
        <v>KG</v>
      </c>
      <c r="H613" s="26">
        <v>0.2974</v>
      </c>
      <c r="I613" s="17">
        <f>IF(A613="COMPOSICAO",VLOOKUP("TOTAL - "&amp;B613,COMPOSICAO_AUX_3!$A:$J,10,FALSE),VLOOKUP(B613,I!$A:$D,4,FALSE))</f>
        <v>40.840000000000003</v>
      </c>
      <c r="J613" s="37">
        <f>TRUNC(H613*I613,2)</f>
        <v>12.14</v>
      </c>
      <c r="K613" s="38"/>
    </row>
    <row r="614" spans="1:13" ht="30" customHeight="1" x14ac:dyDescent="0.25">
      <c r="A614" s="16" t="s">
        <v>507</v>
      </c>
      <c r="B614" s="16">
        <v>88274</v>
      </c>
      <c r="C614" s="66" t="str">
        <f>VLOOKUP(B614,IF(A614="COMPOSICAO",S!$A:$D,I!$A:$D),2,FALSE)</f>
        <v>MARMORISTA/GRANITEIRO COM ENCARGOS COMPLEMENTARES</v>
      </c>
      <c r="D614" s="66"/>
      <c r="E614" s="66"/>
      <c r="F614" s="66"/>
      <c r="G614" s="16" t="str">
        <f>VLOOKUP(B614,IF(A614="COMPOSICAO",S!$A:$D,I!$A:$D),3,FALSE)</f>
        <v>H</v>
      </c>
      <c r="H614" s="26">
        <v>0.47739999999999999</v>
      </c>
      <c r="I614" s="17">
        <f>IF(A614="COMPOSICAO",VLOOKUP("TOTAL - "&amp;B614,COMPOSICAO_AUX_3!$A:$J,10,FALSE),VLOOKUP(B614,I!$A:$D,4,FALSE))</f>
        <v>23.429999999999996</v>
      </c>
      <c r="J614" s="37">
        <f>TRUNC(H614*I614,2)</f>
        <v>11.18</v>
      </c>
      <c r="K614" s="38"/>
    </row>
    <row r="615" spans="1:13" ht="15" customHeight="1" x14ac:dyDescent="0.25">
      <c r="A615" s="16" t="s">
        <v>507</v>
      </c>
      <c r="B615" s="16">
        <v>88316</v>
      </c>
      <c r="C615" s="66" t="str">
        <f>VLOOKUP(B615,IF(A615="COMPOSICAO",S!$A:$D,I!$A:$D),2,FALSE)</f>
        <v>SERVENTE COM ENCARGOS COMPLEMENTARES</v>
      </c>
      <c r="D615" s="66"/>
      <c r="E615" s="66"/>
      <c r="F615" s="66"/>
      <c r="G615" s="16" t="str">
        <f>VLOOKUP(B615,IF(A615="COMPOSICAO",S!$A:$D,I!$A:$D),3,FALSE)</f>
        <v>H</v>
      </c>
      <c r="H615" s="26">
        <v>0.15040000000000001</v>
      </c>
      <c r="I615" s="17">
        <f>IF(A615="COMPOSICAO",VLOOKUP("TOTAL - "&amp;B615,COMPOSICAO_AUX_3!$A:$J,10,FALSE),VLOOKUP(B615,I!$A:$D,4,FALSE))</f>
        <v>19.150000000000002</v>
      </c>
      <c r="J615" s="37">
        <f>TRUNC(H615*I615,2)</f>
        <v>2.88</v>
      </c>
      <c r="K615" s="38"/>
    </row>
    <row r="616" spans="1:13" ht="15" customHeight="1" x14ac:dyDescent="0.25">
      <c r="A616" s="22" t="s">
        <v>899</v>
      </c>
      <c r="B616" s="23"/>
      <c r="C616" s="23"/>
      <c r="D616" s="23"/>
      <c r="E616" s="23"/>
      <c r="F616" s="23"/>
      <c r="G616" s="24"/>
      <c r="H616" s="25"/>
      <c r="I616" s="18"/>
      <c r="J616" s="37">
        <f>SUM(J611:K615)</f>
        <v>178.56</v>
      </c>
      <c r="K616" s="38"/>
    </row>
    <row r="617" spans="1:13" ht="15" customHeight="1" x14ac:dyDescent="0.25">
      <c r="A617" s="3"/>
      <c r="B617" s="3"/>
      <c r="C617" s="3"/>
      <c r="D617" s="3"/>
      <c r="E617" s="3"/>
      <c r="F617" s="3"/>
      <c r="G617" s="3"/>
      <c r="H617" s="3"/>
      <c r="I617" s="3"/>
      <c r="J617" s="3"/>
      <c r="K617" s="3"/>
    </row>
    <row r="618" spans="1:13" ht="15" customHeight="1" x14ac:dyDescent="0.25">
      <c r="A618" s="10" t="s">
        <v>502</v>
      </c>
      <c r="B618" s="10" t="s">
        <v>32</v>
      </c>
      <c r="C618" s="70" t="s">
        <v>8</v>
      </c>
      <c r="D618" s="71"/>
      <c r="E618" s="71"/>
      <c r="F618" s="71"/>
      <c r="G618" s="6" t="s">
        <v>33</v>
      </c>
      <c r="H618" s="6" t="s">
        <v>503</v>
      </c>
      <c r="I618" s="6" t="s">
        <v>504</v>
      </c>
      <c r="J618" s="44" t="s">
        <v>10</v>
      </c>
      <c r="K618" s="45"/>
    </row>
    <row r="619" spans="1:13" ht="45" customHeight="1" x14ac:dyDescent="0.25">
      <c r="A619" s="6" t="s">
        <v>538</v>
      </c>
      <c r="B619" s="6">
        <v>86877</v>
      </c>
      <c r="C619" s="76" t="str">
        <f>VLOOKUP(B619,S!$A:$D,2,FALSE)</f>
        <v>VÁLVULA EM METAL CROMADO 1.1/2 X 1.1/2 PARA TANQUE OU LAVATÓRIO, COM OU SEM LADRÃO - FORNECIMENTO E INSTALAÇÃO. AF_01/2020</v>
      </c>
      <c r="D619" s="76"/>
      <c r="E619" s="76"/>
      <c r="F619" s="77"/>
      <c r="G619" s="6" t="str">
        <f>VLOOKUP(B619,S!$A:$D,3,FALSE)</f>
        <v>UN</v>
      </c>
      <c r="H619" s="20"/>
      <c r="I619" s="20">
        <f>J624</f>
        <v>55.21</v>
      </c>
      <c r="J619" s="64"/>
      <c r="K619" s="65"/>
      <c r="L619" s="20">
        <f>VLOOKUP(B619,S!$A:$D,4,FALSE)</f>
        <v>55.21</v>
      </c>
      <c r="M619" s="6" t="str">
        <f>IF(ROUND((L619-I619),2)=0,"OK, confere com a tabela.",IF(ROUND((L619-I619),2)&lt;0,"ACIMA ("&amp;TEXT(ROUND(I619*100/L619,4),"0,0000")&amp;" %) da tabela.","ABAIXO ("&amp;TEXT(ROUND(I619*100/L619,4),"0,0000")&amp;" %) da tabela."))</f>
        <v>OK, confere com a tabela.</v>
      </c>
    </row>
    <row r="620" spans="1:13" ht="30" customHeight="1" x14ac:dyDescent="0.25">
      <c r="A620" s="16" t="s">
        <v>506</v>
      </c>
      <c r="B620" s="16">
        <v>3146</v>
      </c>
      <c r="C620" s="66" t="str">
        <f>VLOOKUP(B620,IF(A620="COMPOSICAO",S!$A:$D,I!$A:$D),2,FALSE)</f>
        <v>FITA VEDA ROSCA EM ROLOS DE 18 MM X 10 M (L X C)</v>
      </c>
      <c r="D620" s="66"/>
      <c r="E620" s="66"/>
      <c r="F620" s="66"/>
      <c r="G620" s="16" t="str">
        <f>VLOOKUP(B620,IF(A620="COMPOSICAO",S!$A:$D,I!$A:$D),3,FALSE)</f>
        <v>UN</v>
      </c>
      <c r="H620" s="26">
        <v>4.8000000000000001E-2</v>
      </c>
      <c r="I620" s="17">
        <f>IF(A620="COMPOSICAO",VLOOKUP("TOTAL - "&amp;B620,COMPOSICAO_AUX_3!$A:$J,10,FALSE),VLOOKUP(B620,I!$A:$D,4,FALSE))</f>
        <v>3.3</v>
      </c>
      <c r="J620" s="37">
        <f>TRUNC(H620*I620,2)</f>
        <v>0.15</v>
      </c>
      <c r="K620" s="38"/>
    </row>
    <row r="621" spans="1:13" ht="45" customHeight="1" x14ac:dyDescent="0.25">
      <c r="A621" s="16" t="s">
        <v>506</v>
      </c>
      <c r="B621" s="16">
        <v>37588</v>
      </c>
      <c r="C621" s="66" t="str">
        <f>VLOOKUP(B621,IF(A621="COMPOSICAO",S!$A:$D,I!$A:$D),2,FALSE)</f>
        <v>VALVULA DE ESCOAMENTO PARA TANQUE, EM METAL CROMADO, 1.1/2 ", SEM LADRAO, COM TAMPAO PLASTICO</v>
      </c>
      <c r="D621" s="66"/>
      <c r="E621" s="66"/>
      <c r="F621" s="66"/>
      <c r="G621" s="16" t="str">
        <f>VLOOKUP(B621,IF(A621="COMPOSICAO",S!$A:$D,I!$A:$D),3,FALSE)</f>
        <v>UN</v>
      </c>
      <c r="H621" s="26">
        <v>1</v>
      </c>
      <c r="I621" s="17">
        <f>IF(A621="COMPOSICAO",VLOOKUP("TOTAL - "&amp;B621,COMPOSICAO_AUX_3!$A:$J,10,FALSE),VLOOKUP(B621,I!$A:$D,4,FALSE))</f>
        <v>50.17</v>
      </c>
      <c r="J621" s="37">
        <f>TRUNC(H621*I621,2)</f>
        <v>50.17</v>
      </c>
      <c r="K621" s="38"/>
    </row>
    <row r="622" spans="1:13" ht="30" customHeight="1" x14ac:dyDescent="0.25">
      <c r="A622" s="16" t="s">
        <v>507</v>
      </c>
      <c r="B622" s="16">
        <v>88267</v>
      </c>
      <c r="C622" s="66" t="str">
        <f>VLOOKUP(B622,IF(A622="COMPOSICAO",S!$A:$D,I!$A:$D),2,FALSE)</f>
        <v>ENCANADOR OU BOMBEIRO HIDRÁULICO COM ENCARGOS COMPLEMENTARES</v>
      </c>
      <c r="D622" s="66"/>
      <c r="E622" s="66"/>
      <c r="F622" s="66"/>
      <c r="G622" s="16" t="str">
        <f>VLOOKUP(B622,IF(A622="COMPOSICAO",S!$A:$D,I!$A:$D),3,FALSE)</f>
        <v>H</v>
      </c>
      <c r="H622" s="26">
        <v>0.17399999999999999</v>
      </c>
      <c r="I622" s="17">
        <f>IF(A622="COMPOSICAO",VLOOKUP("TOTAL - "&amp;B622,COMPOSICAO_AUX_3!$A:$J,10,FALSE),VLOOKUP(B622,I!$A:$D,4,FALSE))</f>
        <v>22.169999999999998</v>
      </c>
      <c r="J622" s="37">
        <f>TRUNC(H622*I622,2)</f>
        <v>3.85</v>
      </c>
      <c r="K622" s="38"/>
    </row>
    <row r="623" spans="1:13" ht="15" customHeight="1" x14ac:dyDescent="0.25">
      <c r="A623" s="16" t="s">
        <v>507</v>
      </c>
      <c r="B623" s="16">
        <v>88316</v>
      </c>
      <c r="C623" s="66" t="str">
        <f>VLOOKUP(B623,IF(A623="COMPOSICAO",S!$A:$D,I!$A:$D),2,FALSE)</f>
        <v>SERVENTE COM ENCARGOS COMPLEMENTARES</v>
      </c>
      <c r="D623" s="66"/>
      <c r="E623" s="66"/>
      <c r="F623" s="66"/>
      <c r="G623" s="16" t="str">
        <f>VLOOKUP(B623,IF(A623="COMPOSICAO",S!$A:$D,I!$A:$D),3,FALSE)</f>
        <v>H</v>
      </c>
      <c r="H623" s="26">
        <v>5.4800000000000001E-2</v>
      </c>
      <c r="I623" s="17">
        <f>IF(A623="COMPOSICAO",VLOOKUP("TOTAL - "&amp;B623,COMPOSICAO_AUX_3!$A:$J,10,FALSE),VLOOKUP(B623,I!$A:$D,4,FALSE))</f>
        <v>19.150000000000002</v>
      </c>
      <c r="J623" s="37">
        <f>TRUNC(H623*I623,2)</f>
        <v>1.04</v>
      </c>
      <c r="K623" s="38"/>
    </row>
    <row r="624" spans="1:13" ht="15" customHeight="1" x14ac:dyDescent="0.25">
      <c r="A624" s="22" t="s">
        <v>820</v>
      </c>
      <c r="B624" s="23"/>
      <c r="C624" s="23"/>
      <c r="D624" s="23"/>
      <c r="E624" s="23"/>
      <c r="F624" s="23"/>
      <c r="G624" s="24"/>
      <c r="H624" s="25"/>
      <c r="I624" s="18"/>
      <c r="J624" s="37">
        <f>SUM(J619:K623)</f>
        <v>55.21</v>
      </c>
      <c r="K624" s="38"/>
    </row>
    <row r="625" spans="1:13" ht="15" customHeight="1" x14ac:dyDescent="0.25">
      <c r="A625" s="3"/>
      <c r="B625" s="3"/>
      <c r="C625" s="3"/>
      <c r="D625" s="3"/>
      <c r="E625" s="3"/>
      <c r="F625" s="3"/>
      <c r="G625" s="3"/>
      <c r="H625" s="3"/>
      <c r="I625" s="3"/>
      <c r="J625" s="3"/>
      <c r="K625" s="3"/>
    </row>
    <row r="626" spans="1:13" ht="15" customHeight="1" x14ac:dyDescent="0.25">
      <c r="A626" s="10" t="s">
        <v>502</v>
      </c>
      <c r="B626" s="10" t="s">
        <v>32</v>
      </c>
      <c r="C626" s="70" t="s">
        <v>8</v>
      </c>
      <c r="D626" s="71"/>
      <c r="E626" s="71"/>
      <c r="F626" s="71"/>
      <c r="G626" s="6" t="s">
        <v>33</v>
      </c>
      <c r="H626" s="6" t="s">
        <v>503</v>
      </c>
      <c r="I626" s="6" t="s">
        <v>504</v>
      </c>
      <c r="J626" s="44" t="s">
        <v>10</v>
      </c>
      <c r="K626" s="45"/>
    </row>
    <row r="627" spans="1:13" ht="45" customHeight="1" x14ac:dyDescent="0.25">
      <c r="A627" s="6" t="s">
        <v>538</v>
      </c>
      <c r="B627" s="6">
        <v>86881</v>
      </c>
      <c r="C627" s="76" t="str">
        <f>VLOOKUP(B627,S!$A:$D,2,FALSE)</f>
        <v>SIFÃO DO TIPO GARRAFA EM METAL CROMADO 1 X 1.1/2 - FORNECIMENTO E INSTALAÇÃO. AF_01/2020</v>
      </c>
      <c r="D627" s="76"/>
      <c r="E627" s="76"/>
      <c r="F627" s="77"/>
      <c r="G627" s="6" t="str">
        <f>VLOOKUP(B627,S!$A:$D,3,FALSE)</f>
        <v>UN</v>
      </c>
      <c r="H627" s="20"/>
      <c r="I627" s="20">
        <f>J632</f>
        <v>167.31</v>
      </c>
      <c r="J627" s="64"/>
      <c r="K627" s="65"/>
      <c r="L627" s="20">
        <f>VLOOKUP(B627,S!$A:$D,4,FALSE)</f>
        <v>167.31</v>
      </c>
      <c r="M627" s="6" t="str">
        <f>IF(ROUND((L627-I627),2)=0,"OK, confere com a tabela.",IF(ROUND((L627-I627),2)&lt;0,"ACIMA ("&amp;TEXT(ROUND(I627*100/L627,4),"0,0000")&amp;" %) da tabela.","ABAIXO ("&amp;TEXT(ROUND(I627*100/L627,4),"0,0000")&amp;" %) da tabela."))</f>
        <v>OK, confere com a tabela.</v>
      </c>
    </row>
    <row r="628" spans="1:13" ht="30" customHeight="1" x14ac:dyDescent="0.25">
      <c r="A628" s="16" t="s">
        <v>506</v>
      </c>
      <c r="B628" s="16">
        <v>3146</v>
      </c>
      <c r="C628" s="66" t="str">
        <f>VLOOKUP(B628,IF(A628="COMPOSICAO",S!$A:$D,I!$A:$D),2,FALSE)</f>
        <v>FITA VEDA ROSCA EM ROLOS DE 18 MM X 10 M (L X C)</v>
      </c>
      <c r="D628" s="66"/>
      <c r="E628" s="66"/>
      <c r="F628" s="66"/>
      <c r="G628" s="16" t="str">
        <f>VLOOKUP(B628,IF(A628="COMPOSICAO",S!$A:$D,I!$A:$D),3,FALSE)</f>
        <v>UN</v>
      </c>
      <c r="H628" s="26">
        <v>3.32E-2</v>
      </c>
      <c r="I628" s="17">
        <f>IF(A628="COMPOSICAO",VLOOKUP("TOTAL - "&amp;B628,COMPOSICAO_AUX_3!$A:$J,10,FALSE),VLOOKUP(B628,I!$A:$D,4,FALSE))</f>
        <v>3.3</v>
      </c>
      <c r="J628" s="37">
        <f>TRUNC(H628*I628,2)</f>
        <v>0.1</v>
      </c>
      <c r="K628" s="38"/>
    </row>
    <row r="629" spans="1:13" ht="30" customHeight="1" x14ac:dyDescent="0.25">
      <c r="A629" s="16" t="s">
        <v>506</v>
      </c>
      <c r="B629" s="16">
        <v>6136</v>
      </c>
      <c r="C629" s="66" t="str">
        <f>VLOOKUP(B629,IF(A629="COMPOSICAO",S!$A:$D,I!$A:$D),2,FALSE)</f>
        <v>SIFAO EM METAL CROMADO PARA PIA OU LAVATORIO, 1 X 1.1/2 "</v>
      </c>
      <c r="D629" s="66"/>
      <c r="E629" s="66"/>
      <c r="F629" s="66"/>
      <c r="G629" s="16" t="str">
        <f>VLOOKUP(B629,IF(A629="COMPOSICAO",S!$A:$D,I!$A:$D),3,FALSE)</f>
        <v>UN</v>
      </c>
      <c r="H629" s="26">
        <v>1</v>
      </c>
      <c r="I629" s="17">
        <f>IF(A629="COMPOSICAO",VLOOKUP("TOTAL - "&amp;B629,COMPOSICAO_AUX_3!$A:$J,10,FALSE),VLOOKUP(B629,I!$A:$D,4,FALSE))</f>
        <v>159.5</v>
      </c>
      <c r="J629" s="37">
        <f>TRUNC(H629*I629,2)</f>
        <v>159.5</v>
      </c>
      <c r="K629" s="38"/>
    </row>
    <row r="630" spans="1:13" ht="30" customHeight="1" x14ac:dyDescent="0.25">
      <c r="A630" s="16" t="s">
        <v>507</v>
      </c>
      <c r="B630" s="16">
        <v>88267</v>
      </c>
      <c r="C630" s="66" t="str">
        <f>VLOOKUP(B630,IF(A630="COMPOSICAO",S!$A:$D,I!$A:$D),2,FALSE)</f>
        <v>ENCANADOR OU BOMBEIRO HIDRÁULICO COM ENCARGOS COMPLEMENTARES</v>
      </c>
      <c r="D630" s="66"/>
      <c r="E630" s="66"/>
      <c r="F630" s="66"/>
      <c r="G630" s="16" t="str">
        <f>VLOOKUP(B630,IF(A630="COMPOSICAO",S!$A:$D,I!$A:$D),3,FALSE)</f>
        <v>H</v>
      </c>
      <c r="H630" s="26">
        <v>0.27339999999999998</v>
      </c>
      <c r="I630" s="17">
        <f>IF(A630="COMPOSICAO",VLOOKUP("TOTAL - "&amp;B630,COMPOSICAO_AUX_3!$A:$J,10,FALSE),VLOOKUP(B630,I!$A:$D,4,FALSE))</f>
        <v>22.169999999999998</v>
      </c>
      <c r="J630" s="37">
        <f>TRUNC(H630*I630,2)</f>
        <v>6.06</v>
      </c>
      <c r="K630" s="38"/>
    </row>
    <row r="631" spans="1:13" ht="15" customHeight="1" x14ac:dyDescent="0.25">
      <c r="A631" s="16" t="s">
        <v>507</v>
      </c>
      <c r="B631" s="16">
        <v>88316</v>
      </c>
      <c r="C631" s="66" t="str">
        <f>VLOOKUP(B631,IF(A631="COMPOSICAO",S!$A:$D,I!$A:$D),2,FALSE)</f>
        <v>SERVENTE COM ENCARGOS COMPLEMENTARES</v>
      </c>
      <c r="D631" s="66"/>
      <c r="E631" s="66"/>
      <c r="F631" s="66"/>
      <c r="G631" s="16" t="str">
        <f>VLOOKUP(B631,IF(A631="COMPOSICAO",S!$A:$D,I!$A:$D),3,FALSE)</f>
        <v>H</v>
      </c>
      <c r="H631" s="26">
        <v>8.6199999999999999E-2</v>
      </c>
      <c r="I631" s="17">
        <f>IF(A631="COMPOSICAO",VLOOKUP("TOTAL - "&amp;B631,COMPOSICAO_AUX_3!$A:$J,10,FALSE),VLOOKUP(B631,I!$A:$D,4,FALSE))</f>
        <v>19.150000000000002</v>
      </c>
      <c r="J631" s="37">
        <f>TRUNC(H631*I631,2)</f>
        <v>1.65</v>
      </c>
      <c r="K631" s="38"/>
    </row>
    <row r="632" spans="1:13" ht="15" customHeight="1" x14ac:dyDescent="0.25">
      <c r="A632" s="22" t="s">
        <v>821</v>
      </c>
      <c r="B632" s="23"/>
      <c r="C632" s="23"/>
      <c r="D632" s="23"/>
      <c r="E632" s="23"/>
      <c r="F632" s="23"/>
      <c r="G632" s="24"/>
      <c r="H632" s="25"/>
      <c r="I632" s="18"/>
      <c r="J632" s="37">
        <f>SUM(J627:K631)</f>
        <v>167.31</v>
      </c>
      <c r="K632" s="38"/>
    </row>
    <row r="633" spans="1:13" ht="15" customHeight="1" x14ac:dyDescent="0.25">
      <c r="A633" s="3"/>
      <c r="B633" s="3"/>
      <c r="C633" s="3"/>
      <c r="D633" s="3"/>
      <c r="E633" s="3"/>
      <c r="F633" s="3"/>
      <c r="G633" s="3"/>
      <c r="H633" s="3"/>
      <c r="I633" s="3"/>
      <c r="J633" s="3"/>
      <c r="K633" s="3"/>
    </row>
    <row r="634" spans="1:13" ht="15" customHeight="1" x14ac:dyDescent="0.25">
      <c r="A634" s="10" t="s">
        <v>502</v>
      </c>
      <c r="B634" s="10" t="s">
        <v>32</v>
      </c>
      <c r="C634" s="70" t="s">
        <v>8</v>
      </c>
      <c r="D634" s="71"/>
      <c r="E634" s="71"/>
      <c r="F634" s="71"/>
      <c r="G634" s="6" t="s">
        <v>33</v>
      </c>
      <c r="H634" s="6" t="s">
        <v>503</v>
      </c>
      <c r="I634" s="6" t="s">
        <v>504</v>
      </c>
      <c r="J634" s="44" t="s">
        <v>10</v>
      </c>
      <c r="K634" s="45"/>
    </row>
    <row r="635" spans="1:13" ht="45" customHeight="1" x14ac:dyDescent="0.25">
      <c r="A635" s="6" t="s">
        <v>538</v>
      </c>
      <c r="B635" s="6">
        <v>86901</v>
      </c>
      <c r="C635" s="76" t="str">
        <f>VLOOKUP(B635,S!$A:$D,2,FALSE)</f>
        <v>CUBA DE EMBUTIR OVAL EM LOUÇA BRANCA, 35 X 50CM OU EQUIVALENTE - FORNECIMENTO E INSTALAÇÃO. AF_01/2020</v>
      </c>
      <c r="D635" s="76"/>
      <c r="E635" s="76"/>
      <c r="F635" s="77"/>
      <c r="G635" s="6" t="str">
        <f>VLOOKUP(B635,S!$A:$D,3,FALSE)</f>
        <v>UN</v>
      </c>
      <c r="H635" s="20"/>
      <c r="I635" s="20">
        <f>J640</f>
        <v>140.04999999999998</v>
      </c>
      <c r="J635" s="64"/>
      <c r="K635" s="65"/>
      <c r="L635" s="20">
        <f>VLOOKUP(B635,S!$A:$D,4,FALSE)</f>
        <v>140.05000000000001</v>
      </c>
      <c r="M635" s="6" t="str">
        <f>IF(ROUND((L635-I635),2)=0,"OK, confere com a tabela.",IF(ROUND((L635-I635),2)&lt;0,"ACIMA ("&amp;TEXT(ROUND(I635*100/L635,4),"0,0000")&amp;" %) da tabela.","ABAIXO ("&amp;TEXT(ROUND(I635*100/L635,4),"0,0000")&amp;" %) da tabela."))</f>
        <v>OK, confere com a tabela.</v>
      </c>
    </row>
    <row r="636" spans="1:13" ht="15" customHeight="1" x14ac:dyDescent="0.25">
      <c r="A636" s="16" t="s">
        <v>506</v>
      </c>
      <c r="B636" s="16">
        <v>4823</v>
      </c>
      <c r="C636" s="66" t="str">
        <f>VLOOKUP(B636,IF(A636="COMPOSICAO",S!$A:$D,I!$A:$D),2,FALSE)</f>
        <v>MASSA PLASTICA PARA MARMORE/GRANITO</v>
      </c>
      <c r="D636" s="66"/>
      <c r="E636" s="66"/>
      <c r="F636" s="66"/>
      <c r="G636" s="16" t="str">
        <f>VLOOKUP(B636,IF(A636="COMPOSICAO",S!$A:$D,I!$A:$D),3,FALSE)</f>
        <v>KG</v>
      </c>
      <c r="H636" s="26">
        <v>0.52710000000000001</v>
      </c>
      <c r="I636" s="17">
        <f>IF(A636="COMPOSICAO",VLOOKUP("TOTAL - "&amp;B636,COMPOSICAO_AUX_3!$A:$J,10,FALSE),VLOOKUP(B636,I!$A:$D,4,FALSE))</f>
        <v>40.840000000000003</v>
      </c>
      <c r="J636" s="37">
        <f>TRUNC(H636*I636,2)</f>
        <v>21.52</v>
      </c>
      <c r="K636" s="38"/>
    </row>
    <row r="637" spans="1:13" ht="45" customHeight="1" x14ac:dyDescent="0.25">
      <c r="A637" s="16" t="s">
        <v>506</v>
      </c>
      <c r="B637" s="16">
        <v>20269</v>
      </c>
      <c r="C637" s="66" t="str">
        <f>VLOOKUP(B637,IF(A637="COMPOSICAO",S!$A:$D,I!$A:$D),2,FALSE)</f>
        <v>LAVATORIO / CUBA DE EMBUTIR, OVAL, DE LOUCA BRANCA, SEM LADRAO, DIMENSOES *50 X 35* CM (L X C)</v>
      </c>
      <c r="D637" s="66"/>
      <c r="E637" s="66"/>
      <c r="F637" s="66"/>
      <c r="G637" s="16" t="str">
        <f>VLOOKUP(B637,IF(A637="COMPOSICAO",S!$A:$D,I!$A:$D),3,FALSE)</f>
        <v>UN</v>
      </c>
      <c r="H637" s="26">
        <v>1</v>
      </c>
      <c r="I637" s="17">
        <f>IF(A637="COMPOSICAO",VLOOKUP("TOTAL - "&amp;B637,COMPOSICAO_AUX_3!$A:$J,10,FALSE),VLOOKUP(B637,I!$A:$D,4,FALSE))</f>
        <v>93.62</v>
      </c>
      <c r="J637" s="37">
        <f>TRUNC(H637*I637,2)</f>
        <v>93.62</v>
      </c>
      <c r="K637" s="38"/>
    </row>
    <row r="638" spans="1:13" ht="30" customHeight="1" x14ac:dyDescent="0.25">
      <c r="A638" s="16" t="s">
        <v>507</v>
      </c>
      <c r="B638" s="16">
        <v>88274</v>
      </c>
      <c r="C638" s="66" t="str">
        <f>VLOOKUP(B638,IF(A638="COMPOSICAO",S!$A:$D,I!$A:$D),2,FALSE)</f>
        <v>MARMORISTA/GRANITEIRO COM ENCARGOS COMPLEMENTARES</v>
      </c>
      <c r="D638" s="66"/>
      <c r="E638" s="66"/>
      <c r="F638" s="66"/>
      <c r="G638" s="16" t="str">
        <f>VLOOKUP(B638,IF(A638="COMPOSICAO",S!$A:$D,I!$A:$D),3,FALSE)</f>
        <v>H</v>
      </c>
      <c r="H638" s="26">
        <v>0.8458</v>
      </c>
      <c r="I638" s="17">
        <f>IF(A638="COMPOSICAO",VLOOKUP("TOTAL - "&amp;B638,COMPOSICAO_AUX_3!$A:$J,10,FALSE),VLOOKUP(B638,I!$A:$D,4,FALSE))</f>
        <v>23.429999999999996</v>
      </c>
      <c r="J638" s="37">
        <f>TRUNC(H638*I638,2)</f>
        <v>19.809999999999999</v>
      </c>
      <c r="K638" s="38"/>
    </row>
    <row r="639" spans="1:13" ht="15" customHeight="1" x14ac:dyDescent="0.25">
      <c r="A639" s="16" t="s">
        <v>507</v>
      </c>
      <c r="B639" s="16">
        <v>88316</v>
      </c>
      <c r="C639" s="66" t="str">
        <f>VLOOKUP(B639,IF(A639="COMPOSICAO",S!$A:$D,I!$A:$D),2,FALSE)</f>
        <v>SERVENTE COM ENCARGOS COMPLEMENTARES</v>
      </c>
      <c r="D639" s="66"/>
      <c r="E639" s="66"/>
      <c r="F639" s="66"/>
      <c r="G639" s="16" t="str">
        <f>VLOOKUP(B639,IF(A639="COMPOSICAO",S!$A:$D,I!$A:$D),3,FALSE)</f>
        <v>H</v>
      </c>
      <c r="H639" s="26">
        <v>0.26650000000000001</v>
      </c>
      <c r="I639" s="17">
        <f>IF(A639="COMPOSICAO",VLOOKUP("TOTAL - "&amp;B639,COMPOSICAO_AUX_3!$A:$J,10,FALSE),VLOOKUP(B639,I!$A:$D,4,FALSE))</f>
        <v>19.150000000000002</v>
      </c>
      <c r="J639" s="37">
        <f>TRUNC(H639*I639,2)</f>
        <v>5.0999999999999996</v>
      </c>
      <c r="K639" s="38"/>
    </row>
    <row r="640" spans="1:13" ht="15" customHeight="1" x14ac:dyDescent="0.25">
      <c r="A640" s="22" t="s">
        <v>900</v>
      </c>
      <c r="B640" s="23"/>
      <c r="C640" s="23"/>
      <c r="D640" s="23"/>
      <c r="E640" s="23"/>
      <c r="F640" s="23"/>
      <c r="G640" s="24"/>
      <c r="H640" s="25"/>
      <c r="I640" s="18"/>
      <c r="J640" s="37">
        <f>SUM(J635:K639)</f>
        <v>140.04999999999998</v>
      </c>
      <c r="K640" s="38"/>
    </row>
    <row r="641" spans="1:11" ht="15" customHeight="1" x14ac:dyDescent="0.25">
      <c r="A641" s="3"/>
      <c r="B641" s="3"/>
      <c r="C641" s="3"/>
      <c r="D641" s="3"/>
      <c r="E641" s="3"/>
      <c r="F641" s="3"/>
      <c r="G641" s="3"/>
      <c r="H641" s="3"/>
      <c r="I641" s="3"/>
      <c r="J641" s="3"/>
      <c r="K641" s="3"/>
    </row>
  </sheetData>
  <sheetProtection formatCells="0" formatColumns="0" formatRows="0" insertColumns="0" insertRows="0" insertHyperlinks="0" deleteColumns="0" deleteRows="0" sort="0" autoFilter="0" pivotTables="0"/>
  <mergeCells count="1011">
    <mergeCell ref="A1:K1"/>
    <mergeCell ref="A2:K2"/>
    <mergeCell ref="A3:K3"/>
    <mergeCell ref="C6:F6"/>
    <mergeCell ref="J6:K6"/>
    <mergeCell ref="C7:F7"/>
    <mergeCell ref="J7:K7"/>
    <mergeCell ref="C18:F18"/>
    <mergeCell ref="J18:K18"/>
    <mergeCell ref="C19:F19"/>
    <mergeCell ref="J19:K19"/>
    <mergeCell ref="C20:F20"/>
    <mergeCell ref="J20:K20"/>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21:F21"/>
    <mergeCell ref="J21:K21"/>
    <mergeCell ref="C22:F22"/>
    <mergeCell ref="J22:K22"/>
    <mergeCell ref="C23:F23"/>
    <mergeCell ref="J23:K23"/>
    <mergeCell ref="C44:F44"/>
    <mergeCell ref="J44:K44"/>
    <mergeCell ref="C45:F45"/>
    <mergeCell ref="J45:K45"/>
    <mergeCell ref="J46:K46"/>
    <mergeCell ref="C48:F48"/>
    <mergeCell ref="J48:K4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55:F55"/>
    <mergeCell ref="J55:K55"/>
    <mergeCell ref="C56:F56"/>
    <mergeCell ref="J56:K56"/>
    <mergeCell ref="C57:F57"/>
    <mergeCell ref="J57:K57"/>
    <mergeCell ref="C52:F52"/>
    <mergeCell ref="J52:K52"/>
    <mergeCell ref="C53:F53"/>
    <mergeCell ref="J53:K53"/>
    <mergeCell ref="C54:F54"/>
    <mergeCell ref="J54:K54"/>
    <mergeCell ref="C49:F49"/>
    <mergeCell ref="J49:K49"/>
    <mergeCell ref="C50:F50"/>
    <mergeCell ref="J50:K50"/>
    <mergeCell ref="C51:F51"/>
    <mergeCell ref="J51:K51"/>
    <mergeCell ref="C66:F66"/>
    <mergeCell ref="J66:K66"/>
    <mergeCell ref="C67:F67"/>
    <mergeCell ref="J67:K67"/>
    <mergeCell ref="C68:F68"/>
    <mergeCell ref="J68:K68"/>
    <mergeCell ref="C63:F63"/>
    <mergeCell ref="J63:K63"/>
    <mergeCell ref="C64:F64"/>
    <mergeCell ref="J64:K64"/>
    <mergeCell ref="C65:F65"/>
    <mergeCell ref="J65:K65"/>
    <mergeCell ref="J58:K58"/>
    <mergeCell ref="C60:F60"/>
    <mergeCell ref="J60:K60"/>
    <mergeCell ref="C61:F61"/>
    <mergeCell ref="J61:K61"/>
    <mergeCell ref="C62:F62"/>
    <mergeCell ref="J62:K62"/>
    <mergeCell ref="C77:F77"/>
    <mergeCell ref="J77:K77"/>
    <mergeCell ref="C78:F78"/>
    <mergeCell ref="J78:K78"/>
    <mergeCell ref="C79:F79"/>
    <mergeCell ref="J79:K79"/>
    <mergeCell ref="C74:F74"/>
    <mergeCell ref="J74:K74"/>
    <mergeCell ref="C75:F75"/>
    <mergeCell ref="J75:K75"/>
    <mergeCell ref="C76:F76"/>
    <mergeCell ref="J76:K76"/>
    <mergeCell ref="C69:F69"/>
    <mergeCell ref="J69:K69"/>
    <mergeCell ref="J70:K70"/>
    <mergeCell ref="C72:F72"/>
    <mergeCell ref="J72:K72"/>
    <mergeCell ref="C73:F73"/>
    <mergeCell ref="J73:K73"/>
    <mergeCell ref="C90:F90"/>
    <mergeCell ref="J90:K90"/>
    <mergeCell ref="C91:F91"/>
    <mergeCell ref="J91:K91"/>
    <mergeCell ref="J92:K92"/>
    <mergeCell ref="C94:F94"/>
    <mergeCell ref="J94:K94"/>
    <mergeCell ref="C85:F85"/>
    <mergeCell ref="J85:K85"/>
    <mergeCell ref="C86:F86"/>
    <mergeCell ref="J86:K86"/>
    <mergeCell ref="J87:K87"/>
    <mergeCell ref="C89:F89"/>
    <mergeCell ref="J89:K89"/>
    <mergeCell ref="C80:F80"/>
    <mergeCell ref="J80:K80"/>
    <mergeCell ref="C81:F81"/>
    <mergeCell ref="J81:K81"/>
    <mergeCell ref="J82:K82"/>
    <mergeCell ref="C84:F84"/>
    <mergeCell ref="J84:K84"/>
    <mergeCell ref="C105:F105"/>
    <mergeCell ref="J105:K105"/>
    <mergeCell ref="C106:F106"/>
    <mergeCell ref="J106:K106"/>
    <mergeCell ref="J107:K107"/>
    <mergeCell ref="C109:F109"/>
    <mergeCell ref="J109:K109"/>
    <mergeCell ref="C100:F100"/>
    <mergeCell ref="J100:K100"/>
    <mergeCell ref="C101:F101"/>
    <mergeCell ref="J101:K101"/>
    <mergeCell ref="J102:K102"/>
    <mergeCell ref="C104:F104"/>
    <mergeCell ref="J104:K104"/>
    <mergeCell ref="C95:F95"/>
    <mergeCell ref="J95:K95"/>
    <mergeCell ref="C96:F96"/>
    <mergeCell ref="J96:K96"/>
    <mergeCell ref="J97:K97"/>
    <mergeCell ref="C99:F99"/>
    <mergeCell ref="J99:K99"/>
    <mergeCell ref="C120:F120"/>
    <mergeCell ref="J120:K120"/>
    <mergeCell ref="C121:F121"/>
    <mergeCell ref="J121:K121"/>
    <mergeCell ref="J122:K122"/>
    <mergeCell ref="C124:F124"/>
    <mergeCell ref="J124:K124"/>
    <mergeCell ref="C115:F115"/>
    <mergeCell ref="J115:K115"/>
    <mergeCell ref="C116:F116"/>
    <mergeCell ref="J116:K116"/>
    <mergeCell ref="J117:K117"/>
    <mergeCell ref="C119:F119"/>
    <mergeCell ref="J119:K119"/>
    <mergeCell ref="C110:F110"/>
    <mergeCell ref="J110:K110"/>
    <mergeCell ref="C111:F111"/>
    <mergeCell ref="J111:K111"/>
    <mergeCell ref="J112:K112"/>
    <mergeCell ref="C114:F114"/>
    <mergeCell ref="J114:K114"/>
    <mergeCell ref="C135:F135"/>
    <mergeCell ref="J135:K135"/>
    <mergeCell ref="C136:F136"/>
    <mergeCell ref="J136:K136"/>
    <mergeCell ref="J137:K137"/>
    <mergeCell ref="C139:F139"/>
    <mergeCell ref="J139:K139"/>
    <mergeCell ref="C130:F130"/>
    <mergeCell ref="J130:K130"/>
    <mergeCell ref="C131:F131"/>
    <mergeCell ref="J131:K131"/>
    <mergeCell ref="J132:K132"/>
    <mergeCell ref="C134:F134"/>
    <mergeCell ref="J134:K134"/>
    <mergeCell ref="C125:F125"/>
    <mergeCell ref="J125:K125"/>
    <mergeCell ref="C126:F126"/>
    <mergeCell ref="J126:K126"/>
    <mergeCell ref="J127:K127"/>
    <mergeCell ref="C129:F129"/>
    <mergeCell ref="J129:K129"/>
    <mergeCell ref="C146:F146"/>
    <mergeCell ref="J146:K146"/>
    <mergeCell ref="C147:F147"/>
    <mergeCell ref="J147:K147"/>
    <mergeCell ref="C148:F148"/>
    <mergeCell ref="J148:K148"/>
    <mergeCell ref="C143:F143"/>
    <mergeCell ref="J143:K143"/>
    <mergeCell ref="C144:F144"/>
    <mergeCell ref="J144:K144"/>
    <mergeCell ref="C145:F145"/>
    <mergeCell ref="J145:K145"/>
    <mergeCell ref="C140:F140"/>
    <mergeCell ref="J140:K140"/>
    <mergeCell ref="C141:F141"/>
    <mergeCell ref="J141:K141"/>
    <mergeCell ref="C142:F142"/>
    <mergeCell ref="J142:K142"/>
    <mergeCell ref="J157:K157"/>
    <mergeCell ref="C159:F159"/>
    <mergeCell ref="J159:K159"/>
    <mergeCell ref="C160:F160"/>
    <mergeCell ref="J160:K160"/>
    <mergeCell ref="C161:F161"/>
    <mergeCell ref="J161:K161"/>
    <mergeCell ref="C154:F154"/>
    <mergeCell ref="J154:K154"/>
    <mergeCell ref="C155:F155"/>
    <mergeCell ref="J155:K155"/>
    <mergeCell ref="C156:F156"/>
    <mergeCell ref="J156:K156"/>
    <mergeCell ref="J149:K149"/>
    <mergeCell ref="C151:F151"/>
    <mergeCell ref="J151:K151"/>
    <mergeCell ref="C152:F152"/>
    <mergeCell ref="J152:K152"/>
    <mergeCell ref="C153:F153"/>
    <mergeCell ref="J153:K153"/>
    <mergeCell ref="C172:F172"/>
    <mergeCell ref="J172:K172"/>
    <mergeCell ref="J173:K173"/>
    <mergeCell ref="C175:F175"/>
    <mergeCell ref="J175:K175"/>
    <mergeCell ref="C176:F176"/>
    <mergeCell ref="J176:K176"/>
    <mergeCell ref="C167:F167"/>
    <mergeCell ref="J167:K167"/>
    <mergeCell ref="J168:K168"/>
    <mergeCell ref="C170:F170"/>
    <mergeCell ref="J170:K170"/>
    <mergeCell ref="C171:F171"/>
    <mergeCell ref="J171:K171"/>
    <mergeCell ref="C162:F162"/>
    <mergeCell ref="J162:K162"/>
    <mergeCell ref="J163:K163"/>
    <mergeCell ref="C165:F165"/>
    <mergeCell ref="J165:K165"/>
    <mergeCell ref="C166:F166"/>
    <mergeCell ref="J166:K166"/>
    <mergeCell ref="C183:F183"/>
    <mergeCell ref="J183:K183"/>
    <mergeCell ref="C184:F184"/>
    <mergeCell ref="J184:K184"/>
    <mergeCell ref="J185:K185"/>
    <mergeCell ref="C187:F187"/>
    <mergeCell ref="J187:K187"/>
    <mergeCell ref="C180:F180"/>
    <mergeCell ref="J180:K180"/>
    <mergeCell ref="C181:F181"/>
    <mergeCell ref="J181:K181"/>
    <mergeCell ref="C182:F182"/>
    <mergeCell ref="J182:K182"/>
    <mergeCell ref="C177:F177"/>
    <mergeCell ref="J177:K177"/>
    <mergeCell ref="C178:F178"/>
    <mergeCell ref="J178:K178"/>
    <mergeCell ref="C179:F179"/>
    <mergeCell ref="J179:K179"/>
    <mergeCell ref="C194:F194"/>
    <mergeCell ref="J194:K194"/>
    <mergeCell ref="C195:F195"/>
    <mergeCell ref="J195:K195"/>
    <mergeCell ref="C196:F196"/>
    <mergeCell ref="J196:K196"/>
    <mergeCell ref="C191:F191"/>
    <mergeCell ref="J191:K191"/>
    <mergeCell ref="C192:F192"/>
    <mergeCell ref="J192:K192"/>
    <mergeCell ref="C193:F193"/>
    <mergeCell ref="J193:K193"/>
    <mergeCell ref="C188:F188"/>
    <mergeCell ref="J188:K188"/>
    <mergeCell ref="C189:F189"/>
    <mergeCell ref="J189:K189"/>
    <mergeCell ref="C190:F190"/>
    <mergeCell ref="J190:K190"/>
    <mergeCell ref="J207:K207"/>
    <mergeCell ref="C209:F209"/>
    <mergeCell ref="J209:K209"/>
    <mergeCell ref="C210:F210"/>
    <mergeCell ref="J210:K210"/>
    <mergeCell ref="C211:F211"/>
    <mergeCell ref="J211:K211"/>
    <mergeCell ref="J202:K202"/>
    <mergeCell ref="C204:F204"/>
    <mergeCell ref="J204:K204"/>
    <mergeCell ref="C205:F205"/>
    <mergeCell ref="J205:K205"/>
    <mergeCell ref="C206:F206"/>
    <mergeCell ref="J206:K206"/>
    <mergeCell ref="J197:K197"/>
    <mergeCell ref="C199:F199"/>
    <mergeCell ref="J199:K199"/>
    <mergeCell ref="C200:F200"/>
    <mergeCell ref="J200:K200"/>
    <mergeCell ref="C201:F201"/>
    <mergeCell ref="J201:K201"/>
    <mergeCell ref="C222:F222"/>
    <mergeCell ref="J222:K222"/>
    <mergeCell ref="C223:F223"/>
    <mergeCell ref="J223:K223"/>
    <mergeCell ref="C224:F224"/>
    <mergeCell ref="J224:K224"/>
    <mergeCell ref="J217:K217"/>
    <mergeCell ref="C219:F219"/>
    <mergeCell ref="J219:K219"/>
    <mergeCell ref="C220:F220"/>
    <mergeCell ref="J220:K220"/>
    <mergeCell ref="C221:F221"/>
    <mergeCell ref="J221:K221"/>
    <mergeCell ref="J212:K212"/>
    <mergeCell ref="C214:F214"/>
    <mergeCell ref="J214:K214"/>
    <mergeCell ref="C215:F215"/>
    <mergeCell ref="J215:K215"/>
    <mergeCell ref="C216:F216"/>
    <mergeCell ref="J216:K216"/>
    <mergeCell ref="C233:F233"/>
    <mergeCell ref="J233:K233"/>
    <mergeCell ref="C234:F234"/>
    <mergeCell ref="J234:K234"/>
    <mergeCell ref="J235:K235"/>
    <mergeCell ref="C237:F237"/>
    <mergeCell ref="J237:K237"/>
    <mergeCell ref="C230:F230"/>
    <mergeCell ref="J230:K230"/>
    <mergeCell ref="C231:F231"/>
    <mergeCell ref="J231:K231"/>
    <mergeCell ref="C232:F232"/>
    <mergeCell ref="J232:K232"/>
    <mergeCell ref="C225:F225"/>
    <mergeCell ref="J225:K225"/>
    <mergeCell ref="C226:F226"/>
    <mergeCell ref="J226:K226"/>
    <mergeCell ref="J227:K227"/>
    <mergeCell ref="C229:F229"/>
    <mergeCell ref="J229:K229"/>
    <mergeCell ref="J244:K244"/>
    <mergeCell ref="C246:F246"/>
    <mergeCell ref="J246:K246"/>
    <mergeCell ref="C247:F247"/>
    <mergeCell ref="J247:K247"/>
    <mergeCell ref="C248:F248"/>
    <mergeCell ref="J248:K248"/>
    <mergeCell ref="C241:F241"/>
    <mergeCell ref="J241:K241"/>
    <mergeCell ref="C242:F242"/>
    <mergeCell ref="J242:K242"/>
    <mergeCell ref="C243:F243"/>
    <mergeCell ref="J243:K243"/>
    <mergeCell ref="C238:F238"/>
    <mergeCell ref="J238:K238"/>
    <mergeCell ref="C239:F239"/>
    <mergeCell ref="J239:K239"/>
    <mergeCell ref="C240:F240"/>
    <mergeCell ref="J240:K240"/>
    <mergeCell ref="C257:F257"/>
    <mergeCell ref="J257:K257"/>
    <mergeCell ref="C258:F258"/>
    <mergeCell ref="J258:K258"/>
    <mergeCell ref="J259:K259"/>
    <mergeCell ref="C261:F261"/>
    <mergeCell ref="J261:K261"/>
    <mergeCell ref="C254:F254"/>
    <mergeCell ref="J254:K254"/>
    <mergeCell ref="C255:F255"/>
    <mergeCell ref="J255:K255"/>
    <mergeCell ref="C256:F256"/>
    <mergeCell ref="J256:K256"/>
    <mergeCell ref="C249:F249"/>
    <mergeCell ref="J249:K249"/>
    <mergeCell ref="C250:F250"/>
    <mergeCell ref="J250:K250"/>
    <mergeCell ref="J251:K251"/>
    <mergeCell ref="C253:F253"/>
    <mergeCell ref="J253:K253"/>
    <mergeCell ref="J270:K270"/>
    <mergeCell ref="C272:F272"/>
    <mergeCell ref="J272:K272"/>
    <mergeCell ref="C273:F273"/>
    <mergeCell ref="J273:K273"/>
    <mergeCell ref="C274:F274"/>
    <mergeCell ref="J274:K274"/>
    <mergeCell ref="J265:K265"/>
    <mergeCell ref="C267:F267"/>
    <mergeCell ref="J267:K267"/>
    <mergeCell ref="C268:F268"/>
    <mergeCell ref="J268:K268"/>
    <mergeCell ref="C269:F269"/>
    <mergeCell ref="J269:K269"/>
    <mergeCell ref="C262:F262"/>
    <mergeCell ref="J262:K262"/>
    <mergeCell ref="C263:F263"/>
    <mergeCell ref="J263:K263"/>
    <mergeCell ref="C264:F264"/>
    <mergeCell ref="J264:K264"/>
    <mergeCell ref="C285:F285"/>
    <mergeCell ref="J285:K285"/>
    <mergeCell ref="C286:F286"/>
    <mergeCell ref="J286:K286"/>
    <mergeCell ref="C287:F287"/>
    <mergeCell ref="J287:K287"/>
    <mergeCell ref="J280:K280"/>
    <mergeCell ref="C282:F282"/>
    <mergeCell ref="J282:K282"/>
    <mergeCell ref="C283:F283"/>
    <mergeCell ref="J283:K283"/>
    <mergeCell ref="C284:F284"/>
    <mergeCell ref="J284:K284"/>
    <mergeCell ref="J275:K275"/>
    <mergeCell ref="C277:F277"/>
    <mergeCell ref="J277:K277"/>
    <mergeCell ref="C278:F278"/>
    <mergeCell ref="J278:K278"/>
    <mergeCell ref="C279:F279"/>
    <mergeCell ref="J279:K279"/>
    <mergeCell ref="C296:F296"/>
    <mergeCell ref="J296:K296"/>
    <mergeCell ref="C297:F297"/>
    <mergeCell ref="J297:K297"/>
    <mergeCell ref="C298:F298"/>
    <mergeCell ref="J298:K298"/>
    <mergeCell ref="C291:F291"/>
    <mergeCell ref="J291:K291"/>
    <mergeCell ref="J292:K292"/>
    <mergeCell ref="C294:F294"/>
    <mergeCell ref="J294:K294"/>
    <mergeCell ref="C295:F295"/>
    <mergeCell ref="J295:K295"/>
    <mergeCell ref="C288:F288"/>
    <mergeCell ref="J288:K288"/>
    <mergeCell ref="C289:F289"/>
    <mergeCell ref="J289:K289"/>
    <mergeCell ref="C290:F290"/>
    <mergeCell ref="J290:K290"/>
    <mergeCell ref="C307:F307"/>
    <mergeCell ref="J307:K307"/>
    <mergeCell ref="C308:F308"/>
    <mergeCell ref="J308:K308"/>
    <mergeCell ref="J309:K309"/>
    <mergeCell ref="C311:F311"/>
    <mergeCell ref="J311:K311"/>
    <mergeCell ref="C302:F302"/>
    <mergeCell ref="J302:K302"/>
    <mergeCell ref="C303:F303"/>
    <mergeCell ref="J303:K303"/>
    <mergeCell ref="J304:K304"/>
    <mergeCell ref="C306:F306"/>
    <mergeCell ref="J306:K306"/>
    <mergeCell ref="C299:F299"/>
    <mergeCell ref="J299:K299"/>
    <mergeCell ref="C300:F300"/>
    <mergeCell ref="J300:K300"/>
    <mergeCell ref="C301:F301"/>
    <mergeCell ref="J301:K301"/>
    <mergeCell ref="C318:F318"/>
    <mergeCell ref="J318:K318"/>
    <mergeCell ref="C319:F319"/>
    <mergeCell ref="J319:K319"/>
    <mergeCell ref="C320:F320"/>
    <mergeCell ref="J320:K320"/>
    <mergeCell ref="C315:F315"/>
    <mergeCell ref="J315:K315"/>
    <mergeCell ref="C316:F316"/>
    <mergeCell ref="J316:K316"/>
    <mergeCell ref="C317:F317"/>
    <mergeCell ref="J317:K317"/>
    <mergeCell ref="C312:F312"/>
    <mergeCell ref="J312:K312"/>
    <mergeCell ref="C313:F313"/>
    <mergeCell ref="J313:K313"/>
    <mergeCell ref="C314:F314"/>
    <mergeCell ref="J314:K314"/>
    <mergeCell ref="J331:K331"/>
    <mergeCell ref="C333:F333"/>
    <mergeCell ref="J333:K333"/>
    <mergeCell ref="C334:F334"/>
    <mergeCell ref="J334:K334"/>
    <mergeCell ref="C335:F335"/>
    <mergeCell ref="J335:K335"/>
    <mergeCell ref="J326:K326"/>
    <mergeCell ref="C328:F328"/>
    <mergeCell ref="J328:K328"/>
    <mergeCell ref="C329:F329"/>
    <mergeCell ref="J329:K329"/>
    <mergeCell ref="C330:F330"/>
    <mergeCell ref="J330:K330"/>
    <mergeCell ref="J321:K321"/>
    <mergeCell ref="C323:F323"/>
    <mergeCell ref="J323:K323"/>
    <mergeCell ref="C324:F324"/>
    <mergeCell ref="J324:K324"/>
    <mergeCell ref="C325:F325"/>
    <mergeCell ref="J325:K325"/>
    <mergeCell ref="C346:F346"/>
    <mergeCell ref="J346:K346"/>
    <mergeCell ref="C347:F347"/>
    <mergeCell ref="J347:K347"/>
    <mergeCell ref="C348:F348"/>
    <mergeCell ref="J348:K348"/>
    <mergeCell ref="J341:K341"/>
    <mergeCell ref="C343:F343"/>
    <mergeCell ref="J343:K343"/>
    <mergeCell ref="C344:F344"/>
    <mergeCell ref="J344:K344"/>
    <mergeCell ref="C345:F345"/>
    <mergeCell ref="J345:K345"/>
    <mergeCell ref="J336:K336"/>
    <mergeCell ref="C338:F338"/>
    <mergeCell ref="J338:K338"/>
    <mergeCell ref="C339:F339"/>
    <mergeCell ref="J339:K339"/>
    <mergeCell ref="C340:F340"/>
    <mergeCell ref="J340:K340"/>
    <mergeCell ref="C357:F357"/>
    <mergeCell ref="J357:K357"/>
    <mergeCell ref="J358:K358"/>
    <mergeCell ref="C360:F360"/>
    <mergeCell ref="J360:K360"/>
    <mergeCell ref="C361:F361"/>
    <mergeCell ref="J361:K361"/>
    <mergeCell ref="C352:F352"/>
    <mergeCell ref="J352:K352"/>
    <mergeCell ref="J353:K353"/>
    <mergeCell ref="C355:F355"/>
    <mergeCell ref="J355:K355"/>
    <mergeCell ref="C356:F356"/>
    <mergeCell ref="J356:K356"/>
    <mergeCell ref="C349:F349"/>
    <mergeCell ref="J349:K349"/>
    <mergeCell ref="C350:F350"/>
    <mergeCell ref="J350:K350"/>
    <mergeCell ref="C351:F351"/>
    <mergeCell ref="J351:K351"/>
    <mergeCell ref="C370:F370"/>
    <mergeCell ref="J370:K370"/>
    <mergeCell ref="C371:F371"/>
    <mergeCell ref="J371:K371"/>
    <mergeCell ref="C372:F372"/>
    <mergeCell ref="J372:K372"/>
    <mergeCell ref="C367:F367"/>
    <mergeCell ref="J367:K367"/>
    <mergeCell ref="C368:F368"/>
    <mergeCell ref="J368:K368"/>
    <mergeCell ref="C369:F369"/>
    <mergeCell ref="J369:K369"/>
    <mergeCell ref="C362:F362"/>
    <mergeCell ref="J362:K362"/>
    <mergeCell ref="J363:K363"/>
    <mergeCell ref="C365:F365"/>
    <mergeCell ref="J365:K365"/>
    <mergeCell ref="C366:F366"/>
    <mergeCell ref="J366:K366"/>
    <mergeCell ref="C381:F381"/>
    <mergeCell ref="J381:K381"/>
    <mergeCell ref="C382:F382"/>
    <mergeCell ref="J382:K382"/>
    <mergeCell ref="C383:F383"/>
    <mergeCell ref="J383:K383"/>
    <mergeCell ref="C378:F378"/>
    <mergeCell ref="J378:K378"/>
    <mergeCell ref="C379:F379"/>
    <mergeCell ref="J379:K379"/>
    <mergeCell ref="C380:F380"/>
    <mergeCell ref="J380:K380"/>
    <mergeCell ref="C373:F373"/>
    <mergeCell ref="J373:K373"/>
    <mergeCell ref="C374:F374"/>
    <mergeCell ref="J374:K374"/>
    <mergeCell ref="J375:K375"/>
    <mergeCell ref="C377:F377"/>
    <mergeCell ref="J377:K377"/>
    <mergeCell ref="C392:F392"/>
    <mergeCell ref="J392:K392"/>
    <mergeCell ref="C393:F393"/>
    <mergeCell ref="J393:K393"/>
    <mergeCell ref="C394:F394"/>
    <mergeCell ref="J394:K394"/>
    <mergeCell ref="J387:K387"/>
    <mergeCell ref="C389:F389"/>
    <mergeCell ref="J389:K389"/>
    <mergeCell ref="C390:F390"/>
    <mergeCell ref="J390:K390"/>
    <mergeCell ref="C391:F391"/>
    <mergeCell ref="J391:K391"/>
    <mergeCell ref="C384:F384"/>
    <mergeCell ref="J384:K384"/>
    <mergeCell ref="C385:F385"/>
    <mergeCell ref="J385:K385"/>
    <mergeCell ref="C386:F386"/>
    <mergeCell ref="J386:K386"/>
    <mergeCell ref="C405:F405"/>
    <mergeCell ref="J405:K405"/>
    <mergeCell ref="C406:F406"/>
    <mergeCell ref="J406:K406"/>
    <mergeCell ref="C407:F407"/>
    <mergeCell ref="J407:K407"/>
    <mergeCell ref="C400:F400"/>
    <mergeCell ref="J400:K400"/>
    <mergeCell ref="J401:K401"/>
    <mergeCell ref="C403:F403"/>
    <mergeCell ref="J403:K403"/>
    <mergeCell ref="C404:F404"/>
    <mergeCell ref="J404:K404"/>
    <mergeCell ref="J395:K395"/>
    <mergeCell ref="C397:F397"/>
    <mergeCell ref="J397:K397"/>
    <mergeCell ref="C398:F398"/>
    <mergeCell ref="J398:K398"/>
    <mergeCell ref="C399:F399"/>
    <mergeCell ref="J399:K399"/>
    <mergeCell ref="C416:F416"/>
    <mergeCell ref="J416:K416"/>
    <mergeCell ref="C417:F417"/>
    <mergeCell ref="J417:K417"/>
    <mergeCell ref="C418:F418"/>
    <mergeCell ref="J418:K418"/>
    <mergeCell ref="C413:F413"/>
    <mergeCell ref="J413:K413"/>
    <mergeCell ref="C414:F414"/>
    <mergeCell ref="J414:K414"/>
    <mergeCell ref="C415:F415"/>
    <mergeCell ref="J415:K415"/>
    <mergeCell ref="C408:F408"/>
    <mergeCell ref="J408:K408"/>
    <mergeCell ref="C409:F409"/>
    <mergeCell ref="J409:K409"/>
    <mergeCell ref="J410:K410"/>
    <mergeCell ref="C412:F412"/>
    <mergeCell ref="J412:K412"/>
    <mergeCell ref="C427:F427"/>
    <mergeCell ref="J427:K427"/>
    <mergeCell ref="C428:F428"/>
    <mergeCell ref="J428:K428"/>
    <mergeCell ref="C429:F429"/>
    <mergeCell ref="J429:K429"/>
    <mergeCell ref="C424:F424"/>
    <mergeCell ref="J424:K424"/>
    <mergeCell ref="C425:F425"/>
    <mergeCell ref="J425:K425"/>
    <mergeCell ref="C426:F426"/>
    <mergeCell ref="J426:K426"/>
    <mergeCell ref="C419:F419"/>
    <mergeCell ref="J419:K419"/>
    <mergeCell ref="C420:F420"/>
    <mergeCell ref="J420:K420"/>
    <mergeCell ref="J421:K421"/>
    <mergeCell ref="C423:F423"/>
    <mergeCell ref="J423:K423"/>
    <mergeCell ref="C440:F440"/>
    <mergeCell ref="J440:K440"/>
    <mergeCell ref="C441:F441"/>
    <mergeCell ref="J441:K441"/>
    <mergeCell ref="J442:K442"/>
    <mergeCell ref="C444:F444"/>
    <mergeCell ref="J444:K444"/>
    <mergeCell ref="C435:F435"/>
    <mergeCell ref="J435:K435"/>
    <mergeCell ref="C436:F436"/>
    <mergeCell ref="J436:K436"/>
    <mergeCell ref="J437:K437"/>
    <mergeCell ref="C439:F439"/>
    <mergeCell ref="J439:K439"/>
    <mergeCell ref="J430:K430"/>
    <mergeCell ref="C432:F432"/>
    <mergeCell ref="J432:K432"/>
    <mergeCell ref="C433:F433"/>
    <mergeCell ref="J433:K433"/>
    <mergeCell ref="C434:F434"/>
    <mergeCell ref="J434:K434"/>
    <mergeCell ref="C453:F453"/>
    <mergeCell ref="J453:K453"/>
    <mergeCell ref="C454:F454"/>
    <mergeCell ref="J454:K454"/>
    <mergeCell ref="C455:F455"/>
    <mergeCell ref="J455:K455"/>
    <mergeCell ref="C450:F450"/>
    <mergeCell ref="J450:K450"/>
    <mergeCell ref="C451:F451"/>
    <mergeCell ref="J451:K451"/>
    <mergeCell ref="C452:F452"/>
    <mergeCell ref="J452:K452"/>
    <mergeCell ref="C445:F445"/>
    <mergeCell ref="J445:K445"/>
    <mergeCell ref="C446:F446"/>
    <mergeCell ref="J446:K446"/>
    <mergeCell ref="J447:K447"/>
    <mergeCell ref="C449:F449"/>
    <mergeCell ref="J449:K449"/>
    <mergeCell ref="C464:F464"/>
    <mergeCell ref="J464:K464"/>
    <mergeCell ref="C465:F465"/>
    <mergeCell ref="J465:K465"/>
    <mergeCell ref="C466:F466"/>
    <mergeCell ref="J466:K466"/>
    <mergeCell ref="J459:K459"/>
    <mergeCell ref="C461:F461"/>
    <mergeCell ref="J461:K461"/>
    <mergeCell ref="C462:F462"/>
    <mergeCell ref="J462:K462"/>
    <mergeCell ref="C463:F463"/>
    <mergeCell ref="J463:K463"/>
    <mergeCell ref="C456:F456"/>
    <mergeCell ref="J456:K456"/>
    <mergeCell ref="C457:F457"/>
    <mergeCell ref="J457:K457"/>
    <mergeCell ref="C458:F458"/>
    <mergeCell ref="J458:K458"/>
    <mergeCell ref="C475:F475"/>
    <mergeCell ref="J475:K475"/>
    <mergeCell ref="C476:F476"/>
    <mergeCell ref="J476:K476"/>
    <mergeCell ref="C477:F477"/>
    <mergeCell ref="J477:K477"/>
    <mergeCell ref="C470:F470"/>
    <mergeCell ref="J470:K470"/>
    <mergeCell ref="J471:K471"/>
    <mergeCell ref="C473:F473"/>
    <mergeCell ref="J473:K473"/>
    <mergeCell ref="C474:F474"/>
    <mergeCell ref="J474:K474"/>
    <mergeCell ref="C467:F467"/>
    <mergeCell ref="J467:K467"/>
    <mergeCell ref="C468:F468"/>
    <mergeCell ref="J468:K468"/>
    <mergeCell ref="C469:F469"/>
    <mergeCell ref="J469:K469"/>
    <mergeCell ref="C486:F486"/>
    <mergeCell ref="J486:K486"/>
    <mergeCell ref="C487:F487"/>
    <mergeCell ref="J487:K487"/>
    <mergeCell ref="J488:K488"/>
    <mergeCell ref="C490:F490"/>
    <mergeCell ref="J490:K490"/>
    <mergeCell ref="C481:F481"/>
    <mergeCell ref="J481:K481"/>
    <mergeCell ref="C482:F482"/>
    <mergeCell ref="J482:K482"/>
    <mergeCell ref="J483:K483"/>
    <mergeCell ref="C485:F485"/>
    <mergeCell ref="J485:K485"/>
    <mergeCell ref="C478:F478"/>
    <mergeCell ref="J478:K478"/>
    <mergeCell ref="C479:F479"/>
    <mergeCell ref="J479:K479"/>
    <mergeCell ref="C480:F480"/>
    <mergeCell ref="J480:K480"/>
    <mergeCell ref="C499:F499"/>
    <mergeCell ref="J499:K499"/>
    <mergeCell ref="C500:F500"/>
    <mergeCell ref="J500:K500"/>
    <mergeCell ref="C501:F501"/>
    <mergeCell ref="J501:K501"/>
    <mergeCell ref="C496:F496"/>
    <mergeCell ref="J496:K496"/>
    <mergeCell ref="C497:F497"/>
    <mergeCell ref="J497:K497"/>
    <mergeCell ref="C498:F498"/>
    <mergeCell ref="J498:K498"/>
    <mergeCell ref="C491:F491"/>
    <mergeCell ref="J491:K491"/>
    <mergeCell ref="C492:F492"/>
    <mergeCell ref="J492:K492"/>
    <mergeCell ref="J493:K493"/>
    <mergeCell ref="C495:F495"/>
    <mergeCell ref="J495:K495"/>
    <mergeCell ref="J510:K510"/>
    <mergeCell ref="C512:F512"/>
    <mergeCell ref="J512:K512"/>
    <mergeCell ref="C513:F513"/>
    <mergeCell ref="J513:K513"/>
    <mergeCell ref="C514:F514"/>
    <mergeCell ref="J514:K514"/>
    <mergeCell ref="J505:K505"/>
    <mergeCell ref="C507:F507"/>
    <mergeCell ref="J507:K507"/>
    <mergeCell ref="C508:F508"/>
    <mergeCell ref="J508:K508"/>
    <mergeCell ref="C509:F509"/>
    <mergeCell ref="J509:K509"/>
    <mergeCell ref="C502:F502"/>
    <mergeCell ref="J502:K502"/>
    <mergeCell ref="C503:F503"/>
    <mergeCell ref="J503:K503"/>
    <mergeCell ref="C504:F504"/>
    <mergeCell ref="J504:K504"/>
    <mergeCell ref="J525:K525"/>
    <mergeCell ref="C527:F527"/>
    <mergeCell ref="J527:K527"/>
    <mergeCell ref="C528:F528"/>
    <mergeCell ref="J528:K528"/>
    <mergeCell ref="C529:F529"/>
    <mergeCell ref="J529:K529"/>
    <mergeCell ref="J520:K520"/>
    <mergeCell ref="C522:F522"/>
    <mergeCell ref="J522:K522"/>
    <mergeCell ref="C523:F523"/>
    <mergeCell ref="J523:K523"/>
    <mergeCell ref="C524:F524"/>
    <mergeCell ref="J524:K524"/>
    <mergeCell ref="J515:K515"/>
    <mergeCell ref="C517:F517"/>
    <mergeCell ref="J517:K517"/>
    <mergeCell ref="C518:F518"/>
    <mergeCell ref="J518:K518"/>
    <mergeCell ref="C519:F519"/>
    <mergeCell ref="J519:K519"/>
    <mergeCell ref="J538:K538"/>
    <mergeCell ref="C540:F540"/>
    <mergeCell ref="J540:K540"/>
    <mergeCell ref="C541:F541"/>
    <mergeCell ref="J541:K541"/>
    <mergeCell ref="C542:F542"/>
    <mergeCell ref="J542:K542"/>
    <mergeCell ref="C535:F535"/>
    <mergeCell ref="J535:K535"/>
    <mergeCell ref="C536:F536"/>
    <mergeCell ref="J536:K536"/>
    <mergeCell ref="C537:F537"/>
    <mergeCell ref="J537:K537"/>
    <mergeCell ref="J530:K530"/>
    <mergeCell ref="C532:F532"/>
    <mergeCell ref="J532:K532"/>
    <mergeCell ref="C533:F533"/>
    <mergeCell ref="J533:K533"/>
    <mergeCell ref="C534:F534"/>
    <mergeCell ref="J534:K534"/>
    <mergeCell ref="C553:F553"/>
    <mergeCell ref="J553:K553"/>
    <mergeCell ref="J554:K554"/>
    <mergeCell ref="C556:F556"/>
    <mergeCell ref="J556:K556"/>
    <mergeCell ref="C557:F557"/>
    <mergeCell ref="J557:K557"/>
    <mergeCell ref="C548:F548"/>
    <mergeCell ref="J548:K548"/>
    <mergeCell ref="J549:K549"/>
    <mergeCell ref="C551:F551"/>
    <mergeCell ref="J551:K551"/>
    <mergeCell ref="C552:F552"/>
    <mergeCell ref="J552:K552"/>
    <mergeCell ref="C543:F543"/>
    <mergeCell ref="J543:K543"/>
    <mergeCell ref="J544:K544"/>
    <mergeCell ref="C546:F546"/>
    <mergeCell ref="J546:K546"/>
    <mergeCell ref="C547:F547"/>
    <mergeCell ref="J547:K547"/>
    <mergeCell ref="C566:F566"/>
    <mergeCell ref="J566:K566"/>
    <mergeCell ref="C567:F567"/>
    <mergeCell ref="J567:K567"/>
    <mergeCell ref="C568:F568"/>
    <mergeCell ref="J568:K568"/>
    <mergeCell ref="J561:K561"/>
    <mergeCell ref="C563:F563"/>
    <mergeCell ref="J563:K563"/>
    <mergeCell ref="C564:F564"/>
    <mergeCell ref="J564:K564"/>
    <mergeCell ref="C565:F565"/>
    <mergeCell ref="J565:K565"/>
    <mergeCell ref="C558:F558"/>
    <mergeCell ref="J558:K558"/>
    <mergeCell ref="C559:F559"/>
    <mergeCell ref="J559:K559"/>
    <mergeCell ref="C560:F560"/>
    <mergeCell ref="J560:K560"/>
    <mergeCell ref="C579:F579"/>
    <mergeCell ref="J579:K579"/>
    <mergeCell ref="J580:K580"/>
    <mergeCell ref="C582:F582"/>
    <mergeCell ref="J582:K582"/>
    <mergeCell ref="C583:F583"/>
    <mergeCell ref="J583:K583"/>
    <mergeCell ref="C574:F574"/>
    <mergeCell ref="J574:K574"/>
    <mergeCell ref="J575:K575"/>
    <mergeCell ref="C577:F577"/>
    <mergeCell ref="J577:K577"/>
    <mergeCell ref="C578:F578"/>
    <mergeCell ref="J578:K578"/>
    <mergeCell ref="C569:F569"/>
    <mergeCell ref="J569:K569"/>
    <mergeCell ref="J570:K570"/>
    <mergeCell ref="C572:F572"/>
    <mergeCell ref="J572:K572"/>
    <mergeCell ref="C573:F573"/>
    <mergeCell ref="J573:K573"/>
    <mergeCell ref="C590:F590"/>
    <mergeCell ref="J590:K590"/>
    <mergeCell ref="C591:F591"/>
    <mergeCell ref="J591:K591"/>
    <mergeCell ref="J592:K592"/>
    <mergeCell ref="C594:F594"/>
    <mergeCell ref="J594:K594"/>
    <mergeCell ref="C587:F587"/>
    <mergeCell ref="J587:K587"/>
    <mergeCell ref="C588:F588"/>
    <mergeCell ref="J588:K588"/>
    <mergeCell ref="C589:F589"/>
    <mergeCell ref="J589:K589"/>
    <mergeCell ref="C584:F584"/>
    <mergeCell ref="J584:K584"/>
    <mergeCell ref="C585:F585"/>
    <mergeCell ref="J585:K585"/>
    <mergeCell ref="C586:F586"/>
    <mergeCell ref="J586:K586"/>
    <mergeCell ref="C603:F603"/>
    <mergeCell ref="J603:K603"/>
    <mergeCell ref="C604:F604"/>
    <mergeCell ref="J604:K604"/>
    <mergeCell ref="C605:F605"/>
    <mergeCell ref="J605:K605"/>
    <mergeCell ref="C598:F598"/>
    <mergeCell ref="J598:K598"/>
    <mergeCell ref="C599:F599"/>
    <mergeCell ref="J599:K599"/>
    <mergeCell ref="J600:K600"/>
    <mergeCell ref="C602:F602"/>
    <mergeCell ref="J602:K602"/>
    <mergeCell ref="C595:F595"/>
    <mergeCell ref="J595:K595"/>
    <mergeCell ref="C596:F596"/>
    <mergeCell ref="J596:K596"/>
    <mergeCell ref="C597:F597"/>
    <mergeCell ref="J597:K597"/>
    <mergeCell ref="C614:F614"/>
    <mergeCell ref="J614:K614"/>
    <mergeCell ref="C615:F615"/>
    <mergeCell ref="J615:K615"/>
    <mergeCell ref="J616:K616"/>
    <mergeCell ref="C618:F618"/>
    <mergeCell ref="J618:K618"/>
    <mergeCell ref="C611:F611"/>
    <mergeCell ref="J611:K611"/>
    <mergeCell ref="C612:F612"/>
    <mergeCell ref="J612:K612"/>
    <mergeCell ref="C613:F613"/>
    <mergeCell ref="J613:K613"/>
    <mergeCell ref="C606:F606"/>
    <mergeCell ref="J606:K606"/>
    <mergeCell ref="C607:F607"/>
    <mergeCell ref="J607:K607"/>
    <mergeCell ref="J608:K608"/>
    <mergeCell ref="C610:F610"/>
    <mergeCell ref="J610:K610"/>
    <mergeCell ref="C627:F627"/>
    <mergeCell ref="J627:K627"/>
    <mergeCell ref="C628:F628"/>
    <mergeCell ref="J628:K628"/>
    <mergeCell ref="C629:F629"/>
    <mergeCell ref="J629:K629"/>
    <mergeCell ref="C622:F622"/>
    <mergeCell ref="J622:K622"/>
    <mergeCell ref="C623:F623"/>
    <mergeCell ref="J623:K623"/>
    <mergeCell ref="J624:K624"/>
    <mergeCell ref="C626:F626"/>
    <mergeCell ref="J626:K626"/>
    <mergeCell ref="C619:F619"/>
    <mergeCell ref="J619:K619"/>
    <mergeCell ref="C620:F620"/>
    <mergeCell ref="J620:K620"/>
    <mergeCell ref="C621:F621"/>
    <mergeCell ref="J621:K621"/>
    <mergeCell ref="C638:F638"/>
    <mergeCell ref="J638:K638"/>
    <mergeCell ref="C639:F639"/>
    <mergeCell ref="J639:K639"/>
    <mergeCell ref="J640:K640"/>
    <mergeCell ref="C635:F635"/>
    <mergeCell ref="J635:K635"/>
    <mergeCell ref="C636:F636"/>
    <mergeCell ref="J636:K636"/>
    <mergeCell ref="C637:F637"/>
    <mergeCell ref="J637:K637"/>
    <mergeCell ref="C630:F630"/>
    <mergeCell ref="J630:K630"/>
    <mergeCell ref="C631:F631"/>
    <mergeCell ref="J631:K631"/>
    <mergeCell ref="J632:K632"/>
    <mergeCell ref="C634:F634"/>
    <mergeCell ref="J634:K63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82"/>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NATAL - RN</v>
      </c>
      <c r="B1" s="42"/>
      <c r="C1" s="42"/>
      <c r="D1" s="42"/>
      <c r="E1" s="42"/>
      <c r="F1" s="42"/>
      <c r="G1" s="42"/>
      <c r="H1" s="42"/>
      <c r="I1" s="42"/>
      <c r="J1" s="42"/>
      <c r="K1" s="42"/>
    </row>
    <row r="2" spans="1:13" ht="15" customHeight="1" x14ac:dyDescent="0.25">
      <c r="A2" s="42" t="str">
        <f>OBRA</f>
        <v>RESIDÊNCIA UNIFAMILIAR TÉRREA PADRÃO ALTO (2018)</v>
      </c>
      <c r="B2" s="42"/>
      <c r="C2" s="42"/>
      <c r="D2" s="42"/>
      <c r="E2" s="42"/>
      <c r="F2" s="42"/>
      <c r="G2" s="42"/>
      <c r="H2" s="42"/>
      <c r="I2" s="42"/>
      <c r="J2" s="42"/>
      <c r="K2" s="42"/>
    </row>
    <row r="3" spans="1:13" ht="15" customHeight="1" x14ac:dyDescent="0.25">
      <c r="A3" s="42" t="s">
        <v>901</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RN-12/2022, SEM DESONERAÇÃO</v>
      </c>
      <c r="C5" s="2"/>
      <c r="D5" s="2"/>
      <c r="E5" s="2"/>
      <c r="G5" s="3"/>
      <c r="H5" s="2" t="s">
        <v>6</v>
      </c>
      <c r="I5" s="5">
        <f>LEI</f>
        <v>115.45</v>
      </c>
      <c r="J5" s="2" t="s">
        <v>7</v>
      </c>
      <c r="K5" s="5">
        <f>BDI</f>
        <v>20.34</v>
      </c>
    </row>
    <row r="6" spans="1:13" ht="15" customHeight="1" x14ac:dyDescent="0.25">
      <c r="A6" s="10" t="s">
        <v>502</v>
      </c>
      <c r="B6" s="10" t="s">
        <v>32</v>
      </c>
      <c r="C6" s="70" t="s">
        <v>8</v>
      </c>
      <c r="D6" s="71"/>
      <c r="E6" s="71"/>
      <c r="F6" s="71"/>
      <c r="G6" s="6" t="s">
        <v>33</v>
      </c>
      <c r="H6" s="6" t="s">
        <v>503</v>
      </c>
      <c r="I6" s="6" t="s">
        <v>504</v>
      </c>
      <c r="J6" s="44" t="s">
        <v>10</v>
      </c>
      <c r="K6" s="45"/>
    </row>
    <row r="7" spans="1:13" ht="45" customHeight="1" x14ac:dyDescent="0.25">
      <c r="A7" s="6" t="s">
        <v>728</v>
      </c>
      <c r="B7" s="6">
        <v>95360</v>
      </c>
      <c r="C7" s="76" t="str">
        <f>VLOOKUP(B7,S!$A:$D,2,FALSE)</f>
        <v>CURSO DE CAPACITAÇÃO PARA OPERADOR DE MÁQUINAS E EQUIPAMENTOS (ENCARGOS COMPLEMENTARES) - HORISTA</v>
      </c>
      <c r="D7" s="76"/>
      <c r="E7" s="76"/>
      <c r="F7" s="77"/>
      <c r="G7" s="6" t="str">
        <f>VLOOKUP(B7,S!$A:$D,3,FALSE)</f>
        <v>H</v>
      </c>
      <c r="H7" s="20"/>
      <c r="I7" s="20">
        <f>J9</f>
        <v>0.28999999999999998</v>
      </c>
      <c r="J7" s="64"/>
      <c r="K7" s="65"/>
      <c r="L7" s="20">
        <f>VLOOKUP(B7,S!$A:$D,4,FALSE)</f>
        <v>0.28999999999999998</v>
      </c>
      <c r="M7" s="6" t="str">
        <f>IF(ROUND((L7-I7),2)=0,"OK, confere com a tabela.",IF(ROUND((L7-I7),2)&lt;0,"ACIMA ("&amp;TEXT(ROUND(I7*100/L7,4),"0,0000")&amp;" %) da tabela.","ABAIXO ("&amp;TEXT(ROUND(I7*100/L7,4),"0,0000")&amp;" %) da tabela."))</f>
        <v>OK, confere com a tabela.</v>
      </c>
    </row>
    <row r="8" spans="1:13" ht="30" customHeight="1" x14ac:dyDescent="0.25">
      <c r="A8" s="16" t="s">
        <v>506</v>
      </c>
      <c r="B8" s="16">
        <v>4230</v>
      </c>
      <c r="C8" s="66" t="str">
        <f>VLOOKUP(B8,IF(A8="COMPOSICAO",S!$A:$D,I!$A:$D),2,FALSE)</f>
        <v>OPERADOR DE MAQUINAS E TRATORES DIVERSOS (TERRAPLANAGEM)</v>
      </c>
      <c r="D8" s="66"/>
      <c r="E8" s="66"/>
      <c r="F8" s="66"/>
      <c r="G8" s="16" t="str">
        <f>VLOOKUP(B8,IF(A8="COMPOSICAO",S!$A:$D,I!$A:$D),3,FALSE)</f>
        <v>H</v>
      </c>
      <c r="H8" s="26">
        <v>1.2109999999999999E-2</v>
      </c>
      <c r="I8" s="17">
        <f>IF(A8="COMPOSICAO",VLOOKUP("TOTAL - "&amp;B8,COMPOSICAO_AUX_4!$A:$J,10,FALSE),VLOOKUP(B8,I!$A:$D,4,FALSE))</f>
        <v>23.95</v>
      </c>
      <c r="J8" s="37">
        <f>TRUNC(H8*I8,2)</f>
        <v>0.28999999999999998</v>
      </c>
      <c r="K8" s="38"/>
    </row>
    <row r="9" spans="1:13" ht="15" customHeight="1" x14ac:dyDescent="0.25">
      <c r="A9" s="22" t="s">
        <v>902</v>
      </c>
      <c r="B9" s="23"/>
      <c r="C9" s="23"/>
      <c r="D9" s="23"/>
      <c r="E9" s="23"/>
      <c r="F9" s="23"/>
      <c r="G9" s="24"/>
      <c r="H9" s="25"/>
      <c r="I9" s="18"/>
      <c r="J9" s="37">
        <f>SUM(J7:K8)</f>
        <v>0.28999999999999998</v>
      </c>
      <c r="K9" s="38"/>
    </row>
    <row r="10" spans="1:13" ht="15" customHeight="1" x14ac:dyDescent="0.25">
      <c r="A10" s="3"/>
      <c r="B10" s="3"/>
      <c r="C10" s="3"/>
      <c r="D10" s="3"/>
      <c r="E10" s="3"/>
      <c r="F10" s="3"/>
      <c r="G10" s="3"/>
      <c r="H10" s="3"/>
      <c r="I10" s="3"/>
      <c r="J10" s="3"/>
      <c r="K10" s="3"/>
    </row>
    <row r="11" spans="1:13" ht="15" customHeight="1" x14ac:dyDescent="0.25">
      <c r="A11" s="10" t="s">
        <v>502</v>
      </c>
      <c r="B11" s="10" t="s">
        <v>32</v>
      </c>
      <c r="C11" s="70" t="s">
        <v>8</v>
      </c>
      <c r="D11" s="71"/>
      <c r="E11" s="71"/>
      <c r="F11" s="71"/>
      <c r="G11" s="6" t="s">
        <v>33</v>
      </c>
      <c r="H11" s="6" t="s">
        <v>503</v>
      </c>
      <c r="I11" s="6" t="s">
        <v>504</v>
      </c>
      <c r="J11" s="44" t="s">
        <v>10</v>
      </c>
      <c r="K11" s="45"/>
    </row>
    <row r="12" spans="1:13" ht="30" customHeight="1" x14ac:dyDescent="0.25">
      <c r="A12" s="6" t="s">
        <v>728</v>
      </c>
      <c r="B12" s="6">
        <v>95378</v>
      </c>
      <c r="C12" s="76" t="str">
        <f>VLOOKUP(B12,S!$A:$D,2,FALSE)</f>
        <v>CURSO DE CAPACITAÇÃO PARA SERVENTE (ENCARGOS COMPLEMENTARES) - HORISTA</v>
      </c>
      <c r="D12" s="76"/>
      <c r="E12" s="76"/>
      <c r="F12" s="77"/>
      <c r="G12" s="6" t="str">
        <f>VLOOKUP(B12,S!$A:$D,3,FALSE)</f>
        <v>H</v>
      </c>
      <c r="H12" s="20"/>
      <c r="I12" s="20">
        <f>J14</f>
        <v>0.28000000000000003</v>
      </c>
      <c r="J12" s="64"/>
      <c r="K12" s="65"/>
      <c r="L12" s="20">
        <f>VLOOKUP(B12,S!$A:$D,4,FALSE)</f>
        <v>0.28000000000000003</v>
      </c>
      <c r="M12" s="6" t="str">
        <f>IF(ROUND((L12-I12),2)=0,"OK, confere com a tabela.",IF(ROUND((L12-I12),2)&lt;0,"ACIMA ("&amp;TEXT(ROUND(I12*100/L12,4),"0,0000")&amp;" %) da tabela.","ABAIXO ("&amp;TEXT(ROUND(I12*100/L12,4),"0,0000")&amp;" %) da tabela."))</f>
        <v>OK, confere com a tabela.</v>
      </c>
    </row>
    <row r="13" spans="1:13" ht="15" customHeight="1" x14ac:dyDescent="0.25">
      <c r="A13" s="16" t="s">
        <v>506</v>
      </c>
      <c r="B13" s="16">
        <v>6111</v>
      </c>
      <c r="C13" s="66" t="str">
        <f>VLOOKUP(B13,IF(A13="COMPOSICAO",S!$A:$D,I!$A:$D),2,FALSE)</f>
        <v>SERVENTE DE OBRAS</v>
      </c>
      <c r="D13" s="66"/>
      <c r="E13" s="66"/>
      <c r="F13" s="66"/>
      <c r="G13" s="16" t="str">
        <f>VLOOKUP(B13,IF(A13="COMPOSICAO",S!$A:$D,I!$A:$D),3,FALSE)</f>
        <v>H</v>
      </c>
      <c r="H13" s="26">
        <v>2.2249999999999999E-2</v>
      </c>
      <c r="I13" s="17">
        <f>IF(A13="COMPOSICAO",VLOOKUP("TOTAL - "&amp;B13,COMPOSICAO_AUX_4!$A:$J,10,FALSE),VLOOKUP(B13,I!$A:$D,4,FALSE))</f>
        <v>12.73</v>
      </c>
      <c r="J13" s="37">
        <f>TRUNC(H13*I13,2)</f>
        <v>0.28000000000000003</v>
      </c>
      <c r="K13" s="38"/>
    </row>
    <row r="14" spans="1:13" ht="15" customHeight="1" x14ac:dyDescent="0.25">
      <c r="A14" s="22" t="s">
        <v>841</v>
      </c>
      <c r="B14" s="23"/>
      <c r="C14" s="23"/>
      <c r="D14" s="23"/>
      <c r="E14" s="23"/>
      <c r="F14" s="23"/>
      <c r="G14" s="24"/>
      <c r="H14" s="25"/>
      <c r="I14" s="18"/>
      <c r="J14" s="37">
        <f>SUM(J12:K13)</f>
        <v>0.28000000000000003</v>
      </c>
      <c r="K14" s="38"/>
    </row>
    <row r="15" spans="1:13" ht="15" customHeight="1" x14ac:dyDescent="0.25">
      <c r="A15" s="3"/>
      <c r="B15" s="3"/>
      <c r="C15" s="3"/>
      <c r="D15" s="3"/>
      <c r="E15" s="3"/>
      <c r="F15" s="3"/>
      <c r="G15" s="3"/>
      <c r="H15" s="3"/>
      <c r="I15" s="3"/>
      <c r="J15" s="3"/>
      <c r="K15" s="3"/>
    </row>
    <row r="16" spans="1:13" ht="15" customHeight="1" x14ac:dyDescent="0.25">
      <c r="A16" s="10" t="s">
        <v>502</v>
      </c>
      <c r="B16" s="10" t="s">
        <v>32</v>
      </c>
      <c r="C16" s="70" t="s">
        <v>8</v>
      </c>
      <c r="D16" s="71"/>
      <c r="E16" s="71"/>
      <c r="F16" s="71"/>
      <c r="G16" s="6" t="s">
        <v>33</v>
      </c>
      <c r="H16" s="6" t="s">
        <v>503</v>
      </c>
      <c r="I16" s="6" t="s">
        <v>504</v>
      </c>
      <c r="J16" s="44" t="s">
        <v>10</v>
      </c>
      <c r="K16" s="45"/>
    </row>
    <row r="17" spans="1:13" ht="30" customHeight="1" x14ac:dyDescent="0.25">
      <c r="A17" s="6" t="s">
        <v>728</v>
      </c>
      <c r="B17" s="6">
        <v>95309</v>
      </c>
      <c r="C17" s="76" t="str">
        <f>VLOOKUP(B17,S!$A:$D,2,FALSE)</f>
        <v>CURSO DE CAPACITAÇÃO PARA AJUDANTE DE CARPINTEIRO (ENCARGOS COMPLEMENTARES) - HORISTA</v>
      </c>
      <c r="D17" s="76"/>
      <c r="E17" s="76"/>
      <c r="F17" s="77"/>
      <c r="G17" s="6" t="str">
        <f>VLOOKUP(B17,S!$A:$D,3,FALSE)</f>
        <v>H</v>
      </c>
      <c r="H17" s="20"/>
      <c r="I17" s="20">
        <f>J19</f>
        <v>0.19</v>
      </c>
      <c r="J17" s="64"/>
      <c r="K17" s="65"/>
      <c r="L17" s="20">
        <f>VLOOKUP(B17,S!$A:$D,4,FALSE)</f>
        <v>0.19</v>
      </c>
      <c r="M17" s="6" t="str">
        <f>IF(ROUND((L17-I17),2)=0,"OK, confere com a tabela.",IF(ROUND((L17-I17),2)&lt;0,"ACIMA ("&amp;TEXT(ROUND(I17*100/L17,4),"0,0000")&amp;" %) da tabela.","ABAIXO ("&amp;TEXT(ROUND(I17*100/L17,4),"0,0000")&amp;" %) da tabela."))</f>
        <v>OK, confere com a tabela.</v>
      </c>
    </row>
    <row r="18" spans="1:13" ht="15" customHeight="1" x14ac:dyDescent="0.25">
      <c r="A18" s="16" t="s">
        <v>506</v>
      </c>
      <c r="B18" s="16">
        <v>6117</v>
      </c>
      <c r="C18" s="66" t="str">
        <f>VLOOKUP(B18,IF(A18="COMPOSICAO",S!$A:$D,I!$A:$D),2,FALSE)</f>
        <v>CARPINTEIRO AUXILIAR (HORISTA)</v>
      </c>
      <c r="D18" s="66"/>
      <c r="E18" s="66"/>
      <c r="F18" s="66"/>
      <c r="G18" s="16" t="str">
        <f>VLOOKUP(B18,IF(A18="COMPOSICAO",S!$A:$D,I!$A:$D),3,FALSE)</f>
        <v>H</v>
      </c>
      <c r="H18" s="26">
        <v>1.549E-2</v>
      </c>
      <c r="I18" s="17">
        <f>IF(A18="COMPOSICAO",VLOOKUP("TOTAL - "&amp;B18,COMPOSICAO_AUX_4!$A:$J,10,FALSE),VLOOKUP(B18,I!$A:$D,4,FALSE))</f>
        <v>12.3</v>
      </c>
      <c r="J18" s="37">
        <f>TRUNC(H18*I18,2)</f>
        <v>0.19</v>
      </c>
      <c r="K18" s="38"/>
    </row>
    <row r="19" spans="1:13" ht="15" customHeight="1" x14ac:dyDescent="0.25">
      <c r="A19" s="22" t="s">
        <v>832</v>
      </c>
      <c r="B19" s="23"/>
      <c r="C19" s="23"/>
      <c r="D19" s="23"/>
      <c r="E19" s="23"/>
      <c r="F19" s="23"/>
      <c r="G19" s="24"/>
      <c r="H19" s="25"/>
      <c r="I19" s="18"/>
      <c r="J19" s="37">
        <f>SUM(J17:K18)</f>
        <v>0.19</v>
      </c>
      <c r="K19" s="38"/>
    </row>
    <row r="20" spans="1:13" ht="15" customHeight="1" x14ac:dyDescent="0.25">
      <c r="A20" s="3"/>
      <c r="B20" s="3"/>
      <c r="C20" s="3"/>
      <c r="D20" s="3"/>
      <c r="E20" s="3"/>
      <c r="F20" s="3"/>
      <c r="G20" s="3"/>
      <c r="H20" s="3"/>
      <c r="I20" s="3"/>
      <c r="J20" s="3"/>
      <c r="K20" s="3"/>
    </row>
    <row r="21" spans="1:13" ht="15" customHeight="1" x14ac:dyDescent="0.25">
      <c r="A21" s="10" t="s">
        <v>502</v>
      </c>
      <c r="B21" s="10" t="s">
        <v>32</v>
      </c>
      <c r="C21" s="70" t="s">
        <v>8</v>
      </c>
      <c r="D21" s="71"/>
      <c r="E21" s="71"/>
      <c r="F21" s="71"/>
      <c r="G21" s="6" t="s">
        <v>33</v>
      </c>
      <c r="H21" s="6" t="s">
        <v>503</v>
      </c>
      <c r="I21" s="6" t="s">
        <v>504</v>
      </c>
      <c r="J21" s="44" t="s">
        <v>10</v>
      </c>
      <c r="K21" s="45"/>
    </row>
    <row r="22" spans="1:13" ht="30" customHeight="1" x14ac:dyDescent="0.25">
      <c r="A22" s="6" t="s">
        <v>728</v>
      </c>
      <c r="B22" s="6">
        <v>95330</v>
      </c>
      <c r="C22" s="76" t="str">
        <f>VLOOKUP(B22,S!$A:$D,2,FALSE)</f>
        <v>CURSO DE CAPACITAÇÃO PARA CARPINTEIRO DE FÔRMAS (ENCARGOS COMPLEMENTARES) - HORISTA</v>
      </c>
      <c r="D22" s="76"/>
      <c r="E22" s="76"/>
      <c r="F22" s="77"/>
      <c r="G22" s="6" t="str">
        <f>VLOOKUP(B22,S!$A:$D,3,FALSE)</f>
        <v>H</v>
      </c>
      <c r="H22" s="20"/>
      <c r="I22" s="20">
        <f>J24</f>
        <v>0.19</v>
      </c>
      <c r="J22" s="64"/>
      <c r="K22" s="65"/>
      <c r="L22" s="20">
        <f>VLOOKUP(B22,S!$A:$D,4,FALSE)</f>
        <v>0.19</v>
      </c>
      <c r="M22" s="6" t="str">
        <f>IF(ROUND((L22-I22),2)=0,"OK, confere com a tabela.",IF(ROUND((L22-I22),2)&lt;0,"ACIMA ("&amp;TEXT(ROUND(I22*100/L22,4),"0,0000")&amp;" %) da tabela.","ABAIXO ("&amp;TEXT(ROUND(I22*100/L22,4),"0,0000")&amp;" %) da tabela."))</f>
        <v>OK, confere com a tabela.</v>
      </c>
    </row>
    <row r="23" spans="1:13" ht="15" customHeight="1" x14ac:dyDescent="0.25">
      <c r="A23" s="16" t="s">
        <v>506</v>
      </c>
      <c r="B23" s="16">
        <v>1213</v>
      </c>
      <c r="C23" s="66" t="str">
        <f>VLOOKUP(B23,IF(A23="COMPOSICAO",S!$A:$D,I!$A:$D),2,FALSE)</f>
        <v>CARPINTEIRO DE FORMAS (HORISTA)</v>
      </c>
      <c r="D23" s="66"/>
      <c r="E23" s="66"/>
      <c r="F23" s="66"/>
      <c r="G23" s="16" t="str">
        <f>VLOOKUP(B23,IF(A23="COMPOSICAO",S!$A:$D,I!$A:$D),3,FALSE)</f>
        <v>H</v>
      </c>
      <c r="H23" s="26">
        <v>1.2109999999999999E-2</v>
      </c>
      <c r="I23" s="17">
        <f>IF(A23="COMPOSICAO",VLOOKUP("TOTAL - "&amp;B23,COMPOSICAO_AUX_4!$A:$J,10,FALSE),VLOOKUP(B23,I!$A:$D,4,FALSE))</f>
        <v>16.11</v>
      </c>
      <c r="J23" s="37">
        <f>TRUNC(H23*I23,2)</f>
        <v>0.19</v>
      </c>
      <c r="K23" s="38"/>
    </row>
    <row r="24" spans="1:13" ht="15" customHeight="1" x14ac:dyDescent="0.25">
      <c r="A24" s="22" t="s">
        <v>833</v>
      </c>
      <c r="B24" s="23"/>
      <c r="C24" s="23"/>
      <c r="D24" s="23"/>
      <c r="E24" s="23"/>
      <c r="F24" s="23"/>
      <c r="G24" s="24"/>
      <c r="H24" s="25"/>
      <c r="I24" s="18"/>
      <c r="J24" s="37">
        <f>SUM(J22:K23)</f>
        <v>0.19</v>
      </c>
      <c r="K24" s="38"/>
    </row>
    <row r="25" spans="1:13" ht="15" customHeight="1" x14ac:dyDescent="0.25">
      <c r="A25" s="3"/>
      <c r="B25" s="3"/>
      <c r="C25" s="3"/>
      <c r="D25" s="3"/>
      <c r="E25" s="3"/>
      <c r="F25" s="3"/>
      <c r="G25" s="3"/>
      <c r="H25" s="3"/>
      <c r="I25" s="3"/>
      <c r="J25" s="3"/>
      <c r="K25" s="3"/>
    </row>
    <row r="26" spans="1:13" ht="15" customHeight="1" x14ac:dyDescent="0.25">
      <c r="A26" s="10" t="s">
        <v>502</v>
      </c>
      <c r="B26" s="10" t="s">
        <v>32</v>
      </c>
      <c r="C26" s="70" t="s">
        <v>8</v>
      </c>
      <c r="D26" s="71"/>
      <c r="E26" s="71"/>
      <c r="F26" s="71"/>
      <c r="G26" s="6" t="s">
        <v>33</v>
      </c>
      <c r="H26" s="6" t="s">
        <v>503</v>
      </c>
      <c r="I26" s="6" t="s">
        <v>504</v>
      </c>
      <c r="J26" s="44" t="s">
        <v>10</v>
      </c>
      <c r="K26" s="45"/>
    </row>
    <row r="27" spans="1:13" ht="45" customHeight="1" x14ac:dyDescent="0.25">
      <c r="A27" s="6" t="s">
        <v>728</v>
      </c>
      <c r="B27" s="6">
        <v>95389</v>
      </c>
      <c r="C27" s="76" t="str">
        <f>VLOOKUP(B27,S!$A:$D,2,FALSE)</f>
        <v>CURSO DE CAPACITAÇÃO PARA OPERADOR DE BETONEIRA ESTACIONÁRIA/MISTURADOR (ENCARGOS COMPLEMENTARES) - HORISTA</v>
      </c>
      <c r="D27" s="76"/>
      <c r="E27" s="76"/>
      <c r="F27" s="77"/>
      <c r="G27" s="6" t="str">
        <f>VLOOKUP(B27,S!$A:$D,3,FALSE)</f>
        <v>H</v>
      </c>
      <c r="H27" s="20"/>
      <c r="I27" s="20">
        <f>J29</f>
        <v>0.17</v>
      </c>
      <c r="J27" s="64"/>
      <c r="K27" s="65"/>
      <c r="L27" s="20">
        <f>VLOOKUP(B27,S!$A:$D,4,FALSE)</f>
        <v>0.17</v>
      </c>
      <c r="M27" s="6" t="str">
        <f>IF(ROUND((L27-I27),2)=0,"OK, confere com a tabela.",IF(ROUND((L27-I27),2)&lt;0,"ACIMA ("&amp;TEXT(ROUND(I27*100/L27,4),"0,0000")&amp;" %) da tabela.","ABAIXO ("&amp;TEXT(ROUND(I27*100/L27,4),"0,0000")&amp;" %) da tabela."))</f>
        <v>OK, confere com a tabela.</v>
      </c>
    </row>
    <row r="28" spans="1:13" ht="30" customHeight="1" x14ac:dyDescent="0.25">
      <c r="A28" s="16" t="s">
        <v>506</v>
      </c>
      <c r="B28" s="16">
        <v>37666</v>
      </c>
      <c r="C28" s="66" t="str">
        <f>VLOOKUP(B28,IF(A28="COMPOSICAO",S!$A:$D,I!$A:$D),2,FALSE)</f>
        <v>OPERADOR DE BETONEIRA ESTACIONARIA / MISTURADOR</v>
      </c>
      <c r="D28" s="66"/>
      <c r="E28" s="66"/>
      <c r="F28" s="66"/>
      <c r="G28" s="16" t="str">
        <f>VLOOKUP(B28,IF(A28="COMPOSICAO",S!$A:$D,I!$A:$D),3,FALSE)</f>
        <v>H</v>
      </c>
      <c r="H28" s="26">
        <v>8.7200000000000003E-3</v>
      </c>
      <c r="I28" s="17">
        <f>IF(A28="COMPOSICAO",VLOOKUP("TOTAL - "&amp;B28,COMPOSICAO_AUX_4!$A:$J,10,FALSE),VLOOKUP(B28,I!$A:$D,4,FALSE))</f>
        <v>20.18</v>
      </c>
      <c r="J28" s="37">
        <f>TRUNC(H28*I28,2)</f>
        <v>0.17</v>
      </c>
      <c r="K28" s="38"/>
    </row>
    <row r="29" spans="1:13" ht="15" customHeight="1" x14ac:dyDescent="0.25">
      <c r="A29" s="22" t="s">
        <v>903</v>
      </c>
      <c r="B29" s="23"/>
      <c r="C29" s="23"/>
      <c r="D29" s="23"/>
      <c r="E29" s="23"/>
      <c r="F29" s="23"/>
      <c r="G29" s="24"/>
      <c r="H29" s="25"/>
      <c r="I29" s="18"/>
      <c r="J29" s="37">
        <f>SUM(J27:K28)</f>
        <v>0.17</v>
      </c>
      <c r="K29" s="38"/>
    </row>
    <row r="30" spans="1:13" ht="15" customHeight="1" x14ac:dyDescent="0.25">
      <c r="A30" s="3"/>
      <c r="B30" s="3"/>
      <c r="C30" s="3"/>
      <c r="D30" s="3"/>
      <c r="E30" s="3"/>
      <c r="F30" s="3"/>
      <c r="G30" s="3"/>
      <c r="H30" s="3"/>
      <c r="I30" s="3"/>
      <c r="J30" s="3"/>
      <c r="K30" s="3"/>
    </row>
    <row r="31" spans="1:13" ht="15" customHeight="1" x14ac:dyDescent="0.25">
      <c r="A31" s="10" t="s">
        <v>502</v>
      </c>
      <c r="B31" s="10" t="s">
        <v>32</v>
      </c>
      <c r="C31" s="70" t="s">
        <v>8</v>
      </c>
      <c r="D31" s="71"/>
      <c r="E31" s="71"/>
      <c r="F31" s="71"/>
      <c r="G31" s="6" t="s">
        <v>33</v>
      </c>
      <c r="H31" s="6" t="s">
        <v>503</v>
      </c>
      <c r="I31" s="6" t="s">
        <v>504</v>
      </c>
      <c r="J31" s="44" t="s">
        <v>10</v>
      </c>
      <c r="K31" s="45"/>
    </row>
    <row r="32" spans="1:13" ht="60" customHeight="1" x14ac:dyDescent="0.25">
      <c r="A32" s="6" t="s">
        <v>731</v>
      </c>
      <c r="B32" s="6">
        <v>88826</v>
      </c>
      <c r="C32" s="76" t="str">
        <f>VLOOKUP(B32,S!$A:$D,2,FALSE)</f>
        <v>BETONEIRA CAPACIDADE NOMINAL DE 400 L, CAPACIDADE DE MISTURA 280 L, MOTOR ELÉTRICO TRIFÁSICO POTÊNCIA DE 2 CV, SEM CARREGADOR - DEPRECIAÇÃO. AF_10/2014</v>
      </c>
      <c r="D32" s="76"/>
      <c r="E32" s="76"/>
      <c r="F32" s="77"/>
      <c r="G32" s="6" t="str">
        <f>VLOOKUP(B32,S!$A:$D,3,FALSE)</f>
        <v>H</v>
      </c>
      <c r="H32" s="20"/>
      <c r="I32" s="20">
        <f>J34</f>
        <v>0.36</v>
      </c>
      <c r="J32" s="64"/>
      <c r="K32" s="65"/>
      <c r="L32" s="20">
        <f>VLOOKUP(B32,S!$A:$D,4,FALSE)</f>
        <v>0.36</v>
      </c>
      <c r="M32" s="6" t="str">
        <f>IF(ROUND((L32-I32),2)=0,"OK, confere com a tabela.",IF(ROUND((L32-I32),2)&lt;0,"ACIMA ("&amp;TEXT(ROUND(I32*100/L32,4),"0,0000")&amp;" %) da tabela.","ABAIXO ("&amp;TEXT(ROUND(I32*100/L32,4),"0,0000")&amp;" %) da tabela."))</f>
        <v>OK, confere com a tabela.</v>
      </c>
    </row>
    <row r="33" spans="1:13" ht="45" customHeight="1" x14ac:dyDescent="0.25">
      <c r="A33" s="16" t="s">
        <v>506</v>
      </c>
      <c r="B33" s="16">
        <v>10535</v>
      </c>
      <c r="C33" s="66" t="str">
        <f>VLOOKUP(B33,IF(A33="COMPOSICAO",S!$A:$D,I!$A:$D),2,FALSE)</f>
        <v>BETONEIRA CAPACIDADE NOMINAL 400 L, CAPACIDADE DE MISTURA  280 L, MOTOR ELETRICO TRIFASICO 220/380 V POTENCIA 2 CV, SEM CARREGADOR</v>
      </c>
      <c r="D33" s="66"/>
      <c r="E33" s="66"/>
      <c r="F33" s="66"/>
      <c r="G33" s="16" t="str">
        <f>VLOOKUP(B33,IF(A33="COMPOSICAO",S!$A:$D,I!$A:$D),3,FALSE)</f>
        <v>UN</v>
      </c>
      <c r="H33" s="26">
        <v>6.3999999999999997E-5</v>
      </c>
      <c r="I33" s="17">
        <f>IF(A33="COMPOSICAO",VLOOKUP("TOTAL - "&amp;B33,COMPOSICAO_AUX_4!$A:$J,10,FALSE),VLOOKUP(B33,I!$A:$D,4,FALSE))</f>
        <v>5700</v>
      </c>
      <c r="J33" s="37">
        <f>TRUNC(H33*I33,2)</f>
        <v>0.36</v>
      </c>
      <c r="K33" s="38"/>
    </row>
    <row r="34" spans="1:13" ht="15" customHeight="1" x14ac:dyDescent="0.25">
      <c r="A34" s="22" t="s">
        <v>904</v>
      </c>
      <c r="B34" s="23"/>
      <c r="C34" s="23"/>
      <c r="D34" s="23"/>
      <c r="E34" s="23"/>
      <c r="F34" s="23"/>
      <c r="G34" s="24"/>
      <c r="H34" s="25"/>
      <c r="I34" s="18"/>
      <c r="J34" s="37">
        <f>SUM(J32:K33)</f>
        <v>0.36</v>
      </c>
      <c r="K34" s="38"/>
    </row>
    <row r="35" spans="1:13" ht="15" customHeight="1" x14ac:dyDescent="0.25">
      <c r="A35" s="3"/>
      <c r="B35" s="3"/>
      <c r="C35" s="3"/>
      <c r="D35" s="3"/>
      <c r="E35" s="3"/>
      <c r="F35" s="3"/>
      <c r="G35" s="3"/>
      <c r="H35" s="3"/>
      <c r="I35" s="3"/>
      <c r="J35" s="3"/>
      <c r="K35" s="3"/>
    </row>
    <row r="36" spans="1:13" ht="15" customHeight="1" x14ac:dyDescent="0.25">
      <c r="A36" s="10" t="s">
        <v>502</v>
      </c>
      <c r="B36" s="10" t="s">
        <v>32</v>
      </c>
      <c r="C36" s="70" t="s">
        <v>8</v>
      </c>
      <c r="D36" s="71"/>
      <c r="E36" s="71"/>
      <c r="F36" s="71"/>
      <c r="G36" s="6" t="s">
        <v>33</v>
      </c>
      <c r="H36" s="6" t="s">
        <v>503</v>
      </c>
      <c r="I36" s="6" t="s">
        <v>504</v>
      </c>
      <c r="J36" s="44" t="s">
        <v>10</v>
      </c>
      <c r="K36" s="45"/>
    </row>
    <row r="37" spans="1:13" ht="60" customHeight="1" x14ac:dyDescent="0.25">
      <c r="A37" s="6" t="s">
        <v>731</v>
      </c>
      <c r="B37" s="6">
        <v>88827</v>
      </c>
      <c r="C37" s="76" t="str">
        <f>VLOOKUP(B37,S!$A:$D,2,FALSE)</f>
        <v>BETONEIRA CAPACIDADE NOMINAL DE 400 L, CAPACIDADE DE MISTURA 280 L, MOTOR ELÉTRICO TRIFÁSICO POTÊNCIA DE 2 CV, SEM CARREGADOR - JUROS. AF_10/2014</v>
      </c>
      <c r="D37" s="76"/>
      <c r="E37" s="76"/>
      <c r="F37" s="77"/>
      <c r="G37" s="6" t="str">
        <f>VLOOKUP(B37,S!$A:$D,3,FALSE)</f>
        <v>H</v>
      </c>
      <c r="H37" s="20"/>
      <c r="I37" s="20">
        <f>J39</f>
        <v>0.04</v>
      </c>
      <c r="J37" s="64"/>
      <c r="K37" s="65"/>
      <c r="L37" s="20">
        <f>VLOOKUP(B37,S!$A:$D,4,FALSE)</f>
        <v>0.04</v>
      </c>
      <c r="M37" s="6" t="str">
        <f>IF(ROUND((L37-I37),2)=0,"OK, confere com a tabela.",IF(ROUND((L37-I37),2)&lt;0,"ACIMA ("&amp;TEXT(ROUND(I37*100/L37,4),"0,0000")&amp;" %) da tabela.","ABAIXO ("&amp;TEXT(ROUND(I37*100/L37,4),"0,0000")&amp;" %) da tabela."))</f>
        <v>OK, confere com a tabela.</v>
      </c>
    </row>
    <row r="38" spans="1:13" ht="45" customHeight="1" x14ac:dyDescent="0.25">
      <c r="A38" s="16" t="s">
        <v>506</v>
      </c>
      <c r="B38" s="16">
        <v>10535</v>
      </c>
      <c r="C38" s="66" t="str">
        <f>VLOOKUP(B38,IF(A38="COMPOSICAO",S!$A:$D,I!$A:$D),2,FALSE)</f>
        <v>BETONEIRA CAPACIDADE NOMINAL 400 L, CAPACIDADE DE MISTURA  280 L, MOTOR ELETRICO TRIFASICO 220/380 V POTENCIA 2 CV, SEM CARREGADOR</v>
      </c>
      <c r="D38" s="66"/>
      <c r="E38" s="66"/>
      <c r="F38" s="66"/>
      <c r="G38" s="16" t="str">
        <f>VLOOKUP(B38,IF(A38="COMPOSICAO",S!$A:$D,I!$A:$D),3,FALSE)</f>
        <v>UN</v>
      </c>
      <c r="H38" s="26">
        <v>7.6000000000000001E-6</v>
      </c>
      <c r="I38" s="17">
        <f>IF(A38="COMPOSICAO",VLOOKUP("TOTAL - "&amp;B38,COMPOSICAO_AUX_4!$A:$J,10,FALSE),VLOOKUP(B38,I!$A:$D,4,FALSE))</f>
        <v>5700</v>
      </c>
      <c r="J38" s="37">
        <f>TRUNC(H38*I38,2)</f>
        <v>0.04</v>
      </c>
      <c r="K38" s="38"/>
    </row>
    <row r="39" spans="1:13" ht="15" customHeight="1" x14ac:dyDescent="0.25">
      <c r="A39" s="22" t="s">
        <v>905</v>
      </c>
      <c r="B39" s="23"/>
      <c r="C39" s="23"/>
      <c r="D39" s="23"/>
      <c r="E39" s="23"/>
      <c r="F39" s="23"/>
      <c r="G39" s="24"/>
      <c r="H39" s="25"/>
      <c r="I39" s="18"/>
      <c r="J39" s="37">
        <f>SUM(J37:K38)</f>
        <v>0.04</v>
      </c>
      <c r="K39" s="38"/>
    </row>
    <row r="40" spans="1:13" ht="15" customHeight="1" x14ac:dyDescent="0.25">
      <c r="A40" s="3"/>
      <c r="B40" s="3"/>
      <c r="C40" s="3"/>
      <c r="D40" s="3"/>
      <c r="E40" s="3"/>
      <c r="F40" s="3"/>
      <c r="G40" s="3"/>
      <c r="H40" s="3"/>
      <c r="I40" s="3"/>
      <c r="J40" s="3"/>
      <c r="K40" s="3"/>
    </row>
    <row r="41" spans="1:13" ht="15" customHeight="1" x14ac:dyDescent="0.25">
      <c r="A41" s="10" t="s">
        <v>502</v>
      </c>
      <c r="B41" s="10" t="s">
        <v>32</v>
      </c>
      <c r="C41" s="70" t="s">
        <v>8</v>
      </c>
      <c r="D41" s="71"/>
      <c r="E41" s="71"/>
      <c r="F41" s="71"/>
      <c r="G41" s="6" t="s">
        <v>33</v>
      </c>
      <c r="H41" s="6" t="s">
        <v>503</v>
      </c>
      <c r="I41" s="6" t="s">
        <v>504</v>
      </c>
      <c r="J41" s="44" t="s">
        <v>10</v>
      </c>
      <c r="K41" s="45"/>
    </row>
    <row r="42" spans="1:13" ht="60" customHeight="1" x14ac:dyDescent="0.25">
      <c r="A42" s="6" t="s">
        <v>731</v>
      </c>
      <c r="B42" s="6">
        <v>88828</v>
      </c>
      <c r="C42" s="76" t="str">
        <f>VLOOKUP(B42,S!$A:$D,2,FALSE)</f>
        <v>BETONEIRA CAPACIDADE NOMINAL DE 400 L, CAPACIDADE DE MISTURA 280 L, MOTOR ELÉTRICO TRIFÁSICO POTÊNCIA DE 2 CV, SEM CARREGADOR - MANUTENÇÃO. AF_10/2014</v>
      </c>
      <c r="D42" s="76"/>
      <c r="E42" s="76"/>
      <c r="F42" s="77"/>
      <c r="G42" s="6" t="str">
        <f>VLOOKUP(B42,S!$A:$D,3,FALSE)</f>
        <v>H</v>
      </c>
      <c r="H42" s="20"/>
      <c r="I42" s="20">
        <f>J44</f>
        <v>0.39</v>
      </c>
      <c r="J42" s="64"/>
      <c r="K42" s="65"/>
      <c r="L42" s="20">
        <f>VLOOKUP(B42,S!$A:$D,4,FALSE)</f>
        <v>0.39</v>
      </c>
      <c r="M42" s="6" t="str">
        <f>IF(ROUND((L42-I42),2)=0,"OK, confere com a tabela.",IF(ROUND((L42-I42),2)&lt;0,"ACIMA ("&amp;TEXT(ROUND(I42*100/L42,4),"0,0000")&amp;" %) da tabela.","ABAIXO ("&amp;TEXT(ROUND(I42*100/L42,4),"0,0000")&amp;" %) da tabela."))</f>
        <v>OK, confere com a tabela.</v>
      </c>
    </row>
    <row r="43" spans="1:13" ht="45" customHeight="1" x14ac:dyDescent="0.25">
      <c r="A43" s="16" t="s">
        <v>506</v>
      </c>
      <c r="B43" s="16">
        <v>10535</v>
      </c>
      <c r="C43" s="66" t="str">
        <f>VLOOKUP(B43,IF(A43="COMPOSICAO",S!$A:$D,I!$A:$D),2,FALSE)</f>
        <v>BETONEIRA CAPACIDADE NOMINAL 400 L, CAPACIDADE DE MISTURA  280 L, MOTOR ELETRICO TRIFASICO 220/380 V POTENCIA 2 CV, SEM CARREGADOR</v>
      </c>
      <c r="D43" s="66"/>
      <c r="E43" s="66"/>
      <c r="F43" s="66"/>
      <c r="G43" s="16" t="str">
        <f>VLOOKUP(B43,IF(A43="COMPOSICAO",S!$A:$D,I!$A:$D),3,FALSE)</f>
        <v>UN</v>
      </c>
      <c r="H43" s="26">
        <v>6.9999999999999994E-5</v>
      </c>
      <c r="I43" s="17">
        <f>IF(A43="COMPOSICAO",VLOOKUP("TOTAL - "&amp;B43,COMPOSICAO_AUX_4!$A:$J,10,FALSE),VLOOKUP(B43,I!$A:$D,4,FALSE))</f>
        <v>5700</v>
      </c>
      <c r="J43" s="37">
        <f>TRUNC(H43*I43,2)</f>
        <v>0.39</v>
      </c>
      <c r="K43" s="38"/>
    </row>
    <row r="44" spans="1:13" ht="15" customHeight="1" x14ac:dyDescent="0.25">
      <c r="A44" s="22" t="s">
        <v>906</v>
      </c>
      <c r="B44" s="23"/>
      <c r="C44" s="23"/>
      <c r="D44" s="23"/>
      <c r="E44" s="23"/>
      <c r="F44" s="23"/>
      <c r="G44" s="24"/>
      <c r="H44" s="25"/>
      <c r="I44" s="18"/>
      <c r="J44" s="37">
        <f>SUM(J42:K43)</f>
        <v>0.39</v>
      </c>
      <c r="K44" s="38"/>
    </row>
    <row r="45" spans="1:13" ht="15" customHeight="1" x14ac:dyDescent="0.25">
      <c r="A45" s="3"/>
      <c r="B45" s="3"/>
      <c r="C45" s="3"/>
      <c r="D45" s="3"/>
      <c r="E45" s="3"/>
      <c r="F45" s="3"/>
      <c r="G45" s="3"/>
      <c r="H45" s="3"/>
      <c r="I45" s="3"/>
      <c r="J45" s="3"/>
      <c r="K45" s="3"/>
    </row>
    <row r="46" spans="1:13" ht="15" customHeight="1" x14ac:dyDescent="0.25">
      <c r="A46" s="10" t="s">
        <v>502</v>
      </c>
      <c r="B46" s="10" t="s">
        <v>32</v>
      </c>
      <c r="C46" s="70" t="s">
        <v>8</v>
      </c>
      <c r="D46" s="71"/>
      <c r="E46" s="71"/>
      <c r="F46" s="71"/>
      <c r="G46" s="6" t="s">
        <v>33</v>
      </c>
      <c r="H46" s="6" t="s">
        <v>503</v>
      </c>
      <c r="I46" s="6" t="s">
        <v>504</v>
      </c>
      <c r="J46" s="44" t="s">
        <v>10</v>
      </c>
      <c r="K46" s="45"/>
    </row>
    <row r="47" spans="1:13" ht="60" customHeight="1" x14ac:dyDescent="0.25">
      <c r="A47" s="6" t="s">
        <v>731</v>
      </c>
      <c r="B47" s="6">
        <v>88829</v>
      </c>
      <c r="C47" s="76" t="str">
        <f>VLOOKUP(B47,S!$A:$D,2,FALSE)</f>
        <v>BETONEIRA CAPACIDADE NOMINAL DE 400 L, CAPACIDADE DE MISTURA 280 L, MOTOR ELÉTRICO TRIFÁSICO POTÊNCIA DE 2 CV, SEM CARREGADOR - MATERIAIS NA OPERAÇÃO. AF_10/2014</v>
      </c>
      <c r="D47" s="76"/>
      <c r="E47" s="76"/>
      <c r="F47" s="77"/>
      <c r="G47" s="6" t="str">
        <f>VLOOKUP(B47,S!$A:$D,3,FALSE)</f>
        <v>H</v>
      </c>
      <c r="H47" s="20"/>
      <c r="I47" s="20">
        <f>J49</f>
        <v>1.05</v>
      </c>
      <c r="J47" s="64"/>
      <c r="K47" s="65"/>
      <c r="L47" s="20">
        <f>VLOOKUP(B47,S!$A:$D,4,FALSE)</f>
        <v>1.05</v>
      </c>
      <c r="M47" s="6" t="str">
        <f>IF(ROUND((L47-I47),2)=0,"OK, confere com a tabela.",IF(ROUND((L47-I47),2)&lt;0,"ACIMA ("&amp;TEXT(ROUND(I47*100/L47,4),"0,0000")&amp;" %) da tabela.","ABAIXO ("&amp;TEXT(ROUND(I47*100/L47,4),"0,0000")&amp;" %) da tabela."))</f>
        <v>OK, confere com a tabela.</v>
      </c>
    </row>
    <row r="48" spans="1:13" ht="30" customHeight="1" x14ac:dyDescent="0.25">
      <c r="A48" s="16" t="s">
        <v>506</v>
      </c>
      <c r="B48" s="16">
        <v>2705</v>
      </c>
      <c r="C48" s="66" t="str">
        <f>VLOOKUP(B48,IF(A48="COMPOSICAO",S!$A:$D,I!$A:$D),2,FALSE)</f>
        <v>ENERGIA ELETRICA ATE 2000 KWH INDUSTRIAL, SEM DEMANDA</v>
      </c>
      <c r="D48" s="66"/>
      <c r="E48" s="66"/>
      <c r="F48" s="66"/>
      <c r="G48" s="16" t="str">
        <f>VLOOKUP(B48,IF(A48="COMPOSICAO",S!$A:$D,I!$A:$D),3,FALSE)</f>
        <v>KWH</v>
      </c>
      <c r="H48" s="26">
        <v>1.25</v>
      </c>
      <c r="I48" s="17">
        <f>IF(A48="COMPOSICAO",VLOOKUP("TOTAL - "&amp;B48,COMPOSICAO_AUX_4!$A:$J,10,FALSE),VLOOKUP(B48,I!$A:$D,4,FALSE))</f>
        <v>0.84</v>
      </c>
      <c r="J48" s="37">
        <f>TRUNC(H48*I48,2)</f>
        <v>1.05</v>
      </c>
      <c r="K48" s="38"/>
    </row>
    <row r="49" spans="1:13" ht="15" customHeight="1" x14ac:dyDescent="0.25">
      <c r="A49" s="22" t="s">
        <v>907</v>
      </c>
      <c r="B49" s="23"/>
      <c r="C49" s="23"/>
      <c r="D49" s="23"/>
      <c r="E49" s="23"/>
      <c r="F49" s="23"/>
      <c r="G49" s="24"/>
      <c r="H49" s="25"/>
      <c r="I49" s="18"/>
      <c r="J49" s="37">
        <f>SUM(J47:K48)</f>
        <v>1.05</v>
      </c>
      <c r="K49" s="38"/>
    </row>
    <row r="50" spans="1:13" ht="15" customHeight="1" x14ac:dyDescent="0.25">
      <c r="A50" s="3"/>
      <c r="B50" s="3"/>
      <c r="C50" s="3"/>
      <c r="D50" s="3"/>
      <c r="E50" s="3"/>
      <c r="F50" s="3"/>
      <c r="G50" s="3"/>
      <c r="H50" s="3"/>
      <c r="I50" s="3"/>
      <c r="J50" s="3"/>
      <c r="K50" s="3"/>
    </row>
    <row r="51" spans="1:13" ht="15" customHeight="1" x14ac:dyDescent="0.25">
      <c r="A51" s="10" t="s">
        <v>502</v>
      </c>
      <c r="B51" s="10" t="s">
        <v>32</v>
      </c>
      <c r="C51" s="70" t="s">
        <v>8</v>
      </c>
      <c r="D51" s="71"/>
      <c r="E51" s="71"/>
      <c r="F51" s="71"/>
      <c r="G51" s="6" t="s">
        <v>33</v>
      </c>
      <c r="H51" s="6" t="s">
        <v>503</v>
      </c>
      <c r="I51" s="6" t="s">
        <v>504</v>
      </c>
      <c r="J51" s="44" t="s">
        <v>10</v>
      </c>
      <c r="K51" s="45"/>
    </row>
    <row r="52" spans="1:13" ht="30" customHeight="1" x14ac:dyDescent="0.25">
      <c r="A52" s="6" t="s">
        <v>728</v>
      </c>
      <c r="B52" s="6">
        <v>95308</v>
      </c>
      <c r="C52" s="76" t="str">
        <f>VLOOKUP(B52,S!$A:$D,2,FALSE)</f>
        <v>CURSO DE CAPACITAÇÃO PARA AJUDANTE DE ARMADOR (ENCARGOS COMPLEMENTARES) - HORISTA</v>
      </c>
      <c r="D52" s="76"/>
      <c r="E52" s="76"/>
      <c r="F52" s="77"/>
      <c r="G52" s="6" t="str">
        <f>VLOOKUP(B52,S!$A:$D,3,FALSE)</f>
        <v>H</v>
      </c>
      <c r="H52" s="20"/>
      <c r="I52" s="20">
        <f>J54</f>
        <v>0.15</v>
      </c>
      <c r="J52" s="64"/>
      <c r="K52" s="65"/>
      <c r="L52" s="20">
        <f>VLOOKUP(B52,S!$A:$D,4,FALSE)</f>
        <v>0.15</v>
      </c>
      <c r="M52" s="6" t="str">
        <f>IF(ROUND((L52-I52),2)=0,"OK, confere com a tabela.",IF(ROUND((L52-I52),2)&lt;0,"ACIMA ("&amp;TEXT(ROUND(I52*100/L52,4),"0,0000")&amp;" %) da tabela.","ABAIXO ("&amp;TEXT(ROUND(I52*100/L52,4),"0,0000")&amp;" %) da tabela."))</f>
        <v>OK, confere com a tabela.</v>
      </c>
    </row>
    <row r="53" spans="1:13" ht="15" customHeight="1" x14ac:dyDescent="0.25">
      <c r="A53" s="16" t="s">
        <v>506</v>
      </c>
      <c r="B53" s="16">
        <v>6114</v>
      </c>
      <c r="C53" s="66" t="str">
        <f>VLOOKUP(B53,IF(A53="COMPOSICAO",S!$A:$D,I!$A:$D),2,FALSE)</f>
        <v>AJUDANTE DE ARMADOR (HORISTA)</v>
      </c>
      <c r="D53" s="66"/>
      <c r="E53" s="66"/>
      <c r="F53" s="66"/>
      <c r="G53" s="16" t="str">
        <f>VLOOKUP(B53,IF(A53="COMPOSICAO",S!$A:$D,I!$A:$D),3,FALSE)</f>
        <v>H</v>
      </c>
      <c r="H53" s="26">
        <v>1.2109999999999999E-2</v>
      </c>
      <c r="I53" s="17">
        <f>IF(A53="COMPOSICAO",VLOOKUP("TOTAL - "&amp;B53,COMPOSICAO_AUX_4!$A:$J,10,FALSE),VLOOKUP(B53,I!$A:$D,4,FALSE))</f>
        <v>12.64</v>
      </c>
      <c r="J53" s="37">
        <f>TRUNC(H53*I53,2)</f>
        <v>0.15</v>
      </c>
      <c r="K53" s="38"/>
    </row>
    <row r="54" spans="1:13" ht="15" customHeight="1" x14ac:dyDescent="0.25">
      <c r="A54" s="22" t="s">
        <v>855</v>
      </c>
      <c r="B54" s="23"/>
      <c r="C54" s="23"/>
      <c r="D54" s="23"/>
      <c r="E54" s="23"/>
      <c r="F54" s="23"/>
      <c r="G54" s="24"/>
      <c r="H54" s="25"/>
      <c r="I54" s="18"/>
      <c r="J54" s="37">
        <f>SUM(J52:K53)</f>
        <v>0.15</v>
      </c>
      <c r="K54" s="38"/>
    </row>
    <row r="55" spans="1:13" ht="15" customHeight="1" x14ac:dyDescent="0.25">
      <c r="A55" s="3"/>
      <c r="B55" s="3"/>
      <c r="C55" s="3"/>
      <c r="D55" s="3"/>
      <c r="E55" s="3"/>
      <c r="F55" s="3"/>
      <c r="G55" s="3"/>
      <c r="H55" s="3"/>
      <c r="I55" s="3"/>
      <c r="J55" s="3"/>
      <c r="K55" s="3"/>
    </row>
    <row r="56" spans="1:13" ht="15" customHeight="1" x14ac:dyDescent="0.25">
      <c r="A56" s="10" t="s">
        <v>502</v>
      </c>
      <c r="B56" s="10" t="s">
        <v>32</v>
      </c>
      <c r="C56" s="70" t="s">
        <v>8</v>
      </c>
      <c r="D56" s="71"/>
      <c r="E56" s="71"/>
      <c r="F56" s="71"/>
      <c r="G56" s="6" t="s">
        <v>33</v>
      </c>
      <c r="H56" s="6" t="s">
        <v>503</v>
      </c>
      <c r="I56" s="6" t="s">
        <v>504</v>
      </c>
      <c r="J56" s="44" t="s">
        <v>10</v>
      </c>
      <c r="K56" s="45"/>
    </row>
    <row r="57" spans="1:13" ht="30" customHeight="1" x14ac:dyDescent="0.25">
      <c r="A57" s="6" t="s">
        <v>728</v>
      </c>
      <c r="B57" s="6">
        <v>95314</v>
      </c>
      <c r="C57" s="76" t="str">
        <f>VLOOKUP(B57,S!$A:$D,2,FALSE)</f>
        <v>CURSO DE CAPACITAÇÃO PARA ARMADOR (ENCARGOS COMPLEMENTARES) - HORISTA</v>
      </c>
      <c r="D57" s="76"/>
      <c r="E57" s="76"/>
      <c r="F57" s="77"/>
      <c r="G57" s="6" t="str">
        <f>VLOOKUP(B57,S!$A:$D,3,FALSE)</f>
        <v>H</v>
      </c>
      <c r="H57" s="20"/>
      <c r="I57" s="20">
        <f>J59</f>
        <v>0.22</v>
      </c>
      <c r="J57" s="64"/>
      <c r="K57" s="65"/>
      <c r="L57" s="20">
        <f>VLOOKUP(B57,S!$A:$D,4,FALSE)</f>
        <v>0.22</v>
      </c>
      <c r="M57" s="6" t="str">
        <f>IF(ROUND((L57-I57),2)=0,"OK, confere com a tabela.",IF(ROUND((L57-I57),2)&lt;0,"ACIMA ("&amp;TEXT(ROUND(I57*100/L57,4),"0,0000")&amp;" %) da tabela.","ABAIXO ("&amp;TEXT(ROUND(I57*100/L57,4),"0,0000")&amp;" %) da tabela."))</f>
        <v>OK, confere com a tabela.</v>
      </c>
    </row>
    <row r="58" spans="1:13" ht="15" customHeight="1" x14ac:dyDescent="0.25">
      <c r="A58" s="16" t="s">
        <v>506</v>
      </c>
      <c r="B58" s="16">
        <v>378</v>
      </c>
      <c r="C58" s="66" t="str">
        <f>VLOOKUP(B58,IF(A58="COMPOSICAO",S!$A:$D,I!$A:$D),2,FALSE)</f>
        <v>ARMADOR (HORISTA)</v>
      </c>
      <c r="D58" s="66"/>
      <c r="E58" s="66"/>
      <c r="F58" s="66"/>
      <c r="G58" s="16" t="str">
        <f>VLOOKUP(B58,IF(A58="COMPOSICAO",S!$A:$D,I!$A:$D),3,FALSE)</f>
        <v>H</v>
      </c>
      <c r="H58" s="26">
        <v>1.2109999999999999E-2</v>
      </c>
      <c r="I58" s="17">
        <f>IF(A58="COMPOSICAO",VLOOKUP("TOTAL - "&amp;B58,COMPOSICAO_AUX_4!$A:$J,10,FALSE),VLOOKUP(B58,I!$A:$D,4,FALSE))</f>
        <v>18.52</v>
      </c>
      <c r="J58" s="37">
        <f>TRUNC(H58*I58,2)</f>
        <v>0.22</v>
      </c>
      <c r="K58" s="38"/>
    </row>
    <row r="59" spans="1:13" ht="15" customHeight="1" x14ac:dyDescent="0.25">
      <c r="A59" s="22" t="s">
        <v>856</v>
      </c>
      <c r="B59" s="23"/>
      <c r="C59" s="23"/>
      <c r="D59" s="23"/>
      <c r="E59" s="23"/>
      <c r="F59" s="23"/>
      <c r="G59" s="24"/>
      <c r="H59" s="25"/>
      <c r="I59" s="18"/>
      <c r="J59" s="37">
        <f>SUM(J57:K58)</f>
        <v>0.22</v>
      </c>
      <c r="K59" s="38"/>
    </row>
    <row r="60" spans="1:13" ht="15" customHeight="1" x14ac:dyDescent="0.25">
      <c r="A60" s="3"/>
      <c r="B60" s="3"/>
      <c r="C60" s="3"/>
      <c r="D60" s="3"/>
      <c r="E60" s="3"/>
      <c r="F60" s="3"/>
      <c r="G60" s="3"/>
      <c r="H60" s="3"/>
      <c r="I60" s="3"/>
      <c r="J60" s="3"/>
      <c r="K60" s="3"/>
    </row>
    <row r="61" spans="1:13" ht="15" customHeight="1" x14ac:dyDescent="0.25">
      <c r="A61" s="10" t="s">
        <v>502</v>
      </c>
      <c r="B61" s="10" t="s">
        <v>32</v>
      </c>
      <c r="C61" s="70" t="s">
        <v>8</v>
      </c>
      <c r="D61" s="71"/>
      <c r="E61" s="71"/>
      <c r="F61" s="71"/>
      <c r="G61" s="6" t="s">
        <v>33</v>
      </c>
      <c r="H61" s="6" t="s">
        <v>503</v>
      </c>
      <c r="I61" s="6" t="s">
        <v>504</v>
      </c>
      <c r="J61" s="44" t="s">
        <v>10</v>
      </c>
      <c r="K61" s="45"/>
    </row>
    <row r="62" spans="1:13" ht="75" customHeight="1" x14ac:dyDescent="0.25">
      <c r="A62" s="6" t="s">
        <v>731</v>
      </c>
      <c r="B62" s="6">
        <v>5763</v>
      </c>
      <c r="C62" s="76" t="str">
        <f>VLOOKUP(B62,S!$A:$D,2,FALSE)</f>
        <v>CAMINHÃO PIPA 10.000 L TRUCADO, PESO BRUTO TOTAL 23.000 KG, CARGA ÚTIL MÁXIMA 15.935 KG, DISTÂNCIA ENTRE EIXOS 4,8 M, POTÊNCIA 230 CV, INCLUSIVE TANQUE DE AÇO PARA TRANSPORTE DE ÁGUA - MANUTENÇÃO. AF_06/2014</v>
      </c>
      <c r="D62" s="76"/>
      <c r="E62" s="76"/>
      <c r="F62" s="77"/>
      <c r="G62" s="6" t="str">
        <f>VLOOKUP(B62,S!$A:$D,3,FALSE)</f>
        <v>H</v>
      </c>
      <c r="H62" s="20"/>
      <c r="I62" s="20">
        <f>J65</f>
        <v>47.13</v>
      </c>
      <c r="J62" s="64"/>
      <c r="K62" s="65"/>
      <c r="L62" s="20">
        <f>VLOOKUP(B62,S!$A:$D,4,FALSE)</f>
        <v>47.13</v>
      </c>
      <c r="M62" s="6" t="str">
        <f>IF(ROUND((L62-I62),2)=0,"OK, confere com a tabela.",IF(ROUND((L62-I62),2)&lt;0,"ACIMA ("&amp;TEXT(ROUND(I62*100/L62,4),"0,0000")&amp;" %) da tabela.","ABAIXO ("&amp;TEXT(ROUND(I62*100/L62,4),"0,0000")&amp;" %) da tabela."))</f>
        <v>OK, confere com a tabela.</v>
      </c>
    </row>
    <row r="63" spans="1:13" ht="75" customHeight="1" x14ac:dyDescent="0.25">
      <c r="A63" s="16" t="s">
        <v>506</v>
      </c>
      <c r="B63" s="16">
        <v>37736</v>
      </c>
      <c r="C63" s="66" t="str">
        <f>VLOOKUP(B63,IF(A63="COMPOSICAO",S!$A:$D,I!$A:$D),2,FALSE)</f>
        <v>TANQUE DE ACO CARBONO NAO REVESTIDO, PARA TRANSPORTE DE AGUA COM CAPACIDADE DE 10 M3, COM BOMBA CENTRIFUGA POR TOMADA DE FORCA, VAZAO MAXIMA *75* M3/H (INCLUI MONTAGEM, NAO INCLUI CAMINHAO)</v>
      </c>
      <c r="D63" s="66"/>
      <c r="E63" s="66"/>
      <c r="F63" s="66"/>
      <c r="G63" s="16" t="str">
        <f>VLOOKUP(B63,IF(A63="COMPOSICAO",S!$A:$D,I!$A:$D),3,FALSE)</f>
        <v>UN</v>
      </c>
      <c r="H63" s="26">
        <v>6.8899999999999994E-5</v>
      </c>
      <c r="I63" s="17">
        <f>IF(A63="COMPOSICAO",VLOOKUP("TOTAL - "&amp;B63,COMPOSICAO_AUX_4!$A:$J,10,FALSE),VLOOKUP(B63,I!$A:$D,4,FALSE))</f>
        <v>83450</v>
      </c>
      <c r="J63" s="37">
        <f>TRUNC(H63*I63,2)</f>
        <v>5.74</v>
      </c>
      <c r="K63" s="38"/>
    </row>
    <row r="64" spans="1:13" ht="60" customHeight="1" x14ac:dyDescent="0.25">
      <c r="A64" s="16" t="s">
        <v>506</v>
      </c>
      <c r="B64" s="16">
        <v>37758</v>
      </c>
      <c r="C64" s="66" t="str">
        <f>VLOOKUP(B64,IF(A64="COMPOSICAO",S!$A:$D,I!$A:$D),2,FALSE)</f>
        <v>CAMINHAO TRUCADO, PESO BRUTO TOTAL 23000 KG, CARGA UTIL MAXIMA 15285 KG, DISTANCIA ENTRE EIXOS 4,80 M, POTENCIA 326 CV (INCLUI CABINE E CHASSI, NAO INCLUI CARROCERIA)</v>
      </c>
      <c r="D64" s="66"/>
      <c r="E64" s="66"/>
      <c r="F64" s="66"/>
      <c r="G64" s="16" t="str">
        <f>VLOOKUP(B64,IF(A64="COMPOSICAO",S!$A:$D,I!$A:$D),3,FALSE)</f>
        <v>UN</v>
      </c>
      <c r="H64" s="26">
        <v>6.4300000000000004E-5</v>
      </c>
      <c r="I64" s="17">
        <f>IF(A64="COMPOSICAO",VLOOKUP("TOTAL - "&amp;B64,COMPOSICAO_AUX_4!$A:$J,10,FALSE),VLOOKUP(B64,I!$A:$D,4,FALSE))</f>
        <v>643783.77</v>
      </c>
      <c r="J64" s="37">
        <f>TRUNC(H64*I64,2)</f>
        <v>41.39</v>
      </c>
      <c r="K64" s="38"/>
    </row>
    <row r="65" spans="1:13" ht="15" customHeight="1" x14ac:dyDescent="0.25">
      <c r="A65" s="22" t="s">
        <v>908</v>
      </c>
      <c r="B65" s="23"/>
      <c r="C65" s="23"/>
      <c r="D65" s="23"/>
      <c r="E65" s="23"/>
      <c r="F65" s="23"/>
      <c r="G65" s="24"/>
      <c r="H65" s="25"/>
      <c r="I65" s="18"/>
      <c r="J65" s="37">
        <f>SUM(J62:K64)</f>
        <v>47.13</v>
      </c>
      <c r="K65" s="38"/>
    </row>
    <row r="66" spans="1:13" ht="15" customHeight="1" x14ac:dyDescent="0.25">
      <c r="A66" s="3"/>
      <c r="B66" s="3"/>
      <c r="C66" s="3"/>
      <c r="D66" s="3"/>
      <c r="E66" s="3"/>
      <c r="F66" s="3"/>
      <c r="G66" s="3"/>
      <c r="H66" s="3"/>
      <c r="I66" s="3"/>
      <c r="J66" s="3"/>
      <c r="K66" s="3"/>
    </row>
    <row r="67" spans="1:13" ht="15" customHeight="1" x14ac:dyDescent="0.25">
      <c r="A67" s="10" t="s">
        <v>502</v>
      </c>
      <c r="B67" s="10" t="s">
        <v>32</v>
      </c>
      <c r="C67" s="70" t="s">
        <v>8</v>
      </c>
      <c r="D67" s="71"/>
      <c r="E67" s="71"/>
      <c r="F67" s="71"/>
      <c r="G67" s="6" t="s">
        <v>33</v>
      </c>
      <c r="H67" s="6" t="s">
        <v>503</v>
      </c>
      <c r="I67" s="6" t="s">
        <v>504</v>
      </c>
      <c r="J67" s="44" t="s">
        <v>10</v>
      </c>
      <c r="K67" s="45"/>
    </row>
    <row r="68" spans="1:13" ht="90" customHeight="1" x14ac:dyDescent="0.25">
      <c r="A68" s="6" t="s">
        <v>731</v>
      </c>
      <c r="B68" s="6">
        <v>53831</v>
      </c>
      <c r="C68" s="76" t="str">
        <f>VLOOKUP(B68,S!$A:$D,2,FALSE)</f>
        <v>CAMINHÃO PIPA 10.000 L TRUCADO, PESO BRUTO TOTAL 23.000 KG, CARGA ÚTIL MÁXIMA 15.935 KG, DISTÂNCIA ENTRE EIXOS 4,8 M, POTÊNCIA 230 CV, INCLUSIVE TANQUE DE AÇO PARA TRANSPORTE DE ÁGUA - MATERIAIS NA OPERAÇÃO. AF_06/2014</v>
      </c>
      <c r="D68" s="76"/>
      <c r="E68" s="76"/>
      <c r="F68" s="77"/>
      <c r="G68" s="6" t="str">
        <f>VLOOKUP(B68,S!$A:$D,3,FALSE)</f>
        <v>H</v>
      </c>
      <c r="H68" s="20"/>
      <c r="I68" s="20">
        <f>J70</f>
        <v>216.11</v>
      </c>
      <c r="J68" s="64"/>
      <c r="K68" s="65"/>
      <c r="L68" s="20">
        <f>VLOOKUP(B68,S!$A:$D,4,FALSE)</f>
        <v>216.11</v>
      </c>
      <c r="M68" s="6" t="str">
        <f>IF(ROUND((L68-I68),2)=0,"OK, confere com a tabela.",IF(ROUND((L68-I68),2)&lt;0,"ACIMA ("&amp;TEXT(ROUND(I68*100/L68,4),"0,0000")&amp;" %) da tabela.","ABAIXO ("&amp;TEXT(ROUND(I68*100/L68,4),"0,0000")&amp;" %) da tabela."))</f>
        <v>OK, confere com a tabela.</v>
      </c>
    </row>
    <row r="69" spans="1:13" ht="15" customHeight="1" x14ac:dyDescent="0.25">
      <c r="A69" s="16" t="s">
        <v>506</v>
      </c>
      <c r="B69" s="16">
        <v>4221</v>
      </c>
      <c r="C69" s="66" t="str">
        <f>VLOOKUP(B69,IF(A69="COMPOSICAO",S!$A:$D,I!$A:$D),2,FALSE)</f>
        <v>OLEO DIESEL COMBUSTIVEL COMUM</v>
      </c>
      <c r="D69" s="66"/>
      <c r="E69" s="66"/>
      <c r="F69" s="66"/>
      <c r="G69" s="16" t="str">
        <f>VLOOKUP(B69,IF(A69="COMPOSICAO",S!$A:$D,I!$A:$D),3,FALSE)</f>
        <v>L</v>
      </c>
      <c r="H69" s="26">
        <v>32.159999999999997</v>
      </c>
      <c r="I69" s="17">
        <f>IF(A69="COMPOSICAO",VLOOKUP("TOTAL - "&amp;B69,COMPOSICAO_AUX_4!$A:$J,10,FALSE),VLOOKUP(B69,I!$A:$D,4,FALSE))</f>
        <v>6.72</v>
      </c>
      <c r="J69" s="37">
        <f>TRUNC(H69*I69,2)</f>
        <v>216.11</v>
      </c>
      <c r="K69" s="38"/>
    </row>
    <row r="70" spans="1:13" ht="15" customHeight="1" x14ac:dyDescent="0.25">
      <c r="A70" s="22" t="s">
        <v>909</v>
      </c>
      <c r="B70" s="23"/>
      <c r="C70" s="23"/>
      <c r="D70" s="23"/>
      <c r="E70" s="23"/>
      <c r="F70" s="23"/>
      <c r="G70" s="24"/>
      <c r="H70" s="25"/>
      <c r="I70" s="18"/>
      <c r="J70" s="37">
        <f>SUM(J68:K69)</f>
        <v>216.11</v>
      </c>
      <c r="K70" s="38"/>
    </row>
    <row r="71" spans="1:13" ht="15" customHeight="1" x14ac:dyDescent="0.25">
      <c r="A71" s="3"/>
      <c r="B71" s="3"/>
      <c r="C71" s="3"/>
      <c r="D71" s="3"/>
      <c r="E71" s="3"/>
      <c r="F71" s="3"/>
      <c r="G71" s="3"/>
      <c r="H71" s="3"/>
      <c r="I71" s="3"/>
      <c r="J71" s="3"/>
      <c r="K71" s="3"/>
    </row>
    <row r="72" spans="1:13" ht="15" customHeight="1" x14ac:dyDescent="0.25">
      <c r="A72" s="10" t="s">
        <v>502</v>
      </c>
      <c r="B72" s="10" t="s">
        <v>32</v>
      </c>
      <c r="C72" s="70" t="s">
        <v>8</v>
      </c>
      <c r="D72" s="71"/>
      <c r="E72" s="71"/>
      <c r="F72" s="71"/>
      <c r="G72" s="6" t="s">
        <v>33</v>
      </c>
      <c r="H72" s="6" t="s">
        <v>503</v>
      </c>
      <c r="I72" s="6" t="s">
        <v>504</v>
      </c>
      <c r="J72" s="44" t="s">
        <v>10</v>
      </c>
      <c r="K72" s="45"/>
    </row>
    <row r="73" spans="1:13" ht="30" customHeight="1" x14ac:dyDescent="0.25">
      <c r="A73" s="6" t="s">
        <v>728</v>
      </c>
      <c r="B73" s="6">
        <v>88282</v>
      </c>
      <c r="C73" s="76" t="str">
        <f>VLOOKUP(B73,S!$A:$D,2,FALSE)</f>
        <v>MOTORISTA DE CAMINHÃO COM ENCARGOS COMPLEMENTARES</v>
      </c>
      <c r="D73" s="76"/>
      <c r="E73" s="76"/>
      <c r="F73" s="77"/>
      <c r="G73" s="6" t="str">
        <f>VLOOKUP(B73,S!$A:$D,3,FALSE)</f>
        <v>H</v>
      </c>
      <c r="H73" s="20"/>
      <c r="I73" s="20">
        <f>J82</f>
        <v>28.45</v>
      </c>
      <c r="J73" s="64"/>
      <c r="K73" s="65"/>
      <c r="L73" s="20">
        <f>VLOOKUP(B73,S!$A:$D,4,FALSE)</f>
        <v>28.45</v>
      </c>
      <c r="M73" s="6" t="str">
        <f>IF(ROUND((L73-I73),2)=0,"OK, confere com a tabela.",IF(ROUND((L73-I73),2)&lt;0,"ACIMA ("&amp;TEXT(ROUND(I73*100/L73,4),"0,0000")&amp;" %) da tabela.","ABAIXO ("&amp;TEXT(ROUND(I73*100/L73,4),"0,0000")&amp;" %) da tabela."))</f>
        <v>OK, confere com a tabela.</v>
      </c>
    </row>
    <row r="74" spans="1:13" ht="15" customHeight="1" x14ac:dyDescent="0.25">
      <c r="A74" s="16" t="s">
        <v>506</v>
      </c>
      <c r="B74" s="16">
        <v>4093</v>
      </c>
      <c r="C74" s="66" t="str">
        <f>VLOOKUP(B74,IF(A74="COMPOSICAO",S!$A:$D,I!$A:$D),2,FALSE)</f>
        <v>MOTORISTA DE CAMINHAO</v>
      </c>
      <c r="D74" s="66"/>
      <c r="E74" s="66"/>
      <c r="F74" s="66"/>
      <c r="G74" s="16" t="str">
        <f>VLOOKUP(B74,IF(A74="COMPOSICAO",S!$A:$D,I!$A:$D),3,FALSE)</f>
        <v>H</v>
      </c>
      <c r="H74" s="26">
        <v>1</v>
      </c>
      <c r="I74" s="17">
        <f>IF(A74="COMPOSICAO",VLOOKUP("TOTAL - "&amp;B74,COMPOSICAO_AUX_4!$A:$J,10,FALSE),VLOOKUP(B74,I!$A:$D,4,FALSE))</f>
        <v>23.2</v>
      </c>
      <c r="J74" s="37">
        <f t="shared" ref="J74:J81" si="0">TRUNC(H74*I74,2)</f>
        <v>23.2</v>
      </c>
      <c r="K74" s="38"/>
    </row>
    <row r="75" spans="1:13" ht="30" customHeight="1" x14ac:dyDescent="0.25">
      <c r="A75" s="16" t="s">
        <v>506</v>
      </c>
      <c r="B75" s="16">
        <v>37370</v>
      </c>
      <c r="C75" s="66" t="str">
        <f>VLOOKUP(B75,IF(A75="COMPOSICAO",S!$A:$D,I!$A:$D),2,FALSE)</f>
        <v>ALIMENTACAO - HORISTA (COLETADO CAIXA - ENCARGOS COMPLEMENTARES)</v>
      </c>
      <c r="D75" s="66"/>
      <c r="E75" s="66"/>
      <c r="F75" s="66"/>
      <c r="G75" s="16" t="str">
        <f>VLOOKUP(B75,IF(A75="COMPOSICAO",S!$A:$D,I!$A:$D),3,FALSE)</f>
        <v>H</v>
      </c>
      <c r="H75" s="26">
        <v>1</v>
      </c>
      <c r="I75" s="17">
        <f>IF(A75="COMPOSICAO",VLOOKUP("TOTAL - "&amp;B75,COMPOSICAO_AUX_4!$A:$J,10,FALSE),VLOOKUP(B75,I!$A:$D,4,FALSE))</f>
        <v>2.4700000000000002</v>
      </c>
      <c r="J75" s="37">
        <f t="shared" si="0"/>
        <v>2.4700000000000002</v>
      </c>
      <c r="K75" s="38"/>
    </row>
    <row r="76" spans="1:13" ht="30" customHeight="1" x14ac:dyDescent="0.25">
      <c r="A76" s="16" t="s">
        <v>506</v>
      </c>
      <c r="B76" s="16">
        <v>37371</v>
      </c>
      <c r="C76" s="66" t="str">
        <f>VLOOKUP(B76,IF(A76="COMPOSICAO",S!$A:$D,I!$A:$D),2,FALSE)</f>
        <v>TRANSPORTE - HORISTA (COLETADO CAIXA - ENCARGOS COMPLEMENTARES)</v>
      </c>
      <c r="D76" s="66"/>
      <c r="E76" s="66"/>
      <c r="F76" s="66"/>
      <c r="G76" s="16" t="str">
        <f>VLOOKUP(B76,IF(A76="COMPOSICAO",S!$A:$D,I!$A:$D),3,FALSE)</f>
        <v>H</v>
      </c>
      <c r="H76" s="26">
        <v>1</v>
      </c>
      <c r="I76" s="17">
        <f>IF(A76="COMPOSICAO",VLOOKUP("TOTAL - "&amp;B76,COMPOSICAO_AUX_4!$A:$J,10,FALSE),VLOOKUP(B76,I!$A:$D,4,FALSE))</f>
        <v>0.63</v>
      </c>
      <c r="J76" s="37">
        <f t="shared" si="0"/>
        <v>0.63</v>
      </c>
      <c r="K76" s="38"/>
    </row>
    <row r="77" spans="1:13" ht="30" customHeight="1" x14ac:dyDescent="0.25">
      <c r="A77" s="16" t="s">
        <v>506</v>
      </c>
      <c r="B77" s="16">
        <v>37372</v>
      </c>
      <c r="C77" s="66" t="str">
        <f>VLOOKUP(B77,IF(A77="COMPOSICAO",S!$A:$D,I!$A:$D),2,FALSE)</f>
        <v>EXAMES - HORISTA (COLETADO CAIXA - ENCARGOS COMPLEMENTARES)</v>
      </c>
      <c r="D77" s="66"/>
      <c r="E77" s="66"/>
      <c r="F77" s="66"/>
      <c r="G77" s="16" t="str">
        <f>VLOOKUP(B77,IF(A77="COMPOSICAO",S!$A:$D,I!$A:$D),3,FALSE)</f>
        <v>H</v>
      </c>
      <c r="H77" s="26">
        <v>1</v>
      </c>
      <c r="I77" s="17">
        <f>IF(A77="COMPOSICAO",VLOOKUP("TOTAL - "&amp;B77,COMPOSICAO_AUX_4!$A:$J,10,FALSE),VLOOKUP(B77,I!$A:$D,4,FALSE))</f>
        <v>1.1399999999999999</v>
      </c>
      <c r="J77" s="37">
        <f t="shared" si="0"/>
        <v>1.1399999999999999</v>
      </c>
      <c r="K77" s="38"/>
    </row>
    <row r="78" spans="1:13" ht="30" customHeight="1" x14ac:dyDescent="0.25">
      <c r="A78" s="16" t="s">
        <v>506</v>
      </c>
      <c r="B78" s="16">
        <v>37373</v>
      </c>
      <c r="C78" s="66" t="str">
        <f>VLOOKUP(B78,IF(A78="COMPOSICAO",S!$A:$D,I!$A:$D),2,FALSE)</f>
        <v>SEGURO - HORISTA (COLETADO CAIXA - ENCARGOS COMPLEMENTARES)</v>
      </c>
      <c r="D78" s="66"/>
      <c r="E78" s="66"/>
      <c r="F78" s="66"/>
      <c r="G78" s="16" t="str">
        <f>VLOOKUP(B78,IF(A78="COMPOSICAO",S!$A:$D,I!$A:$D),3,FALSE)</f>
        <v>H</v>
      </c>
      <c r="H78" s="26">
        <v>1</v>
      </c>
      <c r="I78" s="17">
        <f>IF(A78="COMPOSICAO",VLOOKUP("TOTAL - "&amp;B78,COMPOSICAO_AUX_4!$A:$J,10,FALSE),VLOOKUP(B78,I!$A:$D,4,FALSE))</f>
        <v>0.06</v>
      </c>
      <c r="J78" s="37">
        <f t="shared" si="0"/>
        <v>0.06</v>
      </c>
      <c r="K78" s="38"/>
    </row>
    <row r="79" spans="1:13" ht="45" customHeight="1" x14ac:dyDescent="0.25">
      <c r="A79" s="16" t="s">
        <v>506</v>
      </c>
      <c r="B79" s="16">
        <v>43464</v>
      </c>
      <c r="C79" s="66" t="str">
        <f>VLOOKUP(B79,IF(A79="COMPOSICAO",S!$A:$D,I!$A:$D),2,FALSE)</f>
        <v>FERRAMENTAS - FAMILIA OPERADOR ESCAVADEIRA - HORISTA (ENCARGOS COMPLEMENTARES - COLETADO CAIXA)</v>
      </c>
      <c r="D79" s="66"/>
      <c r="E79" s="66"/>
      <c r="F79" s="66"/>
      <c r="G79" s="16" t="str">
        <f>VLOOKUP(B79,IF(A79="COMPOSICAO",S!$A:$D,I!$A:$D),3,FALSE)</f>
        <v>H</v>
      </c>
      <c r="H79" s="26">
        <v>1</v>
      </c>
      <c r="I79" s="17">
        <f>IF(A79="COMPOSICAO",VLOOKUP("TOTAL - "&amp;B79,COMPOSICAO_AUX_4!$A:$J,10,FALSE),VLOOKUP(B79,I!$A:$D,4,FALSE))</f>
        <v>0.01</v>
      </c>
      <c r="J79" s="37">
        <f t="shared" si="0"/>
        <v>0.01</v>
      </c>
      <c r="K79" s="38"/>
    </row>
    <row r="80" spans="1:13" ht="30" customHeight="1" x14ac:dyDescent="0.25">
      <c r="A80" s="16" t="s">
        <v>506</v>
      </c>
      <c r="B80" s="16">
        <v>43488</v>
      </c>
      <c r="C80" s="66" t="str">
        <f>VLOOKUP(B80,IF(A80="COMPOSICAO",S!$A:$D,I!$A:$D),2,FALSE)</f>
        <v>EPI - FAMILIA OPERADOR ESCAVADEIRA - HORISTA (ENCARGOS COMPLEMENTARES - COLETADO CAIXA)</v>
      </c>
      <c r="D80" s="66"/>
      <c r="E80" s="66"/>
      <c r="F80" s="66"/>
      <c r="G80" s="16" t="str">
        <f>VLOOKUP(B80,IF(A80="COMPOSICAO",S!$A:$D,I!$A:$D),3,FALSE)</f>
        <v>H</v>
      </c>
      <c r="H80" s="26">
        <v>1</v>
      </c>
      <c r="I80" s="17">
        <f>IF(A80="COMPOSICAO",VLOOKUP("TOTAL - "&amp;B80,COMPOSICAO_AUX_4!$A:$J,10,FALSE),VLOOKUP(B80,I!$A:$D,4,FALSE))</f>
        <v>0.82</v>
      </c>
      <c r="J80" s="37">
        <f t="shared" si="0"/>
        <v>0.82</v>
      </c>
      <c r="K80" s="38"/>
    </row>
    <row r="81" spans="1:13" ht="30" customHeight="1" x14ac:dyDescent="0.25">
      <c r="A81" s="16" t="s">
        <v>507</v>
      </c>
      <c r="B81" s="16">
        <v>95347</v>
      </c>
      <c r="C81" s="66" t="str">
        <f>VLOOKUP(B81,IF(A81="COMPOSICAO",S!$A:$D,I!$A:$D),2,FALSE)</f>
        <v>CURSO DE CAPACITAÇÃO PARA MOTORISTA DE CAMINHÃO (ENCARGOS COMPLEMENTARES) - HORISTA</v>
      </c>
      <c r="D81" s="66"/>
      <c r="E81" s="66"/>
      <c r="F81" s="66"/>
      <c r="G81" s="16" t="str">
        <f>VLOOKUP(B81,IF(A81="COMPOSICAO",S!$A:$D,I!$A:$D),3,FALSE)</f>
        <v>H</v>
      </c>
      <c r="H81" s="26">
        <v>1</v>
      </c>
      <c r="I81" s="17">
        <f>IF(A81="COMPOSICAO",VLOOKUP("TOTAL - "&amp;B81,COMPOSICAO_AUX_4!$A:$J,10,FALSE),VLOOKUP(B81,I!$A:$D,4,FALSE))</f>
        <v>0.12</v>
      </c>
      <c r="J81" s="37">
        <f t="shared" si="0"/>
        <v>0.12</v>
      </c>
      <c r="K81" s="38"/>
    </row>
    <row r="82" spans="1:13" ht="15" customHeight="1" x14ac:dyDescent="0.25">
      <c r="A82" s="22" t="s">
        <v>910</v>
      </c>
      <c r="B82" s="23"/>
      <c r="C82" s="23"/>
      <c r="D82" s="23"/>
      <c r="E82" s="23"/>
      <c r="F82" s="23"/>
      <c r="G82" s="24"/>
      <c r="H82" s="25"/>
      <c r="I82" s="18"/>
      <c r="J82" s="37">
        <f>SUM(J73:K81)</f>
        <v>28.45</v>
      </c>
      <c r="K82" s="38"/>
    </row>
    <row r="83" spans="1:13" ht="15" customHeight="1" x14ac:dyDescent="0.25">
      <c r="A83" s="3"/>
      <c r="B83" s="3"/>
      <c r="C83" s="3"/>
      <c r="D83" s="3"/>
      <c r="E83" s="3"/>
      <c r="F83" s="3"/>
      <c r="G83" s="3"/>
      <c r="H83" s="3"/>
      <c r="I83" s="3"/>
      <c r="J83" s="3"/>
      <c r="K83" s="3"/>
    </row>
    <row r="84" spans="1:13" ht="15" customHeight="1" x14ac:dyDescent="0.25">
      <c r="A84" s="10" t="s">
        <v>502</v>
      </c>
      <c r="B84" s="10" t="s">
        <v>32</v>
      </c>
      <c r="C84" s="70" t="s">
        <v>8</v>
      </c>
      <c r="D84" s="71"/>
      <c r="E84" s="71"/>
      <c r="F84" s="71"/>
      <c r="G84" s="6" t="s">
        <v>33</v>
      </c>
      <c r="H84" s="6" t="s">
        <v>503</v>
      </c>
      <c r="I84" s="6" t="s">
        <v>504</v>
      </c>
      <c r="J84" s="44" t="s">
        <v>10</v>
      </c>
      <c r="K84" s="45"/>
    </row>
    <row r="85" spans="1:13" ht="75" customHeight="1" x14ac:dyDescent="0.25">
      <c r="A85" s="6" t="s">
        <v>731</v>
      </c>
      <c r="B85" s="6">
        <v>91396</v>
      </c>
      <c r="C85" s="76" t="str">
        <f>VLOOKUP(B85,S!$A:$D,2,FALSE)</f>
        <v>CAMINHÃO PIPA 10.000 L TRUCADO, PESO BRUTO TOTAL 23.000 KG, CARGA ÚTIL MÁXIMA 15.935 KG, DISTÂNCIA ENTRE EIXOS 4,8 M, POTÊNCIA 230 CV, INCLUSIVE TANQUE DE AÇO PARA TRANSPORTE DE ÁGUA - DEPRECIAÇÃO. AF_06/2014</v>
      </c>
      <c r="D85" s="76"/>
      <c r="E85" s="76"/>
      <c r="F85" s="77"/>
      <c r="G85" s="6" t="str">
        <f>VLOOKUP(B85,S!$A:$D,3,FALSE)</f>
        <v>H</v>
      </c>
      <c r="H85" s="20"/>
      <c r="I85" s="20">
        <f>J88</f>
        <v>26.669999999999998</v>
      </c>
      <c r="J85" s="64"/>
      <c r="K85" s="65"/>
      <c r="L85" s="20">
        <f>VLOOKUP(B85,S!$A:$D,4,FALSE)</f>
        <v>26.67</v>
      </c>
      <c r="M85" s="6" t="str">
        <f>IF(ROUND((L85-I85),2)=0,"OK, confere com a tabela.",IF(ROUND((L85-I85),2)&lt;0,"ACIMA ("&amp;TEXT(ROUND(I85*100/L85,4),"0,0000")&amp;" %) da tabela.","ABAIXO ("&amp;TEXT(ROUND(I85*100/L85,4),"0,0000")&amp;" %) da tabela."))</f>
        <v>OK, confere com a tabela.</v>
      </c>
    </row>
    <row r="86" spans="1:13" ht="75" customHeight="1" x14ac:dyDescent="0.25">
      <c r="A86" s="16" t="s">
        <v>506</v>
      </c>
      <c r="B86" s="16">
        <v>37736</v>
      </c>
      <c r="C86" s="66" t="str">
        <f>VLOOKUP(B86,IF(A86="COMPOSICAO",S!$A:$D,I!$A:$D),2,FALSE)</f>
        <v>TANQUE DE ACO CARBONO NAO REVESTIDO, PARA TRANSPORTE DE AGUA COM CAPACIDADE DE 10 M3, COM BOMBA CENTRIFUGA POR TOMADA DE FORCA, VAZAO MAXIMA *75* M3/H (INCLUI MONTAGEM, NAO INCLUI CAMINHAO)</v>
      </c>
      <c r="D86" s="66"/>
      <c r="E86" s="66"/>
      <c r="F86" s="66"/>
      <c r="G86" s="16" t="str">
        <f>VLOOKUP(B86,IF(A86="COMPOSICAO",S!$A:$D,I!$A:$D),3,FALSE)</f>
        <v>UN</v>
      </c>
      <c r="H86" s="26">
        <v>5.5099999999999998E-5</v>
      </c>
      <c r="I86" s="17">
        <f>IF(A86="COMPOSICAO",VLOOKUP("TOTAL - "&amp;B86,COMPOSICAO_AUX_4!$A:$J,10,FALSE),VLOOKUP(B86,I!$A:$D,4,FALSE))</f>
        <v>83450</v>
      </c>
      <c r="J86" s="37">
        <f>TRUNC(H86*I86,2)</f>
        <v>4.59</v>
      </c>
      <c r="K86" s="38"/>
    </row>
    <row r="87" spans="1:13" ht="60" customHeight="1" x14ac:dyDescent="0.25">
      <c r="A87" s="16" t="s">
        <v>506</v>
      </c>
      <c r="B87" s="16">
        <v>37758</v>
      </c>
      <c r="C87" s="66" t="str">
        <f>VLOOKUP(B87,IF(A87="COMPOSICAO",S!$A:$D,I!$A:$D),2,FALSE)</f>
        <v>CAMINHAO TRUCADO, PESO BRUTO TOTAL 23000 KG, CARGA UTIL MAXIMA 15285 KG, DISTANCIA ENTRE EIXOS 4,80 M, POTENCIA 326 CV (INCLUI CABINE E CHASSI, NAO INCLUI CARROCERIA)</v>
      </c>
      <c r="D87" s="66"/>
      <c r="E87" s="66"/>
      <c r="F87" s="66"/>
      <c r="G87" s="16" t="str">
        <f>VLOOKUP(B87,IF(A87="COMPOSICAO",S!$A:$D,I!$A:$D),3,FALSE)</f>
        <v>UN</v>
      </c>
      <c r="H87" s="26">
        <v>3.43E-5</v>
      </c>
      <c r="I87" s="17">
        <f>IF(A87="COMPOSICAO",VLOOKUP("TOTAL - "&amp;B87,COMPOSICAO_AUX_4!$A:$J,10,FALSE),VLOOKUP(B87,I!$A:$D,4,FALSE))</f>
        <v>643783.77</v>
      </c>
      <c r="J87" s="37">
        <f>TRUNC(H87*I87,2)</f>
        <v>22.08</v>
      </c>
      <c r="K87" s="38"/>
    </row>
    <row r="88" spans="1:13" ht="15" customHeight="1" x14ac:dyDescent="0.25">
      <c r="A88" s="22" t="s">
        <v>911</v>
      </c>
      <c r="B88" s="23"/>
      <c r="C88" s="23"/>
      <c r="D88" s="23"/>
      <c r="E88" s="23"/>
      <c r="F88" s="23"/>
      <c r="G88" s="24"/>
      <c r="H88" s="25"/>
      <c r="I88" s="18"/>
      <c r="J88" s="37">
        <f>SUM(J85:K87)</f>
        <v>26.669999999999998</v>
      </c>
      <c r="K88" s="38"/>
    </row>
    <row r="89" spans="1:13" ht="15" customHeight="1" x14ac:dyDescent="0.25">
      <c r="A89" s="3"/>
      <c r="B89" s="3"/>
      <c r="C89" s="3"/>
      <c r="D89" s="3"/>
      <c r="E89" s="3"/>
      <c r="F89" s="3"/>
      <c r="G89" s="3"/>
      <c r="H89" s="3"/>
      <c r="I89" s="3"/>
      <c r="J89" s="3"/>
      <c r="K89" s="3"/>
    </row>
    <row r="90" spans="1:13" ht="15" customHeight="1" x14ac:dyDescent="0.25">
      <c r="A90" s="10" t="s">
        <v>502</v>
      </c>
      <c r="B90" s="10" t="s">
        <v>32</v>
      </c>
      <c r="C90" s="70" t="s">
        <v>8</v>
      </c>
      <c r="D90" s="71"/>
      <c r="E90" s="71"/>
      <c r="F90" s="71"/>
      <c r="G90" s="6" t="s">
        <v>33</v>
      </c>
      <c r="H90" s="6" t="s">
        <v>503</v>
      </c>
      <c r="I90" s="6" t="s">
        <v>504</v>
      </c>
      <c r="J90" s="44" t="s">
        <v>10</v>
      </c>
      <c r="K90" s="45"/>
    </row>
    <row r="91" spans="1:13" ht="75" customHeight="1" x14ac:dyDescent="0.25">
      <c r="A91" s="6" t="s">
        <v>731</v>
      </c>
      <c r="B91" s="6">
        <v>91397</v>
      </c>
      <c r="C91" s="76" t="str">
        <f>VLOOKUP(B91,S!$A:$D,2,FALSE)</f>
        <v>CAMINHÃO PIPA 10.000 L TRUCADO, PESO BRUTO TOTAL 23.000 KG, CARGA ÚTIL MÁXIMA 15.935 KG, DISTÂNCIA ENTRE EIXOS 4,8 M, POTÊNCIA 230 CV, INCLUSIVE TANQUE DE AÇO PARA TRANSPORTE DE ÁGUA - JUROS. AF_06/2014</v>
      </c>
      <c r="D91" s="76"/>
      <c r="E91" s="76"/>
      <c r="F91" s="77"/>
      <c r="G91" s="6" t="str">
        <f>VLOOKUP(B91,S!$A:$D,3,FALSE)</f>
        <v>H</v>
      </c>
      <c r="H91" s="20"/>
      <c r="I91" s="20">
        <f>J94</f>
        <v>5.2299999999999995</v>
      </c>
      <c r="J91" s="64"/>
      <c r="K91" s="65"/>
      <c r="L91" s="20">
        <f>VLOOKUP(B91,S!$A:$D,4,FALSE)</f>
        <v>5.23</v>
      </c>
      <c r="M91" s="6" t="str">
        <f>IF(ROUND((L91-I91),2)=0,"OK, confere com a tabela.",IF(ROUND((L91-I91),2)&lt;0,"ACIMA ("&amp;TEXT(ROUND(I91*100/L91,4),"0,0000")&amp;" %) da tabela.","ABAIXO ("&amp;TEXT(ROUND(I91*100/L91,4),"0,0000")&amp;" %) da tabela."))</f>
        <v>OK, confere com a tabela.</v>
      </c>
    </row>
    <row r="92" spans="1:13" ht="75" customHeight="1" x14ac:dyDescent="0.25">
      <c r="A92" s="16" t="s">
        <v>506</v>
      </c>
      <c r="B92" s="16">
        <v>37736</v>
      </c>
      <c r="C92" s="66" t="str">
        <f>VLOOKUP(B92,IF(A92="COMPOSICAO",S!$A:$D,I!$A:$D),2,FALSE)</f>
        <v>TANQUE DE ACO CARBONO NAO REVESTIDO, PARA TRANSPORTE DE AGUA COM CAPACIDADE DE 10 M3, COM BOMBA CENTRIFUGA POR TOMADA DE FORCA, VAZAO MAXIMA *75* M3/H (INCLUI MONTAGEM, NAO INCLUI CAMINHAO)</v>
      </c>
      <c r="D92" s="66"/>
      <c r="E92" s="66"/>
      <c r="F92" s="66"/>
      <c r="G92" s="16" t="str">
        <f>VLOOKUP(B92,IF(A92="COMPOSICAO",S!$A:$D,I!$A:$D),3,FALSE)</f>
        <v>UN</v>
      </c>
      <c r="H92" s="26">
        <v>7.3000000000000004E-6</v>
      </c>
      <c r="I92" s="17">
        <f>IF(A92="COMPOSICAO",VLOOKUP("TOTAL - "&amp;B92,COMPOSICAO_AUX_4!$A:$J,10,FALSE),VLOOKUP(B92,I!$A:$D,4,FALSE))</f>
        <v>83450</v>
      </c>
      <c r="J92" s="37">
        <f>TRUNC(H92*I92,2)</f>
        <v>0.6</v>
      </c>
      <c r="K92" s="38"/>
    </row>
    <row r="93" spans="1:13" ht="60" customHeight="1" x14ac:dyDescent="0.25">
      <c r="A93" s="16" t="s">
        <v>506</v>
      </c>
      <c r="B93" s="16">
        <v>37758</v>
      </c>
      <c r="C93" s="66" t="str">
        <f>VLOOKUP(B93,IF(A93="COMPOSICAO",S!$A:$D,I!$A:$D),2,FALSE)</f>
        <v>CAMINHAO TRUCADO, PESO BRUTO TOTAL 23000 KG, CARGA UTIL MAXIMA 15285 KG, DISTANCIA ENTRE EIXOS 4,80 M, POTENCIA 326 CV (INCLUI CABINE E CHASSI, NAO INCLUI CARROCERIA)</v>
      </c>
      <c r="D93" s="66"/>
      <c r="E93" s="66"/>
      <c r="F93" s="66"/>
      <c r="G93" s="16" t="str">
        <f>VLOOKUP(B93,IF(A93="COMPOSICAO",S!$A:$D,I!$A:$D),3,FALSE)</f>
        <v>UN</v>
      </c>
      <c r="H93" s="26">
        <v>7.1999999999999997E-6</v>
      </c>
      <c r="I93" s="17">
        <f>IF(A93="COMPOSICAO",VLOOKUP("TOTAL - "&amp;B93,COMPOSICAO_AUX_4!$A:$J,10,FALSE),VLOOKUP(B93,I!$A:$D,4,FALSE))</f>
        <v>643783.77</v>
      </c>
      <c r="J93" s="37">
        <f>TRUNC(H93*I93,2)</f>
        <v>4.63</v>
      </c>
      <c r="K93" s="38"/>
    </row>
    <row r="94" spans="1:13" ht="15" customHeight="1" x14ac:dyDescent="0.25">
      <c r="A94" s="22" t="s">
        <v>912</v>
      </c>
      <c r="B94" s="23"/>
      <c r="C94" s="23"/>
      <c r="D94" s="23"/>
      <c r="E94" s="23"/>
      <c r="F94" s="23"/>
      <c r="G94" s="24"/>
      <c r="H94" s="25"/>
      <c r="I94" s="18"/>
      <c r="J94" s="37">
        <f>SUM(J91:K93)</f>
        <v>5.2299999999999995</v>
      </c>
      <c r="K94" s="38"/>
    </row>
    <row r="95" spans="1:13" ht="15" customHeight="1" x14ac:dyDescent="0.25">
      <c r="A95" s="3"/>
      <c r="B95" s="3"/>
      <c r="C95" s="3"/>
      <c r="D95" s="3"/>
      <c r="E95" s="3"/>
      <c r="F95" s="3"/>
      <c r="G95" s="3"/>
      <c r="H95" s="3"/>
      <c r="I95" s="3"/>
      <c r="J95" s="3"/>
      <c r="K95" s="3"/>
    </row>
    <row r="96" spans="1:13" ht="15" customHeight="1" x14ac:dyDescent="0.25">
      <c r="A96" s="10" t="s">
        <v>502</v>
      </c>
      <c r="B96" s="10" t="s">
        <v>32</v>
      </c>
      <c r="C96" s="70" t="s">
        <v>8</v>
      </c>
      <c r="D96" s="71"/>
      <c r="E96" s="71"/>
      <c r="F96" s="71"/>
      <c r="G96" s="6" t="s">
        <v>33</v>
      </c>
      <c r="H96" s="6" t="s">
        <v>503</v>
      </c>
      <c r="I96" s="6" t="s">
        <v>504</v>
      </c>
      <c r="J96" s="44" t="s">
        <v>10</v>
      </c>
      <c r="K96" s="45"/>
    </row>
    <row r="97" spans="1:13" ht="75" customHeight="1" x14ac:dyDescent="0.25">
      <c r="A97" s="6" t="s">
        <v>731</v>
      </c>
      <c r="B97" s="6">
        <v>91398</v>
      </c>
      <c r="C97" s="76" t="str">
        <f>VLOOKUP(B97,S!$A:$D,2,FALSE)</f>
        <v>CAMINHÃO PIPA 10.000 L TRUCADO, PESO BRUTO TOTAL 23.000 KG, CARGA ÚTIL MÁXIMA 15.935 KG, DISTÂNCIA ENTRE EIXOS 4,8 M, POTÊNCIA 230 CV, INCLUSIVE TANQUE DE AÇO PARA TRANSPORTE DE ÁGUA - IMPOSTOS E SEGUROS. AF_06/2014</v>
      </c>
      <c r="D97" s="76"/>
      <c r="E97" s="76"/>
      <c r="F97" s="77"/>
      <c r="G97" s="6" t="str">
        <f>VLOOKUP(B97,S!$A:$D,3,FALSE)</f>
        <v>H</v>
      </c>
      <c r="H97" s="20"/>
      <c r="I97" s="20">
        <f>J100</f>
        <v>4.1400000000000006</v>
      </c>
      <c r="J97" s="64"/>
      <c r="K97" s="65"/>
      <c r="L97" s="20">
        <f>VLOOKUP(B97,S!$A:$D,4,FALSE)</f>
        <v>4.1399999999999997</v>
      </c>
      <c r="M97" s="6" t="str">
        <f>IF(ROUND((L97-I97),2)=0,"OK, confere com a tabela.",IF(ROUND((L97-I97),2)&lt;0,"ACIMA ("&amp;TEXT(ROUND(I97*100/L97,4),"0,0000")&amp;" %) da tabela.","ABAIXO ("&amp;TEXT(ROUND(I97*100/L97,4),"0,0000")&amp;" %) da tabela."))</f>
        <v>OK, confere com a tabela.</v>
      </c>
    </row>
    <row r="98" spans="1:13" ht="75" customHeight="1" x14ac:dyDescent="0.25">
      <c r="A98" s="16" t="s">
        <v>506</v>
      </c>
      <c r="B98" s="16">
        <v>37736</v>
      </c>
      <c r="C98" s="66" t="str">
        <f>VLOOKUP(B98,IF(A98="COMPOSICAO",S!$A:$D,I!$A:$D),2,FALSE)</f>
        <v>TANQUE DE ACO CARBONO NAO REVESTIDO, PARA TRANSPORTE DE AGUA COM CAPACIDADE DE 10 M3, COM BOMBA CENTRIFUGA POR TOMADA DE FORCA, VAZAO MAXIMA *75* M3/H (INCLUI MONTAGEM, NAO INCLUI CAMINHAO)</v>
      </c>
      <c r="D98" s="66"/>
      <c r="E98" s="66"/>
      <c r="F98" s="66"/>
      <c r="G98" s="16" t="str">
        <f>VLOOKUP(B98,IF(A98="COMPOSICAO",S!$A:$D,I!$A:$D),3,FALSE)</f>
        <v>UN</v>
      </c>
      <c r="H98" s="26">
        <v>5.8000000000000004E-6</v>
      </c>
      <c r="I98" s="17">
        <f>IF(A98="COMPOSICAO",VLOOKUP("TOTAL - "&amp;B98,COMPOSICAO_AUX_4!$A:$J,10,FALSE),VLOOKUP(B98,I!$A:$D,4,FALSE))</f>
        <v>83450</v>
      </c>
      <c r="J98" s="37">
        <f>TRUNC(H98*I98,2)</f>
        <v>0.48</v>
      </c>
      <c r="K98" s="38"/>
    </row>
    <row r="99" spans="1:13" ht="60" customHeight="1" x14ac:dyDescent="0.25">
      <c r="A99" s="16" t="s">
        <v>506</v>
      </c>
      <c r="B99" s="16">
        <v>37758</v>
      </c>
      <c r="C99" s="66" t="str">
        <f>VLOOKUP(B99,IF(A99="COMPOSICAO",S!$A:$D,I!$A:$D),2,FALSE)</f>
        <v>CAMINHAO TRUCADO, PESO BRUTO TOTAL 23000 KG, CARGA UTIL MAXIMA 15285 KG, DISTANCIA ENTRE EIXOS 4,80 M, POTENCIA 326 CV (INCLUI CABINE E CHASSI, NAO INCLUI CARROCERIA)</v>
      </c>
      <c r="D99" s="66"/>
      <c r="E99" s="66"/>
      <c r="F99" s="66"/>
      <c r="G99" s="16" t="str">
        <f>VLOOKUP(B99,IF(A99="COMPOSICAO",S!$A:$D,I!$A:$D),3,FALSE)</f>
        <v>UN</v>
      </c>
      <c r="H99" s="26">
        <v>5.6999999999999996E-6</v>
      </c>
      <c r="I99" s="17">
        <f>IF(A99="COMPOSICAO",VLOOKUP("TOTAL - "&amp;B99,COMPOSICAO_AUX_4!$A:$J,10,FALSE),VLOOKUP(B99,I!$A:$D,4,FALSE))</f>
        <v>643783.77</v>
      </c>
      <c r="J99" s="37">
        <f>TRUNC(H99*I99,2)</f>
        <v>3.66</v>
      </c>
      <c r="K99" s="38"/>
    </row>
    <row r="100" spans="1:13" ht="15" customHeight="1" x14ac:dyDescent="0.25">
      <c r="A100" s="22" t="s">
        <v>913</v>
      </c>
      <c r="B100" s="23"/>
      <c r="C100" s="23"/>
      <c r="D100" s="23"/>
      <c r="E100" s="23"/>
      <c r="F100" s="23"/>
      <c r="G100" s="24"/>
      <c r="H100" s="25"/>
      <c r="I100" s="18"/>
      <c r="J100" s="37">
        <f>SUM(J97:K99)</f>
        <v>4.1400000000000006</v>
      </c>
      <c r="K100" s="38"/>
    </row>
    <row r="101" spans="1:13" ht="15" customHeight="1" x14ac:dyDescent="0.25">
      <c r="A101" s="3"/>
      <c r="B101" s="3"/>
      <c r="C101" s="3"/>
      <c r="D101" s="3"/>
      <c r="E101" s="3"/>
      <c r="F101" s="3"/>
      <c r="G101" s="3"/>
      <c r="H101" s="3"/>
      <c r="I101" s="3"/>
      <c r="J101" s="3"/>
      <c r="K101" s="3"/>
    </row>
    <row r="102" spans="1:13" ht="15" customHeight="1" x14ac:dyDescent="0.25">
      <c r="A102" s="10" t="s">
        <v>502</v>
      </c>
      <c r="B102" s="10" t="s">
        <v>32</v>
      </c>
      <c r="C102" s="70" t="s">
        <v>8</v>
      </c>
      <c r="D102" s="71"/>
      <c r="E102" s="71"/>
      <c r="F102" s="71"/>
      <c r="G102" s="6" t="s">
        <v>33</v>
      </c>
      <c r="H102" s="6" t="s">
        <v>503</v>
      </c>
      <c r="I102" s="6" t="s">
        <v>504</v>
      </c>
      <c r="J102" s="44" t="s">
        <v>10</v>
      </c>
      <c r="K102" s="45"/>
    </row>
    <row r="103" spans="1:13" ht="30" customHeight="1" x14ac:dyDescent="0.25">
      <c r="A103" s="6" t="s">
        <v>728</v>
      </c>
      <c r="B103" s="6">
        <v>88297</v>
      </c>
      <c r="C103" s="76" t="str">
        <f>VLOOKUP(B103,S!$A:$D,2,FALSE)</f>
        <v>OPERADOR DE MÁQUINAS E EQUIPAMENTOS COM ENCARGOS COMPLEMENTARES</v>
      </c>
      <c r="D103" s="76"/>
      <c r="E103" s="76"/>
      <c r="F103" s="77"/>
      <c r="G103" s="6" t="str">
        <f>VLOOKUP(B103,S!$A:$D,3,FALSE)</f>
        <v>H</v>
      </c>
      <c r="H103" s="20"/>
      <c r="I103" s="20">
        <f>J112</f>
        <v>29.369999999999997</v>
      </c>
      <c r="J103" s="64"/>
      <c r="K103" s="65"/>
      <c r="L103" s="20">
        <f>VLOOKUP(B103,S!$A:$D,4,FALSE)</f>
        <v>29.37</v>
      </c>
      <c r="M103" s="6" t="str">
        <f>IF(ROUND((L103-I103),2)=0,"OK, confere com a tabela.",IF(ROUND((L103-I103),2)&lt;0,"ACIMA ("&amp;TEXT(ROUND(I103*100/L103,4),"0,0000")&amp;" %) da tabela.","ABAIXO ("&amp;TEXT(ROUND(I103*100/L103,4),"0,0000")&amp;" %) da tabela."))</f>
        <v>OK, confere com a tabela.</v>
      </c>
    </row>
    <row r="104" spans="1:13" ht="30" customHeight="1" x14ac:dyDescent="0.25">
      <c r="A104" s="16" t="s">
        <v>506</v>
      </c>
      <c r="B104" s="16">
        <v>4230</v>
      </c>
      <c r="C104" s="66" t="str">
        <f>VLOOKUP(B104,IF(A104="COMPOSICAO",S!$A:$D,I!$A:$D),2,FALSE)</f>
        <v>OPERADOR DE MAQUINAS E TRATORES DIVERSOS (TERRAPLANAGEM)</v>
      </c>
      <c r="D104" s="66"/>
      <c r="E104" s="66"/>
      <c r="F104" s="66"/>
      <c r="G104" s="16" t="str">
        <f>VLOOKUP(B104,IF(A104="COMPOSICAO",S!$A:$D,I!$A:$D),3,FALSE)</f>
        <v>H</v>
      </c>
      <c r="H104" s="26">
        <v>1</v>
      </c>
      <c r="I104" s="17">
        <f>IF(A104="COMPOSICAO",VLOOKUP("TOTAL - "&amp;B104,COMPOSICAO_AUX_4!$A:$J,10,FALSE),VLOOKUP(B104,I!$A:$D,4,FALSE))</f>
        <v>23.95</v>
      </c>
      <c r="J104" s="37">
        <f t="shared" ref="J104:J111" si="1">TRUNC(H104*I104,2)</f>
        <v>23.95</v>
      </c>
      <c r="K104" s="38"/>
    </row>
    <row r="105" spans="1:13" ht="30" customHeight="1" x14ac:dyDescent="0.25">
      <c r="A105" s="16" t="s">
        <v>506</v>
      </c>
      <c r="B105" s="16">
        <v>37370</v>
      </c>
      <c r="C105" s="66" t="str">
        <f>VLOOKUP(B105,IF(A105="COMPOSICAO",S!$A:$D,I!$A:$D),2,FALSE)</f>
        <v>ALIMENTACAO - HORISTA (COLETADO CAIXA - ENCARGOS COMPLEMENTARES)</v>
      </c>
      <c r="D105" s="66"/>
      <c r="E105" s="66"/>
      <c r="F105" s="66"/>
      <c r="G105" s="16" t="str">
        <f>VLOOKUP(B105,IF(A105="COMPOSICAO",S!$A:$D,I!$A:$D),3,FALSE)</f>
        <v>H</v>
      </c>
      <c r="H105" s="26">
        <v>1</v>
      </c>
      <c r="I105" s="17">
        <f>IF(A105="COMPOSICAO",VLOOKUP("TOTAL - "&amp;B105,COMPOSICAO_AUX_4!$A:$J,10,FALSE),VLOOKUP(B105,I!$A:$D,4,FALSE))</f>
        <v>2.4700000000000002</v>
      </c>
      <c r="J105" s="37">
        <f t="shared" si="1"/>
        <v>2.4700000000000002</v>
      </c>
      <c r="K105" s="38"/>
    </row>
    <row r="106" spans="1:13" ht="30" customHeight="1" x14ac:dyDescent="0.25">
      <c r="A106" s="16" t="s">
        <v>506</v>
      </c>
      <c r="B106" s="16">
        <v>37371</v>
      </c>
      <c r="C106" s="66" t="str">
        <f>VLOOKUP(B106,IF(A106="COMPOSICAO",S!$A:$D,I!$A:$D),2,FALSE)</f>
        <v>TRANSPORTE - HORISTA (COLETADO CAIXA - ENCARGOS COMPLEMENTARES)</v>
      </c>
      <c r="D106" s="66"/>
      <c r="E106" s="66"/>
      <c r="F106" s="66"/>
      <c r="G106" s="16" t="str">
        <f>VLOOKUP(B106,IF(A106="COMPOSICAO",S!$A:$D,I!$A:$D),3,FALSE)</f>
        <v>H</v>
      </c>
      <c r="H106" s="26">
        <v>1</v>
      </c>
      <c r="I106" s="17">
        <f>IF(A106="COMPOSICAO",VLOOKUP("TOTAL - "&amp;B106,COMPOSICAO_AUX_4!$A:$J,10,FALSE),VLOOKUP(B106,I!$A:$D,4,FALSE))</f>
        <v>0.63</v>
      </c>
      <c r="J106" s="37">
        <f t="shared" si="1"/>
        <v>0.63</v>
      </c>
      <c r="K106" s="38"/>
    </row>
    <row r="107" spans="1:13" ht="30" customHeight="1" x14ac:dyDescent="0.25">
      <c r="A107" s="16" t="s">
        <v>506</v>
      </c>
      <c r="B107" s="16">
        <v>37372</v>
      </c>
      <c r="C107" s="66" t="str">
        <f>VLOOKUP(B107,IF(A107="COMPOSICAO",S!$A:$D,I!$A:$D),2,FALSE)</f>
        <v>EXAMES - HORISTA (COLETADO CAIXA - ENCARGOS COMPLEMENTARES)</v>
      </c>
      <c r="D107" s="66"/>
      <c r="E107" s="66"/>
      <c r="F107" s="66"/>
      <c r="G107" s="16" t="str">
        <f>VLOOKUP(B107,IF(A107="COMPOSICAO",S!$A:$D,I!$A:$D),3,FALSE)</f>
        <v>H</v>
      </c>
      <c r="H107" s="26">
        <v>1</v>
      </c>
      <c r="I107" s="17">
        <f>IF(A107="COMPOSICAO",VLOOKUP("TOTAL - "&amp;B107,COMPOSICAO_AUX_4!$A:$J,10,FALSE),VLOOKUP(B107,I!$A:$D,4,FALSE))</f>
        <v>1.1399999999999999</v>
      </c>
      <c r="J107" s="37">
        <f t="shared" si="1"/>
        <v>1.1399999999999999</v>
      </c>
      <c r="K107" s="38"/>
    </row>
    <row r="108" spans="1:13" ht="30" customHeight="1" x14ac:dyDescent="0.25">
      <c r="A108" s="16" t="s">
        <v>506</v>
      </c>
      <c r="B108" s="16">
        <v>37373</v>
      </c>
      <c r="C108" s="66" t="str">
        <f>VLOOKUP(B108,IF(A108="COMPOSICAO",S!$A:$D,I!$A:$D),2,FALSE)</f>
        <v>SEGURO - HORISTA (COLETADO CAIXA - ENCARGOS COMPLEMENTARES)</v>
      </c>
      <c r="D108" s="66"/>
      <c r="E108" s="66"/>
      <c r="F108" s="66"/>
      <c r="G108" s="16" t="str">
        <f>VLOOKUP(B108,IF(A108="COMPOSICAO",S!$A:$D,I!$A:$D),3,FALSE)</f>
        <v>H</v>
      </c>
      <c r="H108" s="26">
        <v>1</v>
      </c>
      <c r="I108" s="17">
        <f>IF(A108="COMPOSICAO",VLOOKUP("TOTAL - "&amp;B108,COMPOSICAO_AUX_4!$A:$J,10,FALSE),VLOOKUP(B108,I!$A:$D,4,FALSE))</f>
        <v>0.06</v>
      </c>
      <c r="J108" s="37">
        <f t="shared" si="1"/>
        <v>0.06</v>
      </c>
      <c r="K108" s="38"/>
    </row>
    <row r="109" spans="1:13" ht="45" customHeight="1" x14ac:dyDescent="0.25">
      <c r="A109" s="16" t="s">
        <v>506</v>
      </c>
      <c r="B109" s="16">
        <v>43464</v>
      </c>
      <c r="C109" s="66" t="str">
        <f>VLOOKUP(B109,IF(A109="COMPOSICAO",S!$A:$D,I!$A:$D),2,FALSE)</f>
        <v>FERRAMENTAS - FAMILIA OPERADOR ESCAVADEIRA - HORISTA (ENCARGOS COMPLEMENTARES - COLETADO CAIXA)</v>
      </c>
      <c r="D109" s="66"/>
      <c r="E109" s="66"/>
      <c r="F109" s="66"/>
      <c r="G109" s="16" t="str">
        <f>VLOOKUP(B109,IF(A109="COMPOSICAO",S!$A:$D,I!$A:$D),3,FALSE)</f>
        <v>H</v>
      </c>
      <c r="H109" s="26">
        <v>1</v>
      </c>
      <c r="I109" s="17">
        <f>IF(A109="COMPOSICAO",VLOOKUP("TOTAL - "&amp;B109,COMPOSICAO_AUX_4!$A:$J,10,FALSE),VLOOKUP(B109,I!$A:$D,4,FALSE))</f>
        <v>0.01</v>
      </c>
      <c r="J109" s="37">
        <f t="shared" si="1"/>
        <v>0.01</v>
      </c>
      <c r="K109" s="38"/>
    </row>
    <row r="110" spans="1:13" ht="30" customHeight="1" x14ac:dyDescent="0.25">
      <c r="A110" s="16" t="s">
        <v>506</v>
      </c>
      <c r="B110" s="16">
        <v>43488</v>
      </c>
      <c r="C110" s="66" t="str">
        <f>VLOOKUP(B110,IF(A110="COMPOSICAO",S!$A:$D,I!$A:$D),2,FALSE)</f>
        <v>EPI - FAMILIA OPERADOR ESCAVADEIRA - HORISTA (ENCARGOS COMPLEMENTARES - COLETADO CAIXA)</v>
      </c>
      <c r="D110" s="66"/>
      <c r="E110" s="66"/>
      <c r="F110" s="66"/>
      <c r="G110" s="16" t="str">
        <f>VLOOKUP(B110,IF(A110="COMPOSICAO",S!$A:$D,I!$A:$D),3,FALSE)</f>
        <v>H</v>
      </c>
      <c r="H110" s="26">
        <v>1</v>
      </c>
      <c r="I110" s="17">
        <f>IF(A110="COMPOSICAO",VLOOKUP("TOTAL - "&amp;B110,COMPOSICAO_AUX_4!$A:$J,10,FALSE),VLOOKUP(B110,I!$A:$D,4,FALSE))</f>
        <v>0.82</v>
      </c>
      <c r="J110" s="37">
        <f t="shared" si="1"/>
        <v>0.82</v>
      </c>
      <c r="K110" s="38"/>
    </row>
    <row r="111" spans="1:13" ht="45" customHeight="1" x14ac:dyDescent="0.25">
      <c r="A111" s="16" t="s">
        <v>507</v>
      </c>
      <c r="B111" s="16">
        <v>95360</v>
      </c>
      <c r="C111" s="66" t="str">
        <f>VLOOKUP(B111,IF(A111="COMPOSICAO",S!$A:$D,I!$A:$D),2,FALSE)</f>
        <v>CURSO DE CAPACITAÇÃO PARA OPERADOR DE MÁQUINAS E EQUIPAMENTOS (ENCARGOS COMPLEMENTARES) - HORISTA</v>
      </c>
      <c r="D111" s="66"/>
      <c r="E111" s="66"/>
      <c r="F111" s="66"/>
      <c r="G111" s="16" t="str">
        <f>VLOOKUP(B111,IF(A111="COMPOSICAO",S!$A:$D,I!$A:$D),3,FALSE)</f>
        <v>H</v>
      </c>
      <c r="H111" s="26">
        <v>1</v>
      </c>
      <c r="I111" s="17">
        <f>IF(A111="COMPOSICAO",VLOOKUP("TOTAL - "&amp;B111,COMPOSICAO_AUX_4!$A:$J,10,FALSE),VLOOKUP(B111,I!$A:$D,4,FALSE))</f>
        <v>0.28999999999999998</v>
      </c>
      <c r="J111" s="37">
        <f t="shared" si="1"/>
        <v>0.28999999999999998</v>
      </c>
      <c r="K111" s="38"/>
    </row>
    <row r="112" spans="1:13" ht="15" customHeight="1" x14ac:dyDescent="0.25">
      <c r="A112" s="22" t="s">
        <v>834</v>
      </c>
      <c r="B112" s="23"/>
      <c r="C112" s="23"/>
      <c r="D112" s="23"/>
      <c r="E112" s="23"/>
      <c r="F112" s="23"/>
      <c r="G112" s="24"/>
      <c r="H112" s="25"/>
      <c r="I112" s="18"/>
      <c r="J112" s="37">
        <f>SUM(J103:K111)</f>
        <v>29.369999999999997</v>
      </c>
      <c r="K112" s="38"/>
    </row>
    <row r="113" spans="1:13" ht="15" customHeight="1" x14ac:dyDescent="0.25">
      <c r="A113" s="3"/>
      <c r="B113" s="3"/>
      <c r="C113" s="3"/>
      <c r="D113" s="3"/>
      <c r="E113" s="3"/>
      <c r="F113" s="3"/>
      <c r="G113" s="3"/>
      <c r="H113" s="3"/>
      <c r="I113" s="3"/>
      <c r="J113" s="3"/>
      <c r="K113" s="3"/>
    </row>
    <row r="114" spans="1:13" ht="15" customHeight="1" x14ac:dyDescent="0.25">
      <c r="A114" s="10" t="s">
        <v>502</v>
      </c>
      <c r="B114" s="10" t="s">
        <v>32</v>
      </c>
      <c r="C114" s="70" t="s">
        <v>8</v>
      </c>
      <c r="D114" s="71"/>
      <c r="E114" s="71"/>
      <c r="F114" s="71"/>
      <c r="G114" s="6" t="s">
        <v>33</v>
      </c>
      <c r="H114" s="6" t="s">
        <v>503</v>
      </c>
      <c r="I114" s="6" t="s">
        <v>504</v>
      </c>
      <c r="J114" s="44" t="s">
        <v>10</v>
      </c>
      <c r="K114" s="45"/>
    </row>
    <row r="115" spans="1:13" ht="45" customHeight="1" x14ac:dyDescent="0.25">
      <c r="A115" s="6" t="s">
        <v>731</v>
      </c>
      <c r="B115" s="6">
        <v>91688</v>
      </c>
      <c r="C115" s="76" t="str">
        <f>VLOOKUP(B115,S!$A:$D,2,FALSE)</f>
        <v>SERRA CIRCULAR DE BANCADA COM MOTOR ELÉTRICO POTÊNCIA DE 5HP, COM COIFA PARA DISCO 10" - DEPRECIAÇÃO. AF_08/2015</v>
      </c>
      <c r="D115" s="76"/>
      <c r="E115" s="76"/>
      <c r="F115" s="77"/>
      <c r="G115" s="6" t="str">
        <f>VLOOKUP(B115,S!$A:$D,3,FALSE)</f>
        <v>H</v>
      </c>
      <c r="H115" s="20"/>
      <c r="I115" s="20">
        <f>J117</f>
        <v>0.09</v>
      </c>
      <c r="J115" s="64"/>
      <c r="K115" s="65"/>
      <c r="L115" s="20">
        <f>VLOOKUP(B115,S!$A:$D,4,FALSE)</f>
        <v>0.09</v>
      </c>
      <c r="M115" s="6" t="str">
        <f>IF(ROUND((L115-I115),2)=0,"OK, confere com a tabela.",IF(ROUND((L115-I115),2)&lt;0,"ACIMA ("&amp;TEXT(ROUND(I115*100/L115,4),"0,0000")&amp;" %) da tabela.","ABAIXO ("&amp;TEXT(ROUND(I115*100/L115,4),"0,0000")&amp;" %) da tabela."))</f>
        <v>OK, confere com a tabela.</v>
      </c>
    </row>
    <row r="116" spans="1:13" ht="45" customHeight="1" x14ac:dyDescent="0.25">
      <c r="A116" s="16" t="s">
        <v>506</v>
      </c>
      <c r="B116" s="16">
        <v>14618</v>
      </c>
      <c r="C116" s="66" t="str">
        <f>VLOOKUP(B116,IF(A116="COMPOSICAO",S!$A:$D,I!$A:$D),2,FALSE)</f>
        <v>SERRA CIRCULAR DE BANCADA COM MOTOR ELETRICO, POTENCIA DE *1600* W, PARA DISCO DE DIAMETRO DE 10" (250 MM)</v>
      </c>
      <c r="D116" s="66"/>
      <c r="E116" s="66"/>
      <c r="F116" s="66"/>
      <c r="G116" s="16" t="str">
        <f>VLOOKUP(B116,IF(A116="COMPOSICAO",S!$A:$D,I!$A:$D),3,FALSE)</f>
        <v>UN</v>
      </c>
      <c r="H116" s="26">
        <v>7.2000000000000002E-5</v>
      </c>
      <c r="I116" s="17">
        <f>IF(A116="COMPOSICAO",VLOOKUP("TOTAL - "&amp;B116,COMPOSICAO_AUX_4!$A:$J,10,FALSE),VLOOKUP(B116,I!$A:$D,4,FALSE))</f>
        <v>1279.01</v>
      </c>
      <c r="J116" s="37">
        <f>TRUNC(H116*I116,2)</f>
        <v>0.09</v>
      </c>
      <c r="K116" s="38"/>
    </row>
    <row r="117" spans="1:13" ht="15" customHeight="1" x14ac:dyDescent="0.25">
      <c r="A117" s="22" t="s">
        <v>835</v>
      </c>
      <c r="B117" s="23"/>
      <c r="C117" s="23"/>
      <c r="D117" s="23"/>
      <c r="E117" s="23"/>
      <c r="F117" s="23"/>
      <c r="G117" s="24"/>
      <c r="H117" s="25"/>
      <c r="I117" s="18"/>
      <c r="J117" s="37">
        <f>SUM(J115:K116)</f>
        <v>0.09</v>
      </c>
      <c r="K117" s="38"/>
    </row>
    <row r="118" spans="1:13" ht="15" customHeight="1" x14ac:dyDescent="0.25">
      <c r="A118" s="3"/>
      <c r="B118" s="3"/>
      <c r="C118" s="3"/>
      <c r="D118" s="3"/>
      <c r="E118" s="3"/>
      <c r="F118" s="3"/>
      <c r="G118" s="3"/>
      <c r="H118" s="3"/>
      <c r="I118" s="3"/>
      <c r="J118" s="3"/>
      <c r="K118" s="3"/>
    </row>
    <row r="119" spans="1:13" ht="15" customHeight="1" x14ac:dyDescent="0.25">
      <c r="A119" s="10" t="s">
        <v>502</v>
      </c>
      <c r="B119" s="10" t="s">
        <v>32</v>
      </c>
      <c r="C119" s="70" t="s">
        <v>8</v>
      </c>
      <c r="D119" s="71"/>
      <c r="E119" s="71"/>
      <c r="F119" s="71"/>
      <c r="G119" s="6" t="s">
        <v>33</v>
      </c>
      <c r="H119" s="6" t="s">
        <v>503</v>
      </c>
      <c r="I119" s="6" t="s">
        <v>504</v>
      </c>
      <c r="J119" s="44" t="s">
        <v>10</v>
      </c>
      <c r="K119" s="45"/>
    </row>
    <row r="120" spans="1:13" ht="45" customHeight="1" x14ac:dyDescent="0.25">
      <c r="A120" s="6" t="s">
        <v>731</v>
      </c>
      <c r="B120" s="6">
        <v>91689</v>
      </c>
      <c r="C120" s="76" t="s">
        <v>836</v>
      </c>
      <c r="D120" s="76"/>
      <c r="E120" s="76"/>
      <c r="F120" s="77"/>
      <c r="G120" s="6" t="s">
        <v>837</v>
      </c>
      <c r="H120" s="20"/>
      <c r="I120" s="20">
        <f>J122</f>
        <v>0</v>
      </c>
      <c r="J120" s="64"/>
      <c r="K120" s="65"/>
      <c r="L120" s="20">
        <v>0</v>
      </c>
      <c r="M120" s="6" t="s">
        <v>615</v>
      </c>
    </row>
    <row r="121" spans="1:13" ht="45" customHeight="1" x14ac:dyDescent="0.25">
      <c r="A121" s="16" t="s">
        <v>506</v>
      </c>
      <c r="B121" s="16">
        <v>14618</v>
      </c>
      <c r="C121" s="66" t="str">
        <f>VLOOKUP(B121,IF(A121="COMPOSICAO",S!$A:$D,I!$A:$D),2,FALSE)</f>
        <v>SERRA CIRCULAR DE BANCADA COM MOTOR ELETRICO, POTENCIA DE *1600* W, PARA DISCO DE DIAMETRO DE 10" (250 MM)</v>
      </c>
      <c r="D121" s="66"/>
      <c r="E121" s="66"/>
      <c r="F121" s="66"/>
      <c r="G121" s="16" t="str">
        <f>VLOOKUP(B121,IF(A121="COMPOSICAO",S!$A:$D,I!$A:$D),3,FALSE)</f>
        <v>UN</v>
      </c>
      <c r="H121" s="26">
        <v>7.5000000000000002E-6</v>
      </c>
      <c r="I121" s="17">
        <f>IF(A121="COMPOSICAO",VLOOKUP("TOTAL - "&amp;B121,COMPOSICAO_AUX_4!$A:$J,10,FALSE),VLOOKUP(B121,I!$A:$D,4,FALSE))</f>
        <v>1279.01</v>
      </c>
      <c r="J121" s="37">
        <f>TRUNC(H121*I121,2)</f>
        <v>0</v>
      </c>
      <c r="K121" s="38"/>
    </row>
    <row r="122" spans="1:13" ht="15" customHeight="1" x14ac:dyDescent="0.25">
      <c r="A122" s="22" t="s">
        <v>838</v>
      </c>
      <c r="B122" s="23"/>
      <c r="C122" s="23"/>
      <c r="D122" s="23"/>
      <c r="E122" s="23"/>
      <c r="F122" s="23"/>
      <c r="G122" s="24"/>
      <c r="H122" s="25"/>
      <c r="I122" s="18"/>
      <c r="J122" s="37">
        <f>SUM(J120:K121)</f>
        <v>0</v>
      </c>
      <c r="K122" s="38"/>
    </row>
    <row r="123" spans="1:13" ht="15" customHeight="1" x14ac:dyDescent="0.25">
      <c r="A123" s="3"/>
      <c r="B123" s="3"/>
      <c r="C123" s="3"/>
      <c r="D123" s="3"/>
      <c r="E123" s="3"/>
      <c r="F123" s="3"/>
      <c r="G123" s="3"/>
      <c r="H123" s="3"/>
      <c r="I123" s="3"/>
      <c r="J123" s="3"/>
      <c r="K123" s="3"/>
    </row>
    <row r="124" spans="1:13" ht="15" customHeight="1" x14ac:dyDescent="0.25">
      <c r="A124" s="10" t="s">
        <v>502</v>
      </c>
      <c r="B124" s="10" t="s">
        <v>32</v>
      </c>
      <c r="C124" s="70" t="s">
        <v>8</v>
      </c>
      <c r="D124" s="71"/>
      <c r="E124" s="71"/>
      <c r="F124" s="71"/>
      <c r="G124" s="6" t="s">
        <v>33</v>
      </c>
      <c r="H124" s="6" t="s">
        <v>503</v>
      </c>
      <c r="I124" s="6" t="s">
        <v>504</v>
      </c>
      <c r="J124" s="44" t="s">
        <v>10</v>
      </c>
      <c r="K124" s="45"/>
    </row>
    <row r="125" spans="1:13" ht="45" customHeight="1" x14ac:dyDescent="0.25">
      <c r="A125" s="6" t="s">
        <v>731</v>
      </c>
      <c r="B125" s="6">
        <v>91690</v>
      </c>
      <c r="C125" s="76" t="str">
        <f>VLOOKUP(B125,S!$A:$D,2,FALSE)</f>
        <v>SERRA CIRCULAR DE BANCADA COM MOTOR ELÉTRICO POTÊNCIA DE 5HP, COM COIFA PARA DISCO 10" - MANUTENÇÃO. AF_08/2015</v>
      </c>
      <c r="D125" s="76"/>
      <c r="E125" s="76"/>
      <c r="F125" s="77"/>
      <c r="G125" s="6" t="str">
        <f>VLOOKUP(B125,S!$A:$D,3,FALSE)</f>
        <v>H</v>
      </c>
      <c r="H125" s="20"/>
      <c r="I125" s="20">
        <f>J127</f>
        <v>0.06</v>
      </c>
      <c r="J125" s="64"/>
      <c r="K125" s="65"/>
      <c r="L125" s="20">
        <f>VLOOKUP(B125,S!$A:$D,4,FALSE)</f>
        <v>0.06</v>
      </c>
      <c r="M125" s="6" t="str">
        <f>IF(ROUND((L125-I125),2)=0,"OK, confere com a tabela.",IF(ROUND((L125-I125),2)&lt;0,"ACIMA ("&amp;TEXT(ROUND(I125*100/L125,4),"0,0000")&amp;" %) da tabela.","ABAIXO ("&amp;TEXT(ROUND(I125*100/L125,4),"0,0000")&amp;" %) da tabela."))</f>
        <v>OK, confere com a tabela.</v>
      </c>
    </row>
    <row r="126" spans="1:13" ht="45" customHeight="1" x14ac:dyDescent="0.25">
      <c r="A126" s="16" t="s">
        <v>506</v>
      </c>
      <c r="B126" s="16">
        <v>14618</v>
      </c>
      <c r="C126" s="66" t="str">
        <f>VLOOKUP(B126,IF(A126="COMPOSICAO",S!$A:$D,I!$A:$D),2,FALSE)</f>
        <v>SERRA CIRCULAR DE BANCADA COM MOTOR ELETRICO, POTENCIA DE *1600* W, PARA DISCO DE DIAMETRO DE 10" (250 MM)</v>
      </c>
      <c r="D126" s="66"/>
      <c r="E126" s="66"/>
      <c r="F126" s="66"/>
      <c r="G126" s="16" t="str">
        <f>VLOOKUP(B126,IF(A126="COMPOSICAO",S!$A:$D,I!$A:$D),3,FALSE)</f>
        <v>UN</v>
      </c>
      <c r="H126" s="26">
        <v>5.0000000000000002E-5</v>
      </c>
      <c r="I126" s="17">
        <f>IF(A126="COMPOSICAO",VLOOKUP("TOTAL - "&amp;B126,COMPOSICAO_AUX_4!$A:$J,10,FALSE),VLOOKUP(B126,I!$A:$D,4,FALSE))</f>
        <v>1279.01</v>
      </c>
      <c r="J126" s="37">
        <f>TRUNC(H126*I126,2)</f>
        <v>0.06</v>
      </c>
      <c r="K126" s="38"/>
    </row>
    <row r="127" spans="1:13" ht="15" customHeight="1" x14ac:dyDescent="0.25">
      <c r="A127" s="22" t="s">
        <v>839</v>
      </c>
      <c r="B127" s="23"/>
      <c r="C127" s="23"/>
      <c r="D127" s="23"/>
      <c r="E127" s="23"/>
      <c r="F127" s="23"/>
      <c r="G127" s="24"/>
      <c r="H127" s="25"/>
      <c r="I127" s="18"/>
      <c r="J127" s="37">
        <f>SUM(J125:K126)</f>
        <v>0.06</v>
      </c>
      <c r="K127" s="38"/>
    </row>
    <row r="128" spans="1:13" ht="15" customHeight="1" x14ac:dyDescent="0.25">
      <c r="A128" s="3"/>
      <c r="B128" s="3"/>
      <c r="C128" s="3"/>
      <c r="D128" s="3"/>
      <c r="E128" s="3"/>
      <c r="F128" s="3"/>
      <c r="G128" s="3"/>
      <c r="H128" s="3"/>
      <c r="I128" s="3"/>
      <c r="J128" s="3"/>
      <c r="K128" s="3"/>
    </row>
    <row r="129" spans="1:13" ht="15" customHeight="1" x14ac:dyDescent="0.25">
      <c r="A129" s="10" t="s">
        <v>502</v>
      </c>
      <c r="B129" s="10" t="s">
        <v>32</v>
      </c>
      <c r="C129" s="70" t="s">
        <v>8</v>
      </c>
      <c r="D129" s="71"/>
      <c r="E129" s="71"/>
      <c r="F129" s="71"/>
      <c r="G129" s="6" t="s">
        <v>33</v>
      </c>
      <c r="H129" s="6" t="s">
        <v>503</v>
      </c>
      <c r="I129" s="6" t="s">
        <v>504</v>
      </c>
      <c r="J129" s="44" t="s">
        <v>10</v>
      </c>
      <c r="K129" s="45"/>
    </row>
    <row r="130" spans="1:13" ht="45" customHeight="1" x14ac:dyDescent="0.25">
      <c r="A130" s="6" t="s">
        <v>731</v>
      </c>
      <c r="B130" s="6">
        <v>91691</v>
      </c>
      <c r="C130" s="76" t="str">
        <f>VLOOKUP(B130,S!$A:$D,2,FALSE)</f>
        <v>SERRA CIRCULAR DE BANCADA COM MOTOR ELÉTRICO POTÊNCIA DE 5HP, COM COIFA PARA DISCO 10" - MATERIAIS NA OPERAÇÃO. AF_08/2015</v>
      </c>
      <c r="D130" s="76"/>
      <c r="E130" s="76"/>
      <c r="F130" s="77"/>
      <c r="G130" s="6" t="str">
        <f>VLOOKUP(B130,S!$A:$D,3,FALSE)</f>
        <v>H</v>
      </c>
      <c r="H130" s="20"/>
      <c r="I130" s="20">
        <f>J132</f>
        <v>1.1399999999999999</v>
      </c>
      <c r="J130" s="64"/>
      <c r="K130" s="65"/>
      <c r="L130" s="20">
        <f>VLOOKUP(B130,S!$A:$D,4,FALSE)</f>
        <v>1.1399999999999999</v>
      </c>
      <c r="M130" s="6" t="str">
        <f>IF(ROUND((L130-I130),2)=0,"OK, confere com a tabela.",IF(ROUND((L130-I130),2)&lt;0,"ACIMA ("&amp;TEXT(ROUND(I130*100/L130,4),"0,0000")&amp;" %) da tabela.","ABAIXO ("&amp;TEXT(ROUND(I130*100/L130,4),"0,0000")&amp;" %) da tabela."))</f>
        <v>OK, confere com a tabela.</v>
      </c>
    </row>
    <row r="131" spans="1:13" ht="30" customHeight="1" x14ac:dyDescent="0.25">
      <c r="A131" s="16" t="s">
        <v>506</v>
      </c>
      <c r="B131" s="16">
        <v>2705</v>
      </c>
      <c r="C131" s="66" t="str">
        <f>VLOOKUP(B131,IF(A131="COMPOSICAO",S!$A:$D,I!$A:$D),2,FALSE)</f>
        <v>ENERGIA ELETRICA ATE 2000 KWH INDUSTRIAL, SEM DEMANDA</v>
      </c>
      <c r="D131" s="66"/>
      <c r="E131" s="66"/>
      <c r="F131" s="66"/>
      <c r="G131" s="16" t="str">
        <f>VLOOKUP(B131,IF(A131="COMPOSICAO",S!$A:$D,I!$A:$D),3,FALSE)</f>
        <v>KWH</v>
      </c>
      <c r="H131" s="26">
        <v>1.36</v>
      </c>
      <c r="I131" s="17">
        <f>IF(A131="COMPOSICAO",VLOOKUP("TOTAL - "&amp;B131,COMPOSICAO_AUX_4!$A:$J,10,FALSE),VLOOKUP(B131,I!$A:$D,4,FALSE))</f>
        <v>0.84</v>
      </c>
      <c r="J131" s="37">
        <f>TRUNC(H131*I131,2)</f>
        <v>1.1399999999999999</v>
      </c>
      <c r="K131" s="38"/>
    </row>
    <row r="132" spans="1:13" ht="15" customHeight="1" x14ac:dyDescent="0.25">
      <c r="A132" s="22" t="s">
        <v>840</v>
      </c>
      <c r="B132" s="23"/>
      <c r="C132" s="23"/>
      <c r="D132" s="23"/>
      <c r="E132" s="23"/>
      <c r="F132" s="23"/>
      <c r="G132" s="24"/>
      <c r="H132" s="25"/>
      <c r="I132" s="18"/>
      <c r="J132" s="37">
        <f>SUM(J130:K131)</f>
        <v>1.1399999999999999</v>
      </c>
      <c r="K132" s="38"/>
    </row>
    <row r="133" spans="1:13" ht="15" customHeight="1" x14ac:dyDescent="0.25">
      <c r="A133" s="3"/>
      <c r="B133" s="3"/>
      <c r="C133" s="3"/>
      <c r="D133" s="3"/>
      <c r="E133" s="3"/>
      <c r="F133" s="3"/>
      <c r="G133" s="3"/>
      <c r="H133" s="3"/>
      <c r="I133" s="3"/>
      <c r="J133" s="3"/>
      <c r="K133" s="3"/>
    </row>
    <row r="134" spans="1:13" ht="15" customHeight="1" x14ac:dyDescent="0.25">
      <c r="A134" s="10" t="s">
        <v>502</v>
      </c>
      <c r="B134" s="10" t="s">
        <v>32</v>
      </c>
      <c r="C134" s="70" t="s">
        <v>8</v>
      </c>
      <c r="D134" s="71"/>
      <c r="E134" s="71"/>
      <c r="F134" s="71"/>
      <c r="G134" s="6" t="s">
        <v>33</v>
      </c>
      <c r="H134" s="6" t="s">
        <v>503</v>
      </c>
      <c r="I134" s="6" t="s">
        <v>504</v>
      </c>
      <c r="J134" s="44" t="s">
        <v>10</v>
      </c>
      <c r="K134" s="45"/>
    </row>
    <row r="135" spans="1:13" ht="60" customHeight="1" x14ac:dyDescent="0.25">
      <c r="A135" s="6" t="s">
        <v>731</v>
      </c>
      <c r="B135" s="6">
        <v>89221</v>
      </c>
      <c r="C135" s="76" t="str">
        <f>VLOOKUP(B135,S!$A:$D,2,FALSE)</f>
        <v>BETONEIRA CAPACIDADE NOMINAL DE 600 L, CAPACIDADE DE MISTURA 360 L, MOTOR ELÉTRICO TRIFÁSICO POTÊNCIA DE 4 CV, SEM CARREGADOR - DEPRECIAÇÃO. AF_11/2014</v>
      </c>
      <c r="D135" s="76"/>
      <c r="E135" s="76"/>
      <c r="F135" s="77"/>
      <c r="G135" s="6" t="str">
        <f>VLOOKUP(B135,S!$A:$D,3,FALSE)</f>
        <v>H</v>
      </c>
      <c r="H135" s="20"/>
      <c r="I135" s="20">
        <f>J137</f>
        <v>1.48</v>
      </c>
      <c r="J135" s="64"/>
      <c r="K135" s="65"/>
      <c r="L135" s="20">
        <f>VLOOKUP(B135,S!$A:$D,4,FALSE)</f>
        <v>1.48</v>
      </c>
      <c r="M135" s="6" t="str">
        <f>IF(ROUND((L135-I135),2)=0,"OK, confere com a tabela.",IF(ROUND((L135-I135),2)&lt;0,"ACIMA ("&amp;TEXT(ROUND(I135*100/L135,4),"0,0000")&amp;" %) da tabela.","ABAIXO ("&amp;TEXT(ROUND(I135*100/L135,4),"0,0000")&amp;" %) da tabela."))</f>
        <v>OK, confere com a tabela.</v>
      </c>
    </row>
    <row r="136" spans="1:13" ht="45" customHeight="1" x14ac:dyDescent="0.25">
      <c r="A136" s="16" t="s">
        <v>506</v>
      </c>
      <c r="B136" s="16">
        <v>36397</v>
      </c>
      <c r="C136" s="66" t="str">
        <f>VLOOKUP(B136,IF(A136="COMPOSICAO",S!$A:$D,I!$A:$D),2,FALSE)</f>
        <v>BETONEIRA, CAPACIDADE NOMINAL 600 L, CAPACIDADE DE MISTURA  360L, MOTOR ELETRICO TRIFASICO 220/380V, POTENCIA 4CV, EXCLUSO CARREGADOR</v>
      </c>
      <c r="D136" s="66"/>
      <c r="E136" s="66"/>
      <c r="F136" s="66"/>
      <c r="G136" s="16" t="str">
        <f>VLOOKUP(B136,IF(A136="COMPOSICAO",S!$A:$D,I!$A:$D),3,FALSE)</f>
        <v>UN</v>
      </c>
      <c r="H136" s="26">
        <v>6.3999999999999997E-5</v>
      </c>
      <c r="I136" s="17">
        <f>IF(A136="COMPOSICAO",VLOOKUP("TOTAL - "&amp;B136,COMPOSICAO_AUX_4!$A:$J,10,FALSE),VLOOKUP(B136,I!$A:$D,4,FALSE))</f>
        <v>23186.44</v>
      </c>
      <c r="J136" s="37">
        <f>TRUNC(H136*I136,2)</f>
        <v>1.48</v>
      </c>
      <c r="K136" s="38"/>
    </row>
    <row r="137" spans="1:13" ht="15" customHeight="1" x14ac:dyDescent="0.25">
      <c r="A137" s="22" t="s">
        <v>914</v>
      </c>
      <c r="B137" s="23"/>
      <c r="C137" s="23"/>
      <c r="D137" s="23"/>
      <c r="E137" s="23"/>
      <c r="F137" s="23"/>
      <c r="G137" s="24"/>
      <c r="H137" s="25"/>
      <c r="I137" s="18"/>
      <c r="J137" s="37">
        <f>SUM(J135:K136)</f>
        <v>1.48</v>
      </c>
      <c r="K137" s="38"/>
    </row>
    <row r="138" spans="1:13" ht="15" customHeight="1" x14ac:dyDescent="0.25">
      <c r="A138" s="3"/>
      <c r="B138" s="3"/>
      <c r="C138" s="3"/>
      <c r="D138" s="3"/>
      <c r="E138" s="3"/>
      <c r="F138" s="3"/>
      <c r="G138" s="3"/>
      <c r="H138" s="3"/>
      <c r="I138" s="3"/>
      <c r="J138" s="3"/>
      <c r="K138" s="3"/>
    </row>
    <row r="139" spans="1:13" ht="15" customHeight="1" x14ac:dyDescent="0.25">
      <c r="A139" s="10" t="s">
        <v>502</v>
      </c>
      <c r="B139" s="10" t="s">
        <v>32</v>
      </c>
      <c r="C139" s="70" t="s">
        <v>8</v>
      </c>
      <c r="D139" s="71"/>
      <c r="E139" s="71"/>
      <c r="F139" s="71"/>
      <c r="G139" s="6" t="s">
        <v>33</v>
      </c>
      <c r="H139" s="6" t="s">
        <v>503</v>
      </c>
      <c r="I139" s="6" t="s">
        <v>504</v>
      </c>
      <c r="J139" s="44" t="s">
        <v>10</v>
      </c>
      <c r="K139" s="45"/>
    </row>
    <row r="140" spans="1:13" ht="60" customHeight="1" x14ac:dyDescent="0.25">
      <c r="A140" s="6" t="s">
        <v>731</v>
      </c>
      <c r="B140" s="6">
        <v>89222</v>
      </c>
      <c r="C140" s="76" t="str">
        <f>VLOOKUP(B140,S!$A:$D,2,FALSE)</f>
        <v>BETONEIRA CAPACIDADE NOMINAL DE 600 L, CAPACIDADE DE MISTURA 360 L, MOTOR ELÉTRICO TRIFÁSICO POTÊNCIA DE 4 CV, SEM CARREGADOR - JUROS. AF_11/2014</v>
      </c>
      <c r="D140" s="76"/>
      <c r="E140" s="76"/>
      <c r="F140" s="77"/>
      <c r="G140" s="6" t="str">
        <f>VLOOKUP(B140,S!$A:$D,3,FALSE)</f>
        <v>H</v>
      </c>
      <c r="H140" s="20"/>
      <c r="I140" s="20">
        <f>J142</f>
        <v>0.17</v>
      </c>
      <c r="J140" s="64"/>
      <c r="K140" s="65"/>
      <c r="L140" s="20">
        <f>VLOOKUP(B140,S!$A:$D,4,FALSE)</f>
        <v>0.17</v>
      </c>
      <c r="M140" s="6" t="str">
        <f>IF(ROUND((L140-I140),2)=0,"OK, confere com a tabela.",IF(ROUND((L140-I140),2)&lt;0,"ACIMA ("&amp;TEXT(ROUND(I140*100/L140,4),"0,0000")&amp;" %) da tabela.","ABAIXO ("&amp;TEXT(ROUND(I140*100/L140,4),"0,0000")&amp;" %) da tabela."))</f>
        <v>OK, confere com a tabela.</v>
      </c>
    </row>
    <row r="141" spans="1:13" ht="45" customHeight="1" x14ac:dyDescent="0.25">
      <c r="A141" s="16" t="s">
        <v>506</v>
      </c>
      <c r="B141" s="16">
        <v>36397</v>
      </c>
      <c r="C141" s="66" t="str">
        <f>VLOOKUP(B141,IF(A141="COMPOSICAO",S!$A:$D,I!$A:$D),2,FALSE)</f>
        <v>BETONEIRA, CAPACIDADE NOMINAL 600 L, CAPACIDADE DE MISTURA  360L, MOTOR ELETRICO TRIFASICO 220/380V, POTENCIA 4CV, EXCLUSO CARREGADOR</v>
      </c>
      <c r="D141" s="66"/>
      <c r="E141" s="66"/>
      <c r="F141" s="66"/>
      <c r="G141" s="16" t="str">
        <f>VLOOKUP(B141,IF(A141="COMPOSICAO",S!$A:$D,I!$A:$D),3,FALSE)</f>
        <v>UN</v>
      </c>
      <c r="H141" s="26">
        <v>7.6000000000000001E-6</v>
      </c>
      <c r="I141" s="17">
        <f>IF(A141="COMPOSICAO",VLOOKUP("TOTAL - "&amp;B141,COMPOSICAO_AUX_4!$A:$J,10,FALSE),VLOOKUP(B141,I!$A:$D,4,FALSE))</f>
        <v>23186.44</v>
      </c>
      <c r="J141" s="37">
        <f>TRUNC(H141*I141,2)</f>
        <v>0.17</v>
      </c>
      <c r="K141" s="38"/>
    </row>
    <row r="142" spans="1:13" ht="15" customHeight="1" x14ac:dyDescent="0.25">
      <c r="A142" s="22" t="s">
        <v>915</v>
      </c>
      <c r="B142" s="23"/>
      <c r="C142" s="23"/>
      <c r="D142" s="23"/>
      <c r="E142" s="23"/>
      <c r="F142" s="23"/>
      <c r="G142" s="24"/>
      <c r="H142" s="25"/>
      <c r="I142" s="18"/>
      <c r="J142" s="37">
        <f>SUM(J140:K141)</f>
        <v>0.17</v>
      </c>
      <c r="K142" s="38"/>
    </row>
    <row r="143" spans="1:13" ht="15" customHeight="1" x14ac:dyDescent="0.25">
      <c r="A143" s="3"/>
      <c r="B143" s="3"/>
      <c r="C143" s="3"/>
      <c r="D143" s="3"/>
      <c r="E143" s="3"/>
      <c r="F143" s="3"/>
      <c r="G143" s="3"/>
      <c r="H143" s="3"/>
      <c r="I143" s="3"/>
      <c r="J143" s="3"/>
      <c r="K143" s="3"/>
    </row>
    <row r="144" spans="1:13" ht="15" customHeight="1" x14ac:dyDescent="0.25">
      <c r="A144" s="10" t="s">
        <v>502</v>
      </c>
      <c r="B144" s="10" t="s">
        <v>32</v>
      </c>
      <c r="C144" s="70" t="s">
        <v>8</v>
      </c>
      <c r="D144" s="71"/>
      <c r="E144" s="71"/>
      <c r="F144" s="71"/>
      <c r="G144" s="6" t="s">
        <v>33</v>
      </c>
      <c r="H144" s="6" t="s">
        <v>503</v>
      </c>
      <c r="I144" s="6" t="s">
        <v>504</v>
      </c>
      <c r="J144" s="44" t="s">
        <v>10</v>
      </c>
      <c r="K144" s="45"/>
    </row>
    <row r="145" spans="1:13" ht="60" customHeight="1" x14ac:dyDescent="0.25">
      <c r="A145" s="6" t="s">
        <v>731</v>
      </c>
      <c r="B145" s="6">
        <v>89223</v>
      </c>
      <c r="C145" s="76" t="str">
        <f>VLOOKUP(B145,S!$A:$D,2,FALSE)</f>
        <v>BETONEIRA CAPACIDADE NOMINAL DE 600 L, CAPACIDADE DE MISTURA 360 L, MOTOR ELÉTRICO TRIFÁSICO POTÊNCIA DE 4 CV, SEM CARREGADOR - MANUTENÇÃO. AF_11/2014</v>
      </c>
      <c r="D145" s="76"/>
      <c r="E145" s="76"/>
      <c r="F145" s="77"/>
      <c r="G145" s="6" t="str">
        <f>VLOOKUP(B145,S!$A:$D,3,FALSE)</f>
        <v>H</v>
      </c>
      <c r="H145" s="20"/>
      <c r="I145" s="20">
        <f>J147</f>
        <v>1.62</v>
      </c>
      <c r="J145" s="64"/>
      <c r="K145" s="65"/>
      <c r="L145" s="20">
        <f>VLOOKUP(B145,S!$A:$D,4,FALSE)</f>
        <v>1.62</v>
      </c>
      <c r="M145" s="6" t="str">
        <f>IF(ROUND((L145-I145),2)=0,"OK, confere com a tabela.",IF(ROUND((L145-I145),2)&lt;0,"ACIMA ("&amp;TEXT(ROUND(I145*100/L145,4),"0,0000")&amp;" %) da tabela.","ABAIXO ("&amp;TEXT(ROUND(I145*100/L145,4),"0,0000")&amp;" %) da tabela."))</f>
        <v>OK, confere com a tabela.</v>
      </c>
    </row>
    <row r="146" spans="1:13" ht="45" customHeight="1" x14ac:dyDescent="0.25">
      <c r="A146" s="16" t="s">
        <v>506</v>
      </c>
      <c r="B146" s="16">
        <v>36397</v>
      </c>
      <c r="C146" s="66" t="str">
        <f>VLOOKUP(B146,IF(A146="COMPOSICAO",S!$A:$D,I!$A:$D),2,FALSE)</f>
        <v>BETONEIRA, CAPACIDADE NOMINAL 600 L, CAPACIDADE DE MISTURA  360L, MOTOR ELETRICO TRIFASICO 220/380V, POTENCIA 4CV, EXCLUSO CARREGADOR</v>
      </c>
      <c r="D146" s="66"/>
      <c r="E146" s="66"/>
      <c r="F146" s="66"/>
      <c r="G146" s="16" t="str">
        <f>VLOOKUP(B146,IF(A146="COMPOSICAO",S!$A:$D,I!$A:$D),3,FALSE)</f>
        <v>UN</v>
      </c>
      <c r="H146" s="26">
        <v>6.9999999999999994E-5</v>
      </c>
      <c r="I146" s="17">
        <f>IF(A146="COMPOSICAO",VLOOKUP("TOTAL - "&amp;B146,COMPOSICAO_AUX_4!$A:$J,10,FALSE),VLOOKUP(B146,I!$A:$D,4,FALSE))</f>
        <v>23186.44</v>
      </c>
      <c r="J146" s="37">
        <f>TRUNC(H146*I146,2)</f>
        <v>1.62</v>
      </c>
      <c r="K146" s="38"/>
    </row>
    <row r="147" spans="1:13" ht="15" customHeight="1" x14ac:dyDescent="0.25">
      <c r="A147" s="22" t="s">
        <v>916</v>
      </c>
      <c r="B147" s="23"/>
      <c r="C147" s="23"/>
      <c r="D147" s="23"/>
      <c r="E147" s="23"/>
      <c r="F147" s="23"/>
      <c r="G147" s="24"/>
      <c r="H147" s="25"/>
      <c r="I147" s="18"/>
      <c r="J147" s="37">
        <f>SUM(J145:K146)</f>
        <v>1.62</v>
      </c>
      <c r="K147" s="38"/>
    </row>
    <row r="148" spans="1:13" ht="15" customHeight="1" x14ac:dyDescent="0.25">
      <c r="A148" s="3"/>
      <c r="B148" s="3"/>
      <c r="C148" s="3"/>
      <c r="D148" s="3"/>
      <c r="E148" s="3"/>
      <c r="F148" s="3"/>
      <c r="G148" s="3"/>
      <c r="H148" s="3"/>
      <c r="I148" s="3"/>
      <c r="J148" s="3"/>
      <c r="K148" s="3"/>
    </row>
    <row r="149" spans="1:13" ht="15" customHeight="1" x14ac:dyDescent="0.25">
      <c r="A149" s="10" t="s">
        <v>502</v>
      </c>
      <c r="B149" s="10" t="s">
        <v>32</v>
      </c>
      <c r="C149" s="70" t="s">
        <v>8</v>
      </c>
      <c r="D149" s="71"/>
      <c r="E149" s="71"/>
      <c r="F149" s="71"/>
      <c r="G149" s="6" t="s">
        <v>33</v>
      </c>
      <c r="H149" s="6" t="s">
        <v>503</v>
      </c>
      <c r="I149" s="6" t="s">
        <v>504</v>
      </c>
      <c r="J149" s="44" t="s">
        <v>10</v>
      </c>
      <c r="K149" s="45"/>
    </row>
    <row r="150" spans="1:13" ht="60" customHeight="1" x14ac:dyDescent="0.25">
      <c r="A150" s="6" t="s">
        <v>731</v>
      </c>
      <c r="B150" s="6">
        <v>89224</v>
      </c>
      <c r="C150" s="76" t="str">
        <f>VLOOKUP(B150,S!$A:$D,2,FALSE)</f>
        <v>BETONEIRA CAPACIDADE NOMINAL DE 600 L, CAPACIDADE DE MISTURA 360 L, MOTOR ELÉTRICO TRIFÁSICO POTÊNCIA DE 4 CV, SEM CARREGADOR - MATERIAIS NA OPERAÇÃO. AF_11/2014</v>
      </c>
      <c r="D150" s="76"/>
      <c r="E150" s="76"/>
      <c r="F150" s="77"/>
      <c r="G150" s="6" t="str">
        <f>VLOOKUP(B150,S!$A:$D,3,FALSE)</f>
        <v>H</v>
      </c>
      <c r="H150" s="20"/>
      <c r="I150" s="20">
        <f>J152</f>
        <v>2.1</v>
      </c>
      <c r="J150" s="64"/>
      <c r="K150" s="65"/>
      <c r="L150" s="20">
        <f>VLOOKUP(B150,S!$A:$D,4,FALSE)</f>
        <v>2.1</v>
      </c>
      <c r="M150" s="6" t="str">
        <f>IF(ROUND((L150-I150),2)=0,"OK, confere com a tabela.",IF(ROUND((L150-I150),2)&lt;0,"ACIMA ("&amp;TEXT(ROUND(I150*100/L150,4),"0,0000")&amp;" %) da tabela.","ABAIXO ("&amp;TEXT(ROUND(I150*100/L150,4),"0,0000")&amp;" %) da tabela."))</f>
        <v>OK, confere com a tabela.</v>
      </c>
    </row>
    <row r="151" spans="1:13" ht="30" customHeight="1" x14ac:dyDescent="0.25">
      <c r="A151" s="16" t="s">
        <v>506</v>
      </c>
      <c r="B151" s="16">
        <v>2705</v>
      </c>
      <c r="C151" s="66" t="str">
        <f>VLOOKUP(B151,IF(A151="COMPOSICAO",S!$A:$D,I!$A:$D),2,FALSE)</f>
        <v>ENERGIA ELETRICA ATE 2000 KWH INDUSTRIAL, SEM DEMANDA</v>
      </c>
      <c r="D151" s="66"/>
      <c r="E151" s="66"/>
      <c r="F151" s="66"/>
      <c r="G151" s="16" t="str">
        <f>VLOOKUP(B151,IF(A151="COMPOSICAO",S!$A:$D,I!$A:$D),3,FALSE)</f>
        <v>KWH</v>
      </c>
      <c r="H151" s="26">
        <v>2.5</v>
      </c>
      <c r="I151" s="17">
        <f>IF(A151="COMPOSICAO",VLOOKUP("TOTAL - "&amp;B151,COMPOSICAO_AUX_4!$A:$J,10,FALSE),VLOOKUP(B151,I!$A:$D,4,FALSE))</f>
        <v>0.84</v>
      </c>
      <c r="J151" s="37">
        <f>TRUNC(H151*I151,2)</f>
        <v>2.1</v>
      </c>
      <c r="K151" s="38"/>
    </row>
    <row r="152" spans="1:13" ht="15" customHeight="1" x14ac:dyDescent="0.25">
      <c r="A152" s="22" t="s">
        <v>917</v>
      </c>
      <c r="B152" s="23"/>
      <c r="C152" s="23"/>
      <c r="D152" s="23"/>
      <c r="E152" s="23"/>
      <c r="F152" s="23"/>
      <c r="G152" s="24"/>
      <c r="H152" s="25"/>
      <c r="I152" s="18"/>
      <c r="J152" s="37">
        <f>SUM(J150:K151)</f>
        <v>2.1</v>
      </c>
      <c r="K152" s="38"/>
    </row>
    <row r="153" spans="1:13" ht="15" customHeight="1" x14ac:dyDescent="0.25">
      <c r="A153" s="3"/>
      <c r="B153" s="3"/>
      <c r="C153" s="3"/>
      <c r="D153" s="3"/>
      <c r="E153" s="3"/>
      <c r="F153" s="3"/>
      <c r="G153" s="3"/>
      <c r="H153" s="3"/>
      <c r="I153" s="3"/>
      <c r="J153" s="3"/>
      <c r="K153" s="3"/>
    </row>
    <row r="154" spans="1:13" ht="15" customHeight="1" x14ac:dyDescent="0.25">
      <c r="A154" s="10" t="s">
        <v>502</v>
      </c>
      <c r="B154" s="10" t="s">
        <v>32</v>
      </c>
      <c r="C154" s="70" t="s">
        <v>8</v>
      </c>
      <c r="D154" s="71"/>
      <c r="E154" s="71"/>
      <c r="F154" s="71"/>
      <c r="G154" s="6" t="s">
        <v>33</v>
      </c>
      <c r="H154" s="6" t="s">
        <v>503</v>
      </c>
      <c r="I154" s="6" t="s">
        <v>504</v>
      </c>
      <c r="J154" s="44" t="s">
        <v>10</v>
      </c>
      <c r="K154" s="45"/>
    </row>
    <row r="155" spans="1:13" ht="45" customHeight="1" x14ac:dyDescent="0.25">
      <c r="A155" s="6" t="s">
        <v>728</v>
      </c>
      <c r="B155" s="6">
        <v>95317</v>
      </c>
      <c r="C155" s="76" t="str">
        <f>VLOOKUP(B155,S!$A:$D,2,FALSE)</f>
        <v>CURSO DE CAPACITAÇÃO PARA AUXILIAR DE ENCANADOR OU BOMBEIRO HIDRÁULICO (ENCARGOS COMPLEMENTARES) - HORISTA</v>
      </c>
      <c r="D155" s="76"/>
      <c r="E155" s="76"/>
      <c r="F155" s="77"/>
      <c r="G155" s="6" t="str">
        <f>VLOOKUP(B155,S!$A:$D,3,FALSE)</f>
        <v>H</v>
      </c>
      <c r="H155" s="20"/>
      <c r="I155" s="20">
        <f>J157</f>
        <v>0.23</v>
      </c>
      <c r="J155" s="64"/>
      <c r="K155" s="65"/>
      <c r="L155" s="20">
        <f>VLOOKUP(B155,S!$A:$D,4,FALSE)</f>
        <v>0.23</v>
      </c>
      <c r="M155" s="6" t="str">
        <f>IF(ROUND((L155-I155),2)=0,"OK, confere com a tabela.",IF(ROUND((L155-I155),2)&lt;0,"ACIMA ("&amp;TEXT(ROUND(I155*100/L155,4),"0,0000")&amp;" %) da tabela.","ABAIXO ("&amp;TEXT(ROUND(I155*100/L155,4),"0,0000")&amp;" %) da tabela."))</f>
        <v>OK, confere com a tabela.</v>
      </c>
    </row>
    <row r="156" spans="1:13" ht="30" customHeight="1" x14ac:dyDescent="0.25">
      <c r="A156" s="16" t="s">
        <v>506</v>
      </c>
      <c r="B156" s="16">
        <v>246</v>
      </c>
      <c r="C156" s="66" t="str">
        <f>VLOOKUP(B156,IF(A156="COMPOSICAO",S!$A:$D,I!$A:$D),2,FALSE)</f>
        <v>AUXILIAR DE ENCANADOR OU BOMBEIRO HIDRAULICO (HORISTA)</v>
      </c>
      <c r="D156" s="66"/>
      <c r="E156" s="66"/>
      <c r="F156" s="66"/>
      <c r="G156" s="16" t="str">
        <f>VLOOKUP(B156,IF(A156="COMPOSICAO",S!$A:$D,I!$A:$D),3,FALSE)</f>
        <v>H</v>
      </c>
      <c r="H156" s="26">
        <v>1.8870000000000001E-2</v>
      </c>
      <c r="I156" s="17">
        <f>IF(A156="COMPOSICAO",VLOOKUP("TOTAL - "&amp;B156,COMPOSICAO_AUX_4!$A:$J,10,FALSE),VLOOKUP(B156,I!$A:$D,4,FALSE))</f>
        <v>12.4</v>
      </c>
      <c r="J156" s="37">
        <f>TRUNC(H156*I156,2)</f>
        <v>0.23</v>
      </c>
      <c r="K156" s="38"/>
    </row>
    <row r="157" spans="1:13" ht="15" customHeight="1" x14ac:dyDescent="0.25">
      <c r="A157" s="22" t="s">
        <v>866</v>
      </c>
      <c r="B157" s="23"/>
      <c r="C157" s="23"/>
      <c r="D157" s="23"/>
      <c r="E157" s="23"/>
      <c r="F157" s="23"/>
      <c r="G157" s="24"/>
      <c r="H157" s="25"/>
      <c r="I157" s="18"/>
      <c r="J157" s="37">
        <f>SUM(J155:K156)</f>
        <v>0.23</v>
      </c>
      <c r="K157" s="38"/>
    </row>
    <row r="158" spans="1:13" ht="15" customHeight="1" x14ac:dyDescent="0.25">
      <c r="A158" s="3"/>
      <c r="B158" s="3"/>
      <c r="C158" s="3"/>
      <c r="D158" s="3"/>
      <c r="E158" s="3"/>
      <c r="F158" s="3"/>
      <c r="G158" s="3"/>
      <c r="H158" s="3"/>
      <c r="I158" s="3"/>
      <c r="J158" s="3"/>
      <c r="K158" s="3"/>
    </row>
    <row r="159" spans="1:13" ht="15" customHeight="1" x14ac:dyDescent="0.25">
      <c r="A159" s="10" t="s">
        <v>502</v>
      </c>
      <c r="B159" s="10" t="s">
        <v>32</v>
      </c>
      <c r="C159" s="70" t="s">
        <v>8</v>
      </c>
      <c r="D159" s="71"/>
      <c r="E159" s="71"/>
      <c r="F159" s="71"/>
      <c r="G159" s="6" t="s">
        <v>33</v>
      </c>
      <c r="H159" s="6" t="s">
        <v>503</v>
      </c>
      <c r="I159" s="6" t="s">
        <v>504</v>
      </c>
      <c r="J159" s="44" t="s">
        <v>10</v>
      </c>
      <c r="K159" s="45"/>
    </row>
    <row r="160" spans="1:13" ht="45" customHeight="1" x14ac:dyDescent="0.25">
      <c r="A160" s="6" t="s">
        <v>728</v>
      </c>
      <c r="B160" s="6">
        <v>95335</v>
      </c>
      <c r="C160" s="76" t="str">
        <f>VLOOKUP(B160,S!$A:$D,2,FALSE)</f>
        <v>CURSO DE CAPACITAÇÃO PARA ENCANADOR OU BOMBEIRO HIDRÁULICO (ENCARGOS COMPLEMENTARES) - HORISTA</v>
      </c>
      <c r="D160" s="76"/>
      <c r="E160" s="76"/>
      <c r="F160" s="77"/>
      <c r="G160" s="6" t="str">
        <f>VLOOKUP(B160,S!$A:$D,3,FALSE)</f>
        <v>H</v>
      </c>
      <c r="H160" s="20"/>
      <c r="I160" s="20">
        <f>J162</f>
        <v>0.3</v>
      </c>
      <c r="J160" s="64"/>
      <c r="K160" s="65"/>
      <c r="L160" s="20">
        <f>VLOOKUP(B160,S!$A:$D,4,FALSE)</f>
        <v>0.3</v>
      </c>
      <c r="M160" s="6" t="str">
        <f>IF(ROUND((L160-I160),2)=0,"OK, confere com a tabela.",IF(ROUND((L160-I160),2)&lt;0,"ACIMA ("&amp;TEXT(ROUND(I160*100/L160,4),"0,0000")&amp;" %) da tabela.","ABAIXO ("&amp;TEXT(ROUND(I160*100/L160,4),"0,0000")&amp;" %) da tabela."))</f>
        <v>OK, confere com a tabela.</v>
      </c>
    </row>
    <row r="161" spans="1:13" ht="15" customHeight="1" x14ac:dyDescent="0.25">
      <c r="A161" s="16" t="s">
        <v>506</v>
      </c>
      <c r="B161" s="16">
        <v>2696</v>
      </c>
      <c r="C161" s="66" t="str">
        <f>VLOOKUP(B161,IF(A161="COMPOSICAO",S!$A:$D,I!$A:$D),2,FALSE)</f>
        <v>ENCANADOR OU BOMBEIRO HIDRAULICO (HORISTA)</v>
      </c>
      <c r="D161" s="66"/>
      <c r="E161" s="66"/>
      <c r="F161" s="66"/>
      <c r="G161" s="16" t="str">
        <f>VLOOKUP(B161,IF(A161="COMPOSICAO",S!$A:$D,I!$A:$D),3,FALSE)</f>
        <v>H</v>
      </c>
      <c r="H161" s="26">
        <v>1.8870000000000001E-2</v>
      </c>
      <c r="I161" s="17">
        <f>IF(A161="COMPOSICAO",VLOOKUP("TOTAL - "&amp;B161,COMPOSICAO_AUX_4!$A:$J,10,FALSE),VLOOKUP(B161,I!$A:$D,4,FALSE))</f>
        <v>16.239999999999998</v>
      </c>
      <c r="J161" s="37">
        <f>TRUNC(H161*I161,2)</f>
        <v>0.3</v>
      </c>
      <c r="K161" s="38"/>
    </row>
    <row r="162" spans="1:13" ht="15" customHeight="1" x14ac:dyDescent="0.25">
      <c r="A162" s="22" t="s">
        <v>867</v>
      </c>
      <c r="B162" s="23"/>
      <c r="C162" s="23"/>
      <c r="D162" s="23"/>
      <c r="E162" s="23"/>
      <c r="F162" s="23"/>
      <c r="G162" s="24"/>
      <c r="H162" s="25"/>
      <c r="I162" s="18"/>
      <c r="J162" s="37">
        <f>SUM(J160:K161)</f>
        <v>0.3</v>
      </c>
      <c r="K162" s="38"/>
    </row>
    <row r="163" spans="1:13" ht="15" customHeight="1" x14ac:dyDescent="0.25">
      <c r="A163" s="3"/>
      <c r="B163" s="3"/>
      <c r="C163" s="3"/>
      <c r="D163" s="3"/>
      <c r="E163" s="3"/>
      <c r="F163" s="3"/>
      <c r="G163" s="3"/>
      <c r="H163" s="3"/>
      <c r="I163" s="3"/>
      <c r="J163" s="3"/>
      <c r="K163" s="3"/>
    </row>
    <row r="164" spans="1:13" ht="15" customHeight="1" x14ac:dyDescent="0.25">
      <c r="A164" s="10" t="s">
        <v>502</v>
      </c>
      <c r="B164" s="10" t="s">
        <v>32</v>
      </c>
      <c r="C164" s="70" t="s">
        <v>8</v>
      </c>
      <c r="D164" s="71"/>
      <c r="E164" s="71"/>
      <c r="F164" s="71"/>
      <c r="G164" s="6" t="s">
        <v>33</v>
      </c>
      <c r="H164" s="6" t="s">
        <v>503</v>
      </c>
      <c r="I164" s="6" t="s">
        <v>504</v>
      </c>
      <c r="J164" s="44" t="s">
        <v>10</v>
      </c>
      <c r="K164" s="45"/>
    </row>
    <row r="165" spans="1:13" ht="45" customHeight="1" x14ac:dyDescent="0.25">
      <c r="A165" s="6" t="s">
        <v>728</v>
      </c>
      <c r="B165" s="6">
        <v>95361</v>
      </c>
      <c r="C165" s="76" t="str">
        <f>VLOOKUP(B165,S!$A:$D,2,FALSE)</f>
        <v>CURSO DE CAPACITAÇÃO PARA OPERADOR DE MARTELETE OU MARTELETEIRO (ENCARGOS COMPLEMENTARES) - HORISTA</v>
      </c>
      <c r="D165" s="76"/>
      <c r="E165" s="76"/>
      <c r="F165" s="77"/>
      <c r="G165" s="6" t="str">
        <f>VLOOKUP(B165,S!$A:$D,3,FALSE)</f>
        <v>H</v>
      </c>
      <c r="H165" s="20"/>
      <c r="I165" s="20">
        <f>J167</f>
        <v>0.17</v>
      </c>
      <c r="J165" s="64"/>
      <c r="K165" s="65"/>
      <c r="L165" s="20">
        <f>VLOOKUP(B165,S!$A:$D,4,FALSE)</f>
        <v>0.17</v>
      </c>
      <c r="M165" s="6" t="str">
        <f>IF(ROUND((L165-I165),2)=0,"OK, confere com a tabela.",IF(ROUND((L165-I165),2)&lt;0,"ACIMA ("&amp;TEXT(ROUND(I165*100/L165,4),"0,0000")&amp;" %) da tabela.","ABAIXO ("&amp;TEXT(ROUND(I165*100/L165,4),"0,0000")&amp;" %) da tabela."))</f>
        <v>OK, confere com a tabela.</v>
      </c>
    </row>
    <row r="166" spans="1:13" ht="15" customHeight="1" x14ac:dyDescent="0.25">
      <c r="A166" s="16" t="s">
        <v>506</v>
      </c>
      <c r="B166" s="16">
        <v>4257</v>
      </c>
      <c r="C166" s="66" t="str">
        <f>VLOOKUP(B166,IF(A166="COMPOSICAO",S!$A:$D,I!$A:$D),2,FALSE)</f>
        <v>OPERADOR DE MARTELETE OU MARTELETEIRO</v>
      </c>
      <c r="D166" s="66"/>
      <c r="E166" s="66"/>
      <c r="F166" s="66"/>
      <c r="G166" s="16" t="str">
        <f>VLOOKUP(B166,IF(A166="COMPOSICAO",S!$A:$D,I!$A:$D),3,FALSE)</f>
        <v>H</v>
      </c>
      <c r="H166" s="26">
        <v>8.7200000000000003E-3</v>
      </c>
      <c r="I166" s="17">
        <f>IF(A166="COMPOSICAO",VLOOKUP("TOTAL - "&amp;B166,COMPOSICAO_AUX_4!$A:$J,10,FALSE),VLOOKUP(B166,I!$A:$D,4,FALSE))</f>
        <v>19.73</v>
      </c>
      <c r="J166" s="37">
        <f>TRUNC(H166*I166,2)</f>
        <v>0.17</v>
      </c>
      <c r="K166" s="38"/>
    </row>
    <row r="167" spans="1:13" ht="15" customHeight="1" x14ac:dyDescent="0.25">
      <c r="A167" s="22" t="s">
        <v>918</v>
      </c>
      <c r="B167" s="23"/>
      <c r="C167" s="23"/>
      <c r="D167" s="23"/>
      <c r="E167" s="23"/>
      <c r="F167" s="23"/>
      <c r="G167" s="24"/>
      <c r="H167" s="25"/>
      <c r="I167" s="18"/>
      <c r="J167" s="37">
        <f>SUM(J165:K166)</f>
        <v>0.17</v>
      </c>
      <c r="K167" s="38"/>
    </row>
    <row r="168" spans="1:13" ht="15" customHeight="1" x14ac:dyDescent="0.25">
      <c r="A168" s="3"/>
      <c r="B168" s="3"/>
      <c r="C168" s="3"/>
      <c r="D168" s="3"/>
      <c r="E168" s="3"/>
      <c r="F168" s="3"/>
      <c r="G168" s="3"/>
      <c r="H168" s="3"/>
      <c r="I168" s="3"/>
      <c r="J168" s="3"/>
      <c r="K168" s="3"/>
    </row>
    <row r="169" spans="1:13" ht="15" customHeight="1" x14ac:dyDescent="0.25">
      <c r="A169" s="10" t="s">
        <v>502</v>
      </c>
      <c r="B169" s="10" t="s">
        <v>32</v>
      </c>
      <c r="C169" s="70" t="s">
        <v>8</v>
      </c>
      <c r="D169" s="71"/>
      <c r="E169" s="71"/>
      <c r="F169" s="71"/>
      <c r="G169" s="6" t="s">
        <v>33</v>
      </c>
      <c r="H169" s="6" t="s">
        <v>503</v>
      </c>
      <c r="I169" s="6" t="s">
        <v>504</v>
      </c>
      <c r="J169" s="44" t="s">
        <v>10</v>
      </c>
      <c r="K169" s="45"/>
    </row>
    <row r="170" spans="1:13" ht="30" customHeight="1" x14ac:dyDescent="0.25">
      <c r="A170" s="6" t="s">
        <v>728</v>
      </c>
      <c r="B170" s="6">
        <v>95357</v>
      </c>
      <c r="C170" s="76" t="str">
        <f>VLOOKUP(B170,S!$A:$D,2,FALSE)</f>
        <v>CURSO DE CAPACITAÇÃO PARA OPERADOR DE ESCAVADEIRA (ENCARGOS COMPLEMENTARES) - HORISTA</v>
      </c>
      <c r="D170" s="76"/>
      <c r="E170" s="76"/>
      <c r="F170" s="77"/>
      <c r="G170" s="6" t="str">
        <f>VLOOKUP(B170,S!$A:$D,3,FALSE)</f>
        <v>H</v>
      </c>
      <c r="H170" s="20"/>
      <c r="I170" s="20">
        <f>J172</f>
        <v>0.34</v>
      </c>
      <c r="J170" s="64"/>
      <c r="K170" s="65"/>
      <c r="L170" s="20">
        <f>VLOOKUP(B170,S!$A:$D,4,FALSE)</f>
        <v>0.34</v>
      </c>
      <c r="M170" s="6" t="str">
        <f>IF(ROUND((L170-I170),2)=0,"OK, confere com a tabela.",IF(ROUND((L170-I170),2)&lt;0,"ACIMA ("&amp;TEXT(ROUND(I170*100/L170,4),"0,0000")&amp;" %) da tabela.","ABAIXO ("&amp;TEXT(ROUND(I170*100/L170,4),"0,0000")&amp;" %) da tabela."))</f>
        <v>OK, confere com a tabela.</v>
      </c>
    </row>
    <row r="171" spans="1:13" ht="15" customHeight="1" x14ac:dyDescent="0.25">
      <c r="A171" s="16" t="s">
        <v>506</v>
      </c>
      <c r="B171" s="16">
        <v>4234</v>
      </c>
      <c r="C171" s="66" t="str">
        <f>VLOOKUP(B171,IF(A171="COMPOSICAO",S!$A:$D,I!$A:$D),2,FALSE)</f>
        <v>OPERADOR DE ESCAVADEIRA</v>
      </c>
      <c r="D171" s="66"/>
      <c r="E171" s="66"/>
      <c r="F171" s="66"/>
      <c r="G171" s="16" t="str">
        <f>VLOOKUP(B171,IF(A171="COMPOSICAO",S!$A:$D,I!$A:$D),3,FALSE)</f>
        <v>H</v>
      </c>
      <c r="H171" s="26">
        <v>1.2109999999999999E-2</v>
      </c>
      <c r="I171" s="17">
        <f>IF(A171="COMPOSICAO",VLOOKUP("TOTAL - "&amp;B171,COMPOSICAO_AUX_4!$A:$J,10,FALSE),VLOOKUP(B171,I!$A:$D,4,FALSE))</f>
        <v>28.22</v>
      </c>
      <c r="J171" s="37">
        <f>TRUNC(H171*I171,2)</f>
        <v>0.34</v>
      </c>
      <c r="K171" s="38"/>
    </row>
    <row r="172" spans="1:13" ht="15" customHeight="1" x14ac:dyDescent="0.25">
      <c r="A172" s="22" t="s">
        <v>919</v>
      </c>
      <c r="B172" s="23"/>
      <c r="C172" s="23"/>
      <c r="D172" s="23"/>
      <c r="E172" s="23"/>
      <c r="F172" s="23"/>
      <c r="G172" s="24"/>
      <c r="H172" s="25"/>
      <c r="I172" s="18"/>
      <c r="J172" s="37">
        <f>SUM(J170:K171)</f>
        <v>0.34</v>
      </c>
      <c r="K172" s="38"/>
    </row>
    <row r="173" spans="1:13" ht="15" customHeight="1" x14ac:dyDescent="0.25">
      <c r="A173" s="3"/>
      <c r="B173" s="3"/>
      <c r="C173" s="3"/>
      <c r="D173" s="3"/>
      <c r="E173" s="3"/>
      <c r="F173" s="3"/>
      <c r="G173" s="3"/>
      <c r="H173" s="3"/>
      <c r="I173" s="3"/>
      <c r="J173" s="3"/>
      <c r="K173" s="3"/>
    </row>
    <row r="174" spans="1:13" ht="15" customHeight="1" x14ac:dyDescent="0.25">
      <c r="A174" s="10" t="s">
        <v>502</v>
      </c>
      <c r="B174" s="10" t="s">
        <v>32</v>
      </c>
      <c r="C174" s="70" t="s">
        <v>8</v>
      </c>
      <c r="D174" s="71"/>
      <c r="E174" s="71"/>
      <c r="F174" s="71"/>
      <c r="G174" s="6" t="s">
        <v>33</v>
      </c>
      <c r="H174" s="6" t="s">
        <v>503</v>
      </c>
      <c r="I174" s="6" t="s">
        <v>504</v>
      </c>
      <c r="J174" s="44" t="s">
        <v>10</v>
      </c>
      <c r="K174" s="45"/>
    </row>
    <row r="175" spans="1:13" ht="30" customHeight="1" x14ac:dyDescent="0.25">
      <c r="A175" s="6" t="s">
        <v>728</v>
      </c>
      <c r="B175" s="6">
        <v>95329</v>
      </c>
      <c r="C175" s="76" t="str">
        <f>VLOOKUP(B175,S!$A:$D,2,FALSE)</f>
        <v>CURSO DE CAPACITAÇÃO PARA CARPINTEIRO DE ESQUADRIA (ENCARGOS COMPLEMENTARES) - HORISTA</v>
      </c>
      <c r="D175" s="76"/>
      <c r="E175" s="76"/>
      <c r="F175" s="77"/>
      <c r="G175" s="6" t="str">
        <f>VLOOKUP(B175,S!$A:$D,3,FALSE)</f>
        <v>H</v>
      </c>
      <c r="H175" s="20"/>
      <c r="I175" s="20">
        <f>J177</f>
        <v>0.23</v>
      </c>
      <c r="J175" s="64"/>
      <c r="K175" s="65"/>
      <c r="L175" s="20">
        <f>VLOOKUP(B175,S!$A:$D,4,FALSE)</f>
        <v>0.23</v>
      </c>
      <c r="M175" s="6" t="str">
        <f>IF(ROUND((L175-I175),2)=0,"OK, confere com a tabela.",IF(ROUND((L175-I175),2)&lt;0,"ACIMA ("&amp;TEXT(ROUND(I175*100/L175,4),"0,0000")&amp;" %) da tabela.","ABAIXO ("&amp;TEXT(ROUND(I175*100/L175,4),"0,0000")&amp;" %) da tabela."))</f>
        <v>OK, confere com a tabela.</v>
      </c>
    </row>
    <row r="176" spans="1:13" ht="15" customHeight="1" x14ac:dyDescent="0.25">
      <c r="A176" s="16" t="s">
        <v>506</v>
      </c>
      <c r="B176" s="16">
        <v>1214</v>
      </c>
      <c r="C176" s="66" t="str">
        <f>VLOOKUP(B176,IF(A176="COMPOSICAO",S!$A:$D,I!$A:$D),2,FALSE)</f>
        <v>CARPINTEIRO DE ESQUADRIAS (HORISTA)</v>
      </c>
      <c r="D176" s="66"/>
      <c r="E176" s="66"/>
      <c r="F176" s="66"/>
      <c r="G176" s="16" t="str">
        <f>VLOOKUP(B176,IF(A176="COMPOSICAO",S!$A:$D,I!$A:$D),3,FALSE)</f>
        <v>H</v>
      </c>
      <c r="H176" s="26">
        <v>1.549E-2</v>
      </c>
      <c r="I176" s="17">
        <f>IF(A176="COMPOSICAO",VLOOKUP("TOTAL - "&amp;B176,COMPOSICAO_AUX_4!$A:$J,10,FALSE),VLOOKUP(B176,I!$A:$D,4,FALSE))</f>
        <v>15.34</v>
      </c>
      <c r="J176" s="37">
        <f>TRUNC(H176*I176,2)</f>
        <v>0.23</v>
      </c>
      <c r="K176" s="38"/>
    </row>
    <row r="177" spans="1:13" ht="15" customHeight="1" x14ac:dyDescent="0.25">
      <c r="A177" s="22" t="s">
        <v>895</v>
      </c>
      <c r="B177" s="23"/>
      <c r="C177" s="23"/>
      <c r="D177" s="23"/>
      <c r="E177" s="23"/>
      <c r="F177" s="23"/>
      <c r="G177" s="24"/>
      <c r="H177" s="25"/>
      <c r="I177" s="18"/>
      <c r="J177" s="37">
        <f>SUM(J175:K176)</f>
        <v>0.23</v>
      </c>
      <c r="K177" s="38"/>
    </row>
    <row r="178" spans="1:13" ht="15" customHeight="1" x14ac:dyDescent="0.25">
      <c r="A178" s="3"/>
      <c r="B178" s="3"/>
      <c r="C178" s="3"/>
      <c r="D178" s="3"/>
      <c r="E178" s="3"/>
      <c r="F178" s="3"/>
      <c r="G178" s="3"/>
      <c r="H178" s="3"/>
      <c r="I178" s="3"/>
      <c r="J178" s="3"/>
      <c r="K178" s="3"/>
    </row>
    <row r="179" spans="1:13" ht="15" customHeight="1" x14ac:dyDescent="0.25">
      <c r="A179" s="10" t="s">
        <v>502</v>
      </c>
      <c r="B179" s="10" t="s">
        <v>32</v>
      </c>
      <c r="C179" s="70" t="s">
        <v>8</v>
      </c>
      <c r="D179" s="71"/>
      <c r="E179" s="71"/>
      <c r="F179" s="71"/>
      <c r="G179" s="6" t="s">
        <v>33</v>
      </c>
      <c r="H179" s="6" t="s">
        <v>503</v>
      </c>
      <c r="I179" s="6" t="s">
        <v>504</v>
      </c>
      <c r="J179" s="44" t="s">
        <v>10</v>
      </c>
      <c r="K179" s="45"/>
    </row>
    <row r="180" spans="1:13" ht="30" customHeight="1" x14ac:dyDescent="0.25">
      <c r="A180" s="6" t="s">
        <v>728</v>
      </c>
      <c r="B180" s="6">
        <v>95371</v>
      </c>
      <c r="C180" s="76" t="str">
        <f>VLOOKUP(B180,S!$A:$D,2,FALSE)</f>
        <v>CURSO DE CAPACITAÇÃO PARA PEDREIRO (ENCARGOS COMPLEMENTARES) - HORISTA</v>
      </c>
      <c r="D180" s="76"/>
      <c r="E180" s="76"/>
      <c r="F180" s="77"/>
      <c r="G180" s="6" t="str">
        <f>VLOOKUP(B180,S!$A:$D,3,FALSE)</f>
        <v>H</v>
      </c>
      <c r="H180" s="20"/>
      <c r="I180" s="20">
        <f>J182</f>
        <v>0.37</v>
      </c>
      <c r="J180" s="64"/>
      <c r="K180" s="65"/>
      <c r="L180" s="20">
        <f>VLOOKUP(B180,S!$A:$D,4,FALSE)</f>
        <v>0.37</v>
      </c>
      <c r="M180" s="6" t="str">
        <f>IF(ROUND((L180-I180),2)=0,"OK, confere com a tabela.",IF(ROUND((L180-I180),2)&lt;0,"ACIMA ("&amp;TEXT(ROUND(I180*100/L180,4),"0,0000")&amp;" %) da tabela.","ABAIXO ("&amp;TEXT(ROUND(I180*100/L180,4),"0,0000")&amp;" %) da tabela."))</f>
        <v>OK, confere com a tabela.</v>
      </c>
    </row>
    <row r="181" spans="1:13" ht="15" customHeight="1" x14ac:dyDescent="0.25">
      <c r="A181" s="16" t="s">
        <v>506</v>
      </c>
      <c r="B181" s="16">
        <v>4750</v>
      </c>
      <c r="C181" s="66" t="str">
        <f>VLOOKUP(B181,IF(A181="COMPOSICAO",S!$A:$D,I!$A:$D),2,FALSE)</f>
        <v>PEDREIRO (HORISTA)</v>
      </c>
      <c r="D181" s="66"/>
      <c r="E181" s="66"/>
      <c r="F181" s="66"/>
      <c r="G181" s="16" t="str">
        <f>VLOOKUP(B181,IF(A181="COMPOSICAO",S!$A:$D,I!$A:$D),3,FALSE)</f>
        <v>H</v>
      </c>
      <c r="H181" s="26">
        <v>2.2249999999999999E-2</v>
      </c>
      <c r="I181" s="17">
        <f>IF(A181="COMPOSICAO",VLOOKUP("TOTAL - "&amp;B181,COMPOSICAO_AUX_4!$A:$J,10,FALSE),VLOOKUP(B181,I!$A:$D,4,FALSE))</f>
        <v>16.86</v>
      </c>
      <c r="J181" s="37">
        <f>TRUNC(H181*I181,2)</f>
        <v>0.37</v>
      </c>
      <c r="K181" s="38"/>
    </row>
    <row r="182" spans="1:13" ht="15" customHeight="1" x14ac:dyDescent="0.25">
      <c r="A182" s="22" t="s">
        <v>843</v>
      </c>
      <c r="B182" s="23"/>
      <c r="C182" s="23"/>
      <c r="D182" s="23"/>
      <c r="E182" s="23"/>
      <c r="F182" s="23"/>
      <c r="G182" s="24"/>
      <c r="H182" s="25"/>
      <c r="I182" s="18"/>
      <c r="J182" s="37">
        <f>SUM(J180:K181)</f>
        <v>0.37</v>
      </c>
      <c r="K182" s="38"/>
    </row>
    <row r="183" spans="1:13" ht="15" customHeight="1" x14ac:dyDescent="0.25">
      <c r="A183" s="3"/>
      <c r="B183" s="3"/>
      <c r="C183" s="3"/>
      <c r="D183" s="3"/>
      <c r="E183" s="3"/>
      <c r="F183" s="3"/>
      <c r="G183" s="3"/>
      <c r="H183" s="3"/>
      <c r="I183" s="3"/>
      <c r="J183" s="3"/>
      <c r="K183" s="3"/>
    </row>
    <row r="184" spans="1:13" ht="15" customHeight="1" x14ac:dyDescent="0.25">
      <c r="A184" s="10" t="s">
        <v>502</v>
      </c>
      <c r="B184" s="10" t="s">
        <v>32</v>
      </c>
      <c r="C184" s="70" t="s">
        <v>8</v>
      </c>
      <c r="D184" s="71"/>
      <c r="E184" s="71"/>
      <c r="F184" s="71"/>
      <c r="G184" s="6" t="s">
        <v>33</v>
      </c>
      <c r="H184" s="6" t="s">
        <v>503</v>
      </c>
      <c r="I184" s="6" t="s">
        <v>504</v>
      </c>
      <c r="J184" s="44" t="s">
        <v>10</v>
      </c>
      <c r="K184" s="45"/>
    </row>
    <row r="185" spans="1:13" ht="45" customHeight="1" x14ac:dyDescent="0.25">
      <c r="A185" s="6" t="s">
        <v>731</v>
      </c>
      <c r="B185" s="6">
        <v>90582</v>
      </c>
      <c r="C185" s="76" t="str">
        <f>VLOOKUP(B185,S!$A:$D,2,FALSE)</f>
        <v>VIBRADOR DE IMERSÃO, DIÂMETRO DE PONTEIRA 45MM, MOTOR ELÉTRICO TRIFÁSICO POTÊNCIA DE 2 CV - DEPRECIAÇÃO. AF_06/2015</v>
      </c>
      <c r="D185" s="76"/>
      <c r="E185" s="76"/>
      <c r="F185" s="77"/>
      <c r="G185" s="6" t="str">
        <f>VLOOKUP(B185,S!$A:$D,3,FALSE)</f>
        <v>H</v>
      </c>
      <c r="H185" s="20"/>
      <c r="I185" s="20">
        <f>J187</f>
        <v>0.44</v>
      </c>
      <c r="J185" s="64"/>
      <c r="K185" s="65"/>
      <c r="L185" s="20">
        <f>VLOOKUP(B185,S!$A:$D,4,FALSE)</f>
        <v>0.44</v>
      </c>
      <c r="M185" s="6" t="str">
        <f>IF(ROUND((L185-I185),2)=0,"OK, confere com a tabela.",IF(ROUND((L185-I185),2)&lt;0,"ACIMA ("&amp;TEXT(ROUND(I185*100/L185,4),"0,0000")&amp;" %) da tabela.","ABAIXO ("&amp;TEXT(ROUND(I185*100/L185,4),"0,0000")&amp;" %) da tabela."))</f>
        <v>OK, confere com a tabela.</v>
      </c>
    </row>
    <row r="186" spans="1:13" ht="45" customHeight="1" x14ac:dyDescent="0.25">
      <c r="A186" s="16" t="s">
        <v>506</v>
      </c>
      <c r="B186" s="16">
        <v>13896</v>
      </c>
      <c r="C186" s="66" t="str">
        <f>VLOOKUP(B186,IF(A186="COMPOSICAO",S!$A:$D,I!$A:$D),2,FALSE)</f>
        <v>VIBRADOR DE IMERSAO, DIAMETRO DA PONTEIRA DE *45* MM, COM MOTOR ELETRICO TRIFASICO DE 2 HP (2 CV)</v>
      </c>
      <c r="D186" s="66"/>
      <c r="E186" s="66"/>
      <c r="F186" s="66"/>
      <c r="G186" s="16" t="str">
        <f>VLOOKUP(B186,IF(A186="COMPOSICAO",S!$A:$D,I!$A:$D),3,FALSE)</f>
        <v>UN</v>
      </c>
      <c r="H186" s="26">
        <v>1.2799999999999999E-4</v>
      </c>
      <c r="I186" s="17">
        <f>IF(A186="COMPOSICAO",VLOOKUP("TOTAL - "&amp;B186,COMPOSICAO_AUX_4!$A:$J,10,FALSE),VLOOKUP(B186,I!$A:$D,4,FALSE))</f>
        <v>3498.64</v>
      </c>
      <c r="J186" s="37">
        <f>TRUNC(H186*I186,2)</f>
        <v>0.44</v>
      </c>
      <c r="K186" s="38"/>
    </row>
    <row r="187" spans="1:13" ht="15" customHeight="1" x14ac:dyDescent="0.25">
      <c r="A187" s="22" t="s">
        <v>848</v>
      </c>
      <c r="B187" s="23"/>
      <c r="C187" s="23"/>
      <c r="D187" s="23"/>
      <c r="E187" s="23"/>
      <c r="F187" s="23"/>
      <c r="G187" s="24"/>
      <c r="H187" s="25"/>
      <c r="I187" s="18"/>
      <c r="J187" s="37">
        <f>SUM(J185:K186)</f>
        <v>0.44</v>
      </c>
      <c r="K187" s="38"/>
    </row>
    <row r="188" spans="1:13" ht="15" customHeight="1" x14ac:dyDescent="0.25">
      <c r="A188" s="3"/>
      <c r="B188" s="3"/>
      <c r="C188" s="3"/>
      <c r="D188" s="3"/>
      <c r="E188" s="3"/>
      <c r="F188" s="3"/>
      <c r="G188" s="3"/>
      <c r="H188" s="3"/>
      <c r="I188" s="3"/>
      <c r="J188" s="3"/>
      <c r="K188" s="3"/>
    </row>
    <row r="189" spans="1:13" ht="15" customHeight="1" x14ac:dyDescent="0.25">
      <c r="A189" s="10" t="s">
        <v>502</v>
      </c>
      <c r="B189" s="10" t="s">
        <v>32</v>
      </c>
      <c r="C189" s="70" t="s">
        <v>8</v>
      </c>
      <c r="D189" s="71"/>
      <c r="E189" s="71"/>
      <c r="F189" s="71"/>
      <c r="G189" s="6" t="s">
        <v>33</v>
      </c>
      <c r="H189" s="6" t="s">
        <v>503</v>
      </c>
      <c r="I189" s="6" t="s">
        <v>504</v>
      </c>
      <c r="J189" s="44" t="s">
        <v>10</v>
      </c>
      <c r="K189" s="45"/>
    </row>
    <row r="190" spans="1:13" ht="45" customHeight="1" x14ac:dyDescent="0.25">
      <c r="A190" s="6" t="s">
        <v>731</v>
      </c>
      <c r="B190" s="6">
        <v>90583</v>
      </c>
      <c r="C190" s="76" t="str">
        <f>VLOOKUP(B190,S!$A:$D,2,FALSE)</f>
        <v>VIBRADOR DE IMERSÃO, DIÂMETRO DE PONTEIRA 45MM, MOTOR ELÉTRICO TRIFÁSICO POTÊNCIA DE 2 CV - JUROS. AF_06/2015</v>
      </c>
      <c r="D190" s="76"/>
      <c r="E190" s="76"/>
      <c r="F190" s="77"/>
      <c r="G190" s="6" t="str">
        <f>VLOOKUP(B190,S!$A:$D,3,FALSE)</f>
        <v>H</v>
      </c>
      <c r="H190" s="20"/>
      <c r="I190" s="20">
        <f>J192</f>
        <v>0.05</v>
      </c>
      <c r="J190" s="64"/>
      <c r="K190" s="65"/>
      <c r="L190" s="20">
        <f>VLOOKUP(B190,S!$A:$D,4,FALSE)</f>
        <v>0.05</v>
      </c>
      <c r="M190" s="6" t="str">
        <f>IF(ROUND((L190-I190),2)=0,"OK, confere com a tabela.",IF(ROUND((L190-I190),2)&lt;0,"ACIMA ("&amp;TEXT(ROUND(I190*100/L190,4),"0,0000")&amp;" %) da tabela.","ABAIXO ("&amp;TEXT(ROUND(I190*100/L190,4),"0,0000")&amp;" %) da tabela."))</f>
        <v>OK, confere com a tabela.</v>
      </c>
    </row>
    <row r="191" spans="1:13" ht="45" customHeight="1" x14ac:dyDescent="0.25">
      <c r="A191" s="16" t="s">
        <v>506</v>
      </c>
      <c r="B191" s="16">
        <v>13896</v>
      </c>
      <c r="C191" s="66" t="str">
        <f>VLOOKUP(B191,IF(A191="COMPOSICAO",S!$A:$D,I!$A:$D),2,FALSE)</f>
        <v>VIBRADOR DE IMERSAO, DIAMETRO DA PONTEIRA DE *45* MM, COM MOTOR ELETRICO TRIFASICO DE 2 HP (2 CV)</v>
      </c>
      <c r="D191" s="66"/>
      <c r="E191" s="66"/>
      <c r="F191" s="66"/>
      <c r="G191" s="16" t="str">
        <f>VLOOKUP(B191,IF(A191="COMPOSICAO",S!$A:$D,I!$A:$D),3,FALSE)</f>
        <v>UN</v>
      </c>
      <c r="H191" s="26">
        <v>1.5099999999999999E-5</v>
      </c>
      <c r="I191" s="17">
        <f>IF(A191="COMPOSICAO",VLOOKUP("TOTAL - "&amp;B191,COMPOSICAO_AUX_4!$A:$J,10,FALSE),VLOOKUP(B191,I!$A:$D,4,FALSE))</f>
        <v>3498.64</v>
      </c>
      <c r="J191" s="37">
        <f>TRUNC(H191*I191,2)</f>
        <v>0.05</v>
      </c>
      <c r="K191" s="38"/>
    </row>
    <row r="192" spans="1:13" ht="15" customHeight="1" x14ac:dyDescent="0.25">
      <c r="A192" s="22" t="s">
        <v>849</v>
      </c>
      <c r="B192" s="23"/>
      <c r="C192" s="23"/>
      <c r="D192" s="23"/>
      <c r="E192" s="23"/>
      <c r="F192" s="23"/>
      <c r="G192" s="24"/>
      <c r="H192" s="25"/>
      <c r="I192" s="18"/>
      <c r="J192" s="37">
        <f>SUM(J190:K191)</f>
        <v>0.05</v>
      </c>
      <c r="K192" s="38"/>
    </row>
    <row r="193" spans="1:13" ht="15" customHeight="1" x14ac:dyDescent="0.25">
      <c r="A193" s="3"/>
      <c r="B193" s="3"/>
      <c r="C193" s="3"/>
      <c r="D193" s="3"/>
      <c r="E193" s="3"/>
      <c r="F193" s="3"/>
      <c r="G193" s="3"/>
      <c r="H193" s="3"/>
      <c r="I193" s="3"/>
      <c r="J193" s="3"/>
      <c r="K193" s="3"/>
    </row>
    <row r="194" spans="1:13" ht="15" customHeight="1" x14ac:dyDescent="0.25">
      <c r="A194" s="10" t="s">
        <v>502</v>
      </c>
      <c r="B194" s="10" t="s">
        <v>32</v>
      </c>
      <c r="C194" s="70" t="s">
        <v>8</v>
      </c>
      <c r="D194" s="71"/>
      <c r="E194" s="71"/>
      <c r="F194" s="71"/>
      <c r="G194" s="6" t="s">
        <v>33</v>
      </c>
      <c r="H194" s="6" t="s">
        <v>503</v>
      </c>
      <c r="I194" s="6" t="s">
        <v>504</v>
      </c>
      <c r="J194" s="44" t="s">
        <v>10</v>
      </c>
      <c r="K194" s="45"/>
    </row>
    <row r="195" spans="1:13" ht="45" customHeight="1" x14ac:dyDescent="0.25">
      <c r="A195" s="6" t="s">
        <v>731</v>
      </c>
      <c r="B195" s="6">
        <v>90584</v>
      </c>
      <c r="C195" s="76" t="str">
        <f>VLOOKUP(B195,S!$A:$D,2,FALSE)</f>
        <v>VIBRADOR DE IMERSÃO, DIÂMETRO DE PONTEIRA 45MM, MOTOR ELÉTRICO TRIFÁSICO POTÊNCIA DE 2 CV - MANUTENÇÃO. AF_06/2015</v>
      </c>
      <c r="D195" s="76"/>
      <c r="E195" s="76"/>
      <c r="F195" s="77"/>
      <c r="G195" s="6" t="str">
        <f>VLOOKUP(B195,S!$A:$D,3,FALSE)</f>
        <v>H</v>
      </c>
      <c r="H195" s="20"/>
      <c r="I195" s="20">
        <f>J197</f>
        <v>0.34</v>
      </c>
      <c r="J195" s="64"/>
      <c r="K195" s="65"/>
      <c r="L195" s="20">
        <f>VLOOKUP(B195,S!$A:$D,4,FALSE)</f>
        <v>0.34</v>
      </c>
      <c r="M195" s="6" t="str">
        <f>IF(ROUND((L195-I195),2)=0,"OK, confere com a tabela.",IF(ROUND((L195-I195),2)&lt;0,"ACIMA ("&amp;TEXT(ROUND(I195*100/L195,4),"0,0000")&amp;" %) da tabela.","ABAIXO ("&amp;TEXT(ROUND(I195*100/L195,4),"0,0000")&amp;" %) da tabela."))</f>
        <v>OK, confere com a tabela.</v>
      </c>
    </row>
    <row r="196" spans="1:13" ht="45" customHeight="1" x14ac:dyDescent="0.25">
      <c r="A196" s="16" t="s">
        <v>506</v>
      </c>
      <c r="B196" s="16">
        <v>13896</v>
      </c>
      <c r="C196" s="66" t="str">
        <f>VLOOKUP(B196,IF(A196="COMPOSICAO",S!$A:$D,I!$A:$D),2,FALSE)</f>
        <v>VIBRADOR DE IMERSAO, DIAMETRO DA PONTEIRA DE *45* MM, COM MOTOR ELETRICO TRIFASICO DE 2 HP (2 CV)</v>
      </c>
      <c r="D196" s="66"/>
      <c r="E196" s="66"/>
      <c r="F196" s="66"/>
      <c r="G196" s="16" t="str">
        <f>VLOOKUP(B196,IF(A196="COMPOSICAO",S!$A:$D,I!$A:$D),3,FALSE)</f>
        <v>UN</v>
      </c>
      <c r="H196" s="26">
        <v>1E-4</v>
      </c>
      <c r="I196" s="17">
        <f>IF(A196="COMPOSICAO",VLOOKUP("TOTAL - "&amp;B196,COMPOSICAO_AUX_4!$A:$J,10,FALSE),VLOOKUP(B196,I!$A:$D,4,FALSE))</f>
        <v>3498.64</v>
      </c>
      <c r="J196" s="37">
        <f>TRUNC(H196*I196,2)</f>
        <v>0.34</v>
      </c>
      <c r="K196" s="38"/>
    </row>
    <row r="197" spans="1:13" ht="15" customHeight="1" x14ac:dyDescent="0.25">
      <c r="A197" s="22" t="s">
        <v>850</v>
      </c>
      <c r="B197" s="23"/>
      <c r="C197" s="23"/>
      <c r="D197" s="23"/>
      <c r="E197" s="23"/>
      <c r="F197" s="23"/>
      <c r="G197" s="24"/>
      <c r="H197" s="25"/>
      <c r="I197" s="18"/>
      <c r="J197" s="37">
        <f>SUM(J195:K196)</f>
        <v>0.34</v>
      </c>
      <c r="K197" s="38"/>
    </row>
    <row r="198" spans="1:13" ht="15" customHeight="1" x14ac:dyDescent="0.25">
      <c r="A198" s="3"/>
      <c r="B198" s="3"/>
      <c r="C198" s="3"/>
      <c r="D198" s="3"/>
      <c r="E198" s="3"/>
      <c r="F198" s="3"/>
      <c r="G198" s="3"/>
      <c r="H198" s="3"/>
      <c r="I198" s="3"/>
      <c r="J198" s="3"/>
      <c r="K198" s="3"/>
    </row>
    <row r="199" spans="1:13" ht="15" customHeight="1" x14ac:dyDescent="0.25">
      <c r="A199" s="10" t="s">
        <v>502</v>
      </c>
      <c r="B199" s="10" t="s">
        <v>32</v>
      </c>
      <c r="C199" s="70" t="s">
        <v>8</v>
      </c>
      <c r="D199" s="71"/>
      <c r="E199" s="71"/>
      <c r="F199" s="71"/>
      <c r="G199" s="6" t="s">
        <v>33</v>
      </c>
      <c r="H199" s="6" t="s">
        <v>503</v>
      </c>
      <c r="I199" s="6" t="s">
        <v>504</v>
      </c>
      <c r="J199" s="44" t="s">
        <v>10</v>
      </c>
      <c r="K199" s="45"/>
    </row>
    <row r="200" spans="1:13" ht="45" customHeight="1" x14ac:dyDescent="0.25">
      <c r="A200" s="6" t="s">
        <v>731</v>
      </c>
      <c r="B200" s="6">
        <v>90585</v>
      </c>
      <c r="C200" s="76" t="str">
        <f>VLOOKUP(B200,S!$A:$D,2,FALSE)</f>
        <v>VIBRADOR DE IMERSÃO, DIÂMETRO DE PONTEIRA 45MM, MOTOR ELÉTRICO TRIFÁSICO POTÊNCIA DE 2 CV - MATERIAIS NA OPERAÇÃO. AF_06/2015</v>
      </c>
      <c r="D200" s="76"/>
      <c r="E200" s="76"/>
      <c r="F200" s="77"/>
      <c r="G200" s="6" t="str">
        <f>VLOOKUP(B200,S!$A:$D,3,FALSE)</f>
        <v>H</v>
      </c>
      <c r="H200" s="20"/>
      <c r="I200" s="20">
        <f>J202</f>
        <v>0.43</v>
      </c>
      <c r="J200" s="64"/>
      <c r="K200" s="65"/>
      <c r="L200" s="20">
        <f>VLOOKUP(B200,S!$A:$D,4,FALSE)</f>
        <v>0.43</v>
      </c>
      <c r="M200" s="6" t="str">
        <f>IF(ROUND((L200-I200),2)=0,"OK, confere com a tabela.",IF(ROUND((L200-I200),2)&lt;0,"ACIMA ("&amp;TEXT(ROUND(I200*100/L200,4),"0,0000")&amp;" %) da tabela.","ABAIXO ("&amp;TEXT(ROUND(I200*100/L200,4),"0,0000")&amp;" %) da tabela."))</f>
        <v>OK, confere com a tabela.</v>
      </c>
    </row>
    <row r="201" spans="1:13" ht="30" customHeight="1" x14ac:dyDescent="0.25">
      <c r="A201" s="16" t="s">
        <v>506</v>
      </c>
      <c r="B201" s="16">
        <v>2705</v>
      </c>
      <c r="C201" s="66" t="str">
        <f>VLOOKUP(B201,IF(A201="COMPOSICAO",S!$A:$D,I!$A:$D),2,FALSE)</f>
        <v>ENERGIA ELETRICA ATE 2000 KWH INDUSTRIAL, SEM DEMANDA</v>
      </c>
      <c r="D201" s="66"/>
      <c r="E201" s="66"/>
      <c r="F201" s="66"/>
      <c r="G201" s="16" t="str">
        <f>VLOOKUP(B201,IF(A201="COMPOSICAO",S!$A:$D,I!$A:$D),3,FALSE)</f>
        <v>KWH</v>
      </c>
      <c r="H201" s="26">
        <v>0.52</v>
      </c>
      <c r="I201" s="17">
        <f>IF(A201="COMPOSICAO",VLOOKUP("TOTAL - "&amp;B201,COMPOSICAO_AUX_4!$A:$J,10,FALSE),VLOOKUP(B201,I!$A:$D,4,FALSE))</f>
        <v>0.84</v>
      </c>
      <c r="J201" s="37">
        <f>TRUNC(H201*I201,2)</f>
        <v>0.43</v>
      </c>
      <c r="K201" s="38"/>
    </row>
    <row r="202" spans="1:13" ht="15" customHeight="1" x14ac:dyDescent="0.25">
      <c r="A202" s="22" t="s">
        <v>851</v>
      </c>
      <c r="B202" s="23"/>
      <c r="C202" s="23"/>
      <c r="D202" s="23"/>
      <c r="E202" s="23"/>
      <c r="F202" s="23"/>
      <c r="G202" s="24"/>
      <c r="H202" s="25"/>
      <c r="I202" s="18"/>
      <c r="J202" s="37">
        <f>SUM(J200:K201)</f>
        <v>0.43</v>
      </c>
      <c r="K202" s="38"/>
    </row>
    <row r="203" spans="1:13" ht="15" customHeight="1" x14ac:dyDescent="0.25">
      <c r="A203" s="3"/>
      <c r="B203" s="3"/>
      <c r="C203" s="3"/>
      <c r="D203" s="3"/>
      <c r="E203" s="3"/>
      <c r="F203" s="3"/>
      <c r="G203" s="3"/>
      <c r="H203" s="3"/>
      <c r="I203" s="3"/>
      <c r="J203" s="3"/>
      <c r="K203" s="3"/>
    </row>
    <row r="204" spans="1:13" ht="15" customHeight="1" x14ac:dyDescent="0.25">
      <c r="A204" s="10" t="s">
        <v>502</v>
      </c>
      <c r="B204" s="10" t="s">
        <v>32</v>
      </c>
      <c r="C204" s="70" t="s">
        <v>8</v>
      </c>
      <c r="D204" s="71"/>
      <c r="E204" s="71"/>
      <c r="F204" s="71"/>
      <c r="G204" s="6" t="s">
        <v>33</v>
      </c>
      <c r="H204" s="6" t="s">
        <v>503</v>
      </c>
      <c r="I204" s="6" t="s">
        <v>504</v>
      </c>
      <c r="J204" s="44" t="s">
        <v>10</v>
      </c>
      <c r="K204" s="45"/>
    </row>
    <row r="205" spans="1:13" ht="30" customHeight="1" x14ac:dyDescent="0.25">
      <c r="A205" s="6" t="s">
        <v>728</v>
      </c>
      <c r="B205" s="6">
        <v>88238</v>
      </c>
      <c r="C205" s="76" t="str">
        <f>VLOOKUP(B205,S!$A:$D,2,FALSE)</f>
        <v>AJUDANTE DE ARMADOR COM ENCARGOS COMPLEMENTARES</v>
      </c>
      <c r="D205" s="76"/>
      <c r="E205" s="76"/>
      <c r="F205" s="77"/>
      <c r="G205" s="6" t="str">
        <f>VLOOKUP(B205,S!$A:$D,3,FALSE)</f>
        <v>H</v>
      </c>
      <c r="H205" s="20"/>
      <c r="I205" s="20">
        <f>J214</f>
        <v>19.100000000000001</v>
      </c>
      <c r="J205" s="64"/>
      <c r="K205" s="65"/>
      <c r="L205" s="20">
        <f>VLOOKUP(B205,S!$A:$D,4,FALSE)</f>
        <v>19.100000000000001</v>
      </c>
      <c r="M205" s="6" t="str">
        <f>IF(ROUND((L205-I205),2)=0,"OK, confere com a tabela.",IF(ROUND((L205-I205),2)&lt;0,"ACIMA ("&amp;TEXT(ROUND(I205*100/L205,4),"0,0000")&amp;" %) da tabela.","ABAIXO ("&amp;TEXT(ROUND(I205*100/L205,4),"0,0000")&amp;" %) da tabela."))</f>
        <v>OK, confere com a tabela.</v>
      </c>
    </row>
    <row r="206" spans="1:13" ht="15" customHeight="1" x14ac:dyDescent="0.25">
      <c r="A206" s="16" t="s">
        <v>506</v>
      </c>
      <c r="B206" s="16">
        <v>6114</v>
      </c>
      <c r="C206" s="66" t="str">
        <f>VLOOKUP(B206,IF(A206="COMPOSICAO",S!$A:$D,I!$A:$D),2,FALSE)</f>
        <v>AJUDANTE DE ARMADOR (HORISTA)</v>
      </c>
      <c r="D206" s="66"/>
      <c r="E206" s="66"/>
      <c r="F206" s="66"/>
      <c r="G206" s="16" t="str">
        <f>VLOOKUP(B206,IF(A206="COMPOSICAO",S!$A:$D,I!$A:$D),3,FALSE)</f>
        <v>H</v>
      </c>
      <c r="H206" s="26">
        <v>1</v>
      </c>
      <c r="I206" s="17">
        <f>IF(A206="COMPOSICAO",VLOOKUP("TOTAL - "&amp;B206,COMPOSICAO_AUX_4!$A:$J,10,FALSE),VLOOKUP(B206,I!$A:$D,4,FALSE))</f>
        <v>12.64</v>
      </c>
      <c r="J206" s="37">
        <f t="shared" ref="J206:J213" si="2">TRUNC(H206*I206,2)</f>
        <v>12.64</v>
      </c>
      <c r="K206" s="38"/>
    </row>
    <row r="207" spans="1:13" ht="30" customHeight="1" x14ac:dyDescent="0.25">
      <c r="A207" s="16" t="s">
        <v>506</v>
      </c>
      <c r="B207" s="16">
        <v>37370</v>
      </c>
      <c r="C207" s="66" t="str">
        <f>VLOOKUP(B207,IF(A207="COMPOSICAO",S!$A:$D,I!$A:$D),2,FALSE)</f>
        <v>ALIMENTACAO - HORISTA (COLETADO CAIXA - ENCARGOS COMPLEMENTARES)</v>
      </c>
      <c r="D207" s="66"/>
      <c r="E207" s="66"/>
      <c r="F207" s="66"/>
      <c r="G207" s="16" t="str">
        <f>VLOOKUP(B207,IF(A207="COMPOSICAO",S!$A:$D,I!$A:$D),3,FALSE)</f>
        <v>H</v>
      </c>
      <c r="H207" s="26">
        <v>1</v>
      </c>
      <c r="I207" s="17">
        <f>IF(A207="COMPOSICAO",VLOOKUP("TOTAL - "&amp;B207,COMPOSICAO_AUX_4!$A:$J,10,FALSE),VLOOKUP(B207,I!$A:$D,4,FALSE))</f>
        <v>2.4700000000000002</v>
      </c>
      <c r="J207" s="37">
        <f t="shared" si="2"/>
        <v>2.4700000000000002</v>
      </c>
      <c r="K207" s="38"/>
    </row>
    <row r="208" spans="1:13" ht="30" customHeight="1" x14ac:dyDescent="0.25">
      <c r="A208" s="16" t="s">
        <v>506</v>
      </c>
      <c r="B208" s="16">
        <v>37371</v>
      </c>
      <c r="C208" s="66" t="str">
        <f>VLOOKUP(B208,IF(A208="COMPOSICAO",S!$A:$D,I!$A:$D),2,FALSE)</f>
        <v>TRANSPORTE - HORISTA (COLETADO CAIXA - ENCARGOS COMPLEMENTARES)</v>
      </c>
      <c r="D208" s="66"/>
      <c r="E208" s="66"/>
      <c r="F208" s="66"/>
      <c r="G208" s="16" t="str">
        <f>VLOOKUP(B208,IF(A208="COMPOSICAO",S!$A:$D,I!$A:$D),3,FALSE)</f>
        <v>H</v>
      </c>
      <c r="H208" s="26">
        <v>1</v>
      </c>
      <c r="I208" s="17">
        <f>IF(A208="COMPOSICAO",VLOOKUP("TOTAL - "&amp;B208,COMPOSICAO_AUX_4!$A:$J,10,FALSE),VLOOKUP(B208,I!$A:$D,4,FALSE))</f>
        <v>0.63</v>
      </c>
      <c r="J208" s="37">
        <f t="shared" si="2"/>
        <v>0.63</v>
      </c>
      <c r="K208" s="38"/>
    </row>
    <row r="209" spans="1:13" ht="30" customHeight="1" x14ac:dyDescent="0.25">
      <c r="A209" s="16" t="s">
        <v>506</v>
      </c>
      <c r="B209" s="16">
        <v>37372</v>
      </c>
      <c r="C209" s="66" t="str">
        <f>VLOOKUP(B209,IF(A209="COMPOSICAO",S!$A:$D,I!$A:$D),2,FALSE)</f>
        <v>EXAMES - HORISTA (COLETADO CAIXA - ENCARGOS COMPLEMENTARES)</v>
      </c>
      <c r="D209" s="66"/>
      <c r="E209" s="66"/>
      <c r="F209" s="66"/>
      <c r="G209" s="16" t="str">
        <f>VLOOKUP(B209,IF(A209="COMPOSICAO",S!$A:$D,I!$A:$D),3,FALSE)</f>
        <v>H</v>
      </c>
      <c r="H209" s="26">
        <v>1</v>
      </c>
      <c r="I209" s="17">
        <f>IF(A209="COMPOSICAO",VLOOKUP("TOTAL - "&amp;B209,COMPOSICAO_AUX_4!$A:$J,10,FALSE),VLOOKUP(B209,I!$A:$D,4,FALSE))</f>
        <v>1.1399999999999999</v>
      </c>
      <c r="J209" s="37">
        <f t="shared" si="2"/>
        <v>1.1399999999999999</v>
      </c>
      <c r="K209" s="38"/>
    </row>
    <row r="210" spans="1:13" ht="30" customHeight="1" x14ac:dyDescent="0.25">
      <c r="A210" s="16" t="s">
        <v>506</v>
      </c>
      <c r="B210" s="16">
        <v>37373</v>
      </c>
      <c r="C210" s="66" t="str">
        <f>VLOOKUP(B210,IF(A210="COMPOSICAO",S!$A:$D,I!$A:$D),2,FALSE)</f>
        <v>SEGURO - HORISTA (COLETADO CAIXA - ENCARGOS COMPLEMENTARES)</v>
      </c>
      <c r="D210" s="66"/>
      <c r="E210" s="66"/>
      <c r="F210" s="66"/>
      <c r="G210" s="16" t="str">
        <f>VLOOKUP(B210,IF(A210="COMPOSICAO",S!$A:$D,I!$A:$D),3,FALSE)</f>
        <v>H</v>
      </c>
      <c r="H210" s="26">
        <v>1</v>
      </c>
      <c r="I210" s="17">
        <f>IF(A210="COMPOSICAO",VLOOKUP("TOTAL - "&amp;B210,COMPOSICAO_AUX_4!$A:$J,10,FALSE),VLOOKUP(B210,I!$A:$D,4,FALSE))</f>
        <v>0.06</v>
      </c>
      <c r="J210" s="37">
        <f t="shared" si="2"/>
        <v>0.06</v>
      </c>
      <c r="K210" s="38"/>
    </row>
    <row r="211" spans="1:13" ht="30" customHeight="1" x14ac:dyDescent="0.25">
      <c r="A211" s="16" t="s">
        <v>506</v>
      </c>
      <c r="B211" s="16">
        <v>43465</v>
      </c>
      <c r="C211" s="66" t="str">
        <f>VLOOKUP(B211,IF(A211="COMPOSICAO",S!$A:$D,I!$A:$D),2,FALSE)</f>
        <v>FERRAMENTAS - FAMILIA PEDREIRO - HORISTA (ENCARGOS COMPLEMENTARES - COLETADO CAIXA)</v>
      </c>
      <c r="D211" s="66"/>
      <c r="E211" s="66"/>
      <c r="F211" s="66"/>
      <c r="G211" s="16" t="str">
        <f>VLOOKUP(B211,IF(A211="COMPOSICAO",S!$A:$D,I!$A:$D),3,FALSE)</f>
        <v>H</v>
      </c>
      <c r="H211" s="26">
        <v>1</v>
      </c>
      <c r="I211" s="17">
        <f>IF(A211="COMPOSICAO",VLOOKUP("TOTAL - "&amp;B211,COMPOSICAO_AUX_4!$A:$J,10,FALSE),VLOOKUP(B211,I!$A:$D,4,FALSE))</f>
        <v>0.84</v>
      </c>
      <c r="J211" s="37">
        <f t="shared" si="2"/>
        <v>0.84</v>
      </c>
      <c r="K211" s="38"/>
    </row>
    <row r="212" spans="1:13" ht="30" customHeight="1" x14ac:dyDescent="0.25">
      <c r="A212" s="16" t="s">
        <v>506</v>
      </c>
      <c r="B212" s="16">
        <v>43489</v>
      </c>
      <c r="C212" s="66" t="str">
        <f>VLOOKUP(B212,IF(A212="COMPOSICAO",S!$A:$D,I!$A:$D),2,FALSE)</f>
        <v>EPI - FAMILIA PEDREIRO - HORISTA (ENCARGOS COMPLEMENTARES - COLETADO CAIXA)</v>
      </c>
      <c r="D212" s="66"/>
      <c r="E212" s="66"/>
      <c r="F212" s="66"/>
      <c r="G212" s="16" t="str">
        <f>VLOOKUP(B212,IF(A212="COMPOSICAO",S!$A:$D,I!$A:$D),3,FALSE)</f>
        <v>H</v>
      </c>
      <c r="H212" s="26">
        <v>1</v>
      </c>
      <c r="I212" s="17">
        <f>IF(A212="COMPOSICAO",VLOOKUP("TOTAL - "&amp;B212,COMPOSICAO_AUX_4!$A:$J,10,FALSE),VLOOKUP(B212,I!$A:$D,4,FALSE))</f>
        <v>1.17</v>
      </c>
      <c r="J212" s="37">
        <f t="shared" si="2"/>
        <v>1.17</v>
      </c>
      <c r="K212" s="38"/>
    </row>
    <row r="213" spans="1:13" ht="30" customHeight="1" x14ac:dyDescent="0.25">
      <c r="A213" s="16" t="s">
        <v>507</v>
      </c>
      <c r="B213" s="16">
        <v>95308</v>
      </c>
      <c r="C213" s="66" t="str">
        <f>VLOOKUP(B213,IF(A213="COMPOSICAO",S!$A:$D,I!$A:$D),2,FALSE)</f>
        <v>CURSO DE CAPACITAÇÃO PARA AJUDANTE DE ARMADOR (ENCARGOS COMPLEMENTARES) - HORISTA</v>
      </c>
      <c r="D213" s="66"/>
      <c r="E213" s="66"/>
      <c r="F213" s="66"/>
      <c r="G213" s="16" t="str">
        <f>VLOOKUP(B213,IF(A213="COMPOSICAO",S!$A:$D,I!$A:$D),3,FALSE)</f>
        <v>H</v>
      </c>
      <c r="H213" s="26">
        <v>1</v>
      </c>
      <c r="I213" s="17">
        <f>IF(A213="COMPOSICAO",VLOOKUP("TOTAL - "&amp;B213,COMPOSICAO_AUX_4!$A:$J,10,FALSE),VLOOKUP(B213,I!$A:$D,4,FALSE))</f>
        <v>0.15</v>
      </c>
      <c r="J213" s="37">
        <f t="shared" si="2"/>
        <v>0.15</v>
      </c>
      <c r="K213" s="38"/>
    </row>
    <row r="214" spans="1:13" ht="15" customHeight="1" x14ac:dyDescent="0.25">
      <c r="A214" s="22" t="s">
        <v>744</v>
      </c>
      <c r="B214" s="23"/>
      <c r="C214" s="23"/>
      <c r="D214" s="23"/>
      <c r="E214" s="23"/>
      <c r="F214" s="23"/>
      <c r="G214" s="24"/>
      <c r="H214" s="25"/>
      <c r="I214" s="18"/>
      <c r="J214" s="37">
        <f>SUM(J205:K213)</f>
        <v>19.100000000000001</v>
      </c>
      <c r="K214" s="38"/>
    </row>
    <row r="215" spans="1:13" ht="15" customHeight="1" x14ac:dyDescent="0.25">
      <c r="A215" s="3"/>
      <c r="B215" s="3"/>
      <c r="C215" s="3"/>
      <c r="D215" s="3"/>
      <c r="E215" s="3"/>
      <c r="F215" s="3"/>
      <c r="G215" s="3"/>
      <c r="H215" s="3"/>
      <c r="I215" s="3"/>
      <c r="J215" s="3"/>
      <c r="K215" s="3"/>
    </row>
    <row r="216" spans="1:13" ht="15" customHeight="1" x14ac:dyDescent="0.25">
      <c r="A216" s="10" t="s">
        <v>502</v>
      </c>
      <c r="B216" s="10" t="s">
        <v>32</v>
      </c>
      <c r="C216" s="70" t="s">
        <v>8</v>
      </c>
      <c r="D216" s="71"/>
      <c r="E216" s="71"/>
      <c r="F216" s="71"/>
      <c r="G216" s="6" t="s">
        <v>33</v>
      </c>
      <c r="H216" s="6" t="s">
        <v>503</v>
      </c>
      <c r="I216" s="6" t="s">
        <v>504</v>
      </c>
      <c r="J216" s="44" t="s">
        <v>10</v>
      </c>
      <c r="K216" s="45"/>
    </row>
    <row r="217" spans="1:13" ht="15" customHeight="1" x14ac:dyDescent="0.25">
      <c r="A217" s="6" t="s">
        <v>728</v>
      </c>
      <c r="B217" s="6">
        <v>88245</v>
      </c>
      <c r="C217" s="76" t="str">
        <f>VLOOKUP(B217,S!$A:$D,2,FALSE)</f>
        <v>ARMADOR COM ENCARGOS COMPLEMENTARES</v>
      </c>
      <c r="D217" s="76"/>
      <c r="E217" s="76"/>
      <c r="F217" s="77"/>
      <c r="G217" s="6" t="str">
        <f>VLOOKUP(B217,S!$A:$D,3,FALSE)</f>
        <v>H</v>
      </c>
      <c r="H217" s="20"/>
      <c r="I217" s="20">
        <f>J226</f>
        <v>25.049999999999997</v>
      </c>
      <c r="J217" s="64"/>
      <c r="K217" s="65"/>
      <c r="L217" s="20">
        <f>VLOOKUP(B217,S!$A:$D,4,FALSE)</f>
        <v>25.05</v>
      </c>
      <c r="M217" s="6" t="str">
        <f>IF(ROUND((L217-I217),2)=0,"OK, confere com a tabela.",IF(ROUND((L217-I217),2)&lt;0,"ACIMA ("&amp;TEXT(ROUND(I217*100/L217,4),"0,0000")&amp;" %) da tabela.","ABAIXO ("&amp;TEXT(ROUND(I217*100/L217,4),"0,0000")&amp;" %) da tabela."))</f>
        <v>OK, confere com a tabela.</v>
      </c>
    </row>
    <row r="218" spans="1:13" ht="15" customHeight="1" x14ac:dyDescent="0.25">
      <c r="A218" s="16" t="s">
        <v>506</v>
      </c>
      <c r="B218" s="16">
        <v>378</v>
      </c>
      <c r="C218" s="66" t="str">
        <f>VLOOKUP(B218,IF(A218="COMPOSICAO",S!$A:$D,I!$A:$D),2,FALSE)</f>
        <v>ARMADOR (HORISTA)</v>
      </c>
      <c r="D218" s="66"/>
      <c r="E218" s="66"/>
      <c r="F218" s="66"/>
      <c r="G218" s="16" t="str">
        <f>VLOOKUP(B218,IF(A218="COMPOSICAO",S!$A:$D,I!$A:$D),3,FALSE)</f>
        <v>H</v>
      </c>
      <c r="H218" s="26">
        <v>1</v>
      </c>
      <c r="I218" s="17">
        <f>IF(A218="COMPOSICAO",VLOOKUP("TOTAL - "&amp;B218,COMPOSICAO_AUX_4!$A:$J,10,FALSE),VLOOKUP(B218,I!$A:$D,4,FALSE))</f>
        <v>18.52</v>
      </c>
      <c r="J218" s="37">
        <f t="shared" ref="J218:J225" si="3">TRUNC(H218*I218,2)</f>
        <v>18.52</v>
      </c>
      <c r="K218" s="38"/>
    </row>
    <row r="219" spans="1:13" ht="30" customHeight="1" x14ac:dyDescent="0.25">
      <c r="A219" s="16" t="s">
        <v>506</v>
      </c>
      <c r="B219" s="16">
        <v>37370</v>
      </c>
      <c r="C219" s="66" t="str">
        <f>VLOOKUP(B219,IF(A219="COMPOSICAO",S!$A:$D,I!$A:$D),2,FALSE)</f>
        <v>ALIMENTACAO - HORISTA (COLETADO CAIXA - ENCARGOS COMPLEMENTARES)</v>
      </c>
      <c r="D219" s="66"/>
      <c r="E219" s="66"/>
      <c r="F219" s="66"/>
      <c r="G219" s="16" t="str">
        <f>VLOOKUP(B219,IF(A219="COMPOSICAO",S!$A:$D,I!$A:$D),3,FALSE)</f>
        <v>H</v>
      </c>
      <c r="H219" s="26">
        <v>1</v>
      </c>
      <c r="I219" s="17">
        <f>IF(A219="COMPOSICAO",VLOOKUP("TOTAL - "&amp;B219,COMPOSICAO_AUX_4!$A:$J,10,FALSE),VLOOKUP(B219,I!$A:$D,4,FALSE))</f>
        <v>2.4700000000000002</v>
      </c>
      <c r="J219" s="37">
        <f t="shared" si="3"/>
        <v>2.4700000000000002</v>
      </c>
      <c r="K219" s="38"/>
    </row>
    <row r="220" spans="1:13" ht="30" customHeight="1" x14ac:dyDescent="0.25">
      <c r="A220" s="16" t="s">
        <v>506</v>
      </c>
      <c r="B220" s="16">
        <v>37371</v>
      </c>
      <c r="C220" s="66" t="str">
        <f>VLOOKUP(B220,IF(A220="COMPOSICAO",S!$A:$D,I!$A:$D),2,FALSE)</f>
        <v>TRANSPORTE - HORISTA (COLETADO CAIXA - ENCARGOS COMPLEMENTARES)</v>
      </c>
      <c r="D220" s="66"/>
      <c r="E220" s="66"/>
      <c r="F220" s="66"/>
      <c r="G220" s="16" t="str">
        <f>VLOOKUP(B220,IF(A220="COMPOSICAO",S!$A:$D,I!$A:$D),3,FALSE)</f>
        <v>H</v>
      </c>
      <c r="H220" s="26">
        <v>1</v>
      </c>
      <c r="I220" s="17">
        <f>IF(A220="COMPOSICAO",VLOOKUP("TOTAL - "&amp;B220,COMPOSICAO_AUX_4!$A:$J,10,FALSE),VLOOKUP(B220,I!$A:$D,4,FALSE))</f>
        <v>0.63</v>
      </c>
      <c r="J220" s="37">
        <f t="shared" si="3"/>
        <v>0.63</v>
      </c>
      <c r="K220" s="38"/>
    </row>
    <row r="221" spans="1:13" ht="30" customHeight="1" x14ac:dyDescent="0.25">
      <c r="A221" s="16" t="s">
        <v>506</v>
      </c>
      <c r="B221" s="16">
        <v>37372</v>
      </c>
      <c r="C221" s="66" t="str">
        <f>VLOOKUP(B221,IF(A221="COMPOSICAO",S!$A:$D,I!$A:$D),2,FALSE)</f>
        <v>EXAMES - HORISTA (COLETADO CAIXA - ENCARGOS COMPLEMENTARES)</v>
      </c>
      <c r="D221" s="66"/>
      <c r="E221" s="66"/>
      <c r="F221" s="66"/>
      <c r="G221" s="16" t="str">
        <f>VLOOKUP(B221,IF(A221="COMPOSICAO",S!$A:$D,I!$A:$D),3,FALSE)</f>
        <v>H</v>
      </c>
      <c r="H221" s="26">
        <v>1</v>
      </c>
      <c r="I221" s="17">
        <f>IF(A221="COMPOSICAO",VLOOKUP("TOTAL - "&amp;B221,COMPOSICAO_AUX_4!$A:$J,10,FALSE),VLOOKUP(B221,I!$A:$D,4,FALSE))</f>
        <v>1.1399999999999999</v>
      </c>
      <c r="J221" s="37">
        <f t="shared" si="3"/>
        <v>1.1399999999999999</v>
      </c>
      <c r="K221" s="38"/>
    </row>
    <row r="222" spans="1:13" ht="30" customHeight="1" x14ac:dyDescent="0.25">
      <c r="A222" s="16" t="s">
        <v>506</v>
      </c>
      <c r="B222" s="16">
        <v>37373</v>
      </c>
      <c r="C222" s="66" t="str">
        <f>VLOOKUP(B222,IF(A222="COMPOSICAO",S!$A:$D,I!$A:$D),2,FALSE)</f>
        <v>SEGURO - HORISTA (COLETADO CAIXA - ENCARGOS COMPLEMENTARES)</v>
      </c>
      <c r="D222" s="66"/>
      <c r="E222" s="66"/>
      <c r="F222" s="66"/>
      <c r="G222" s="16" t="str">
        <f>VLOOKUP(B222,IF(A222="COMPOSICAO",S!$A:$D,I!$A:$D),3,FALSE)</f>
        <v>H</v>
      </c>
      <c r="H222" s="26">
        <v>1</v>
      </c>
      <c r="I222" s="17">
        <f>IF(A222="COMPOSICAO",VLOOKUP("TOTAL - "&amp;B222,COMPOSICAO_AUX_4!$A:$J,10,FALSE),VLOOKUP(B222,I!$A:$D,4,FALSE))</f>
        <v>0.06</v>
      </c>
      <c r="J222" s="37">
        <f t="shared" si="3"/>
        <v>0.06</v>
      </c>
      <c r="K222" s="38"/>
    </row>
    <row r="223" spans="1:13" ht="30" customHeight="1" x14ac:dyDescent="0.25">
      <c r="A223" s="16" t="s">
        <v>506</v>
      </c>
      <c r="B223" s="16">
        <v>43465</v>
      </c>
      <c r="C223" s="66" t="str">
        <f>VLOOKUP(B223,IF(A223="COMPOSICAO",S!$A:$D,I!$A:$D),2,FALSE)</f>
        <v>FERRAMENTAS - FAMILIA PEDREIRO - HORISTA (ENCARGOS COMPLEMENTARES - COLETADO CAIXA)</v>
      </c>
      <c r="D223" s="66"/>
      <c r="E223" s="66"/>
      <c r="F223" s="66"/>
      <c r="G223" s="16" t="str">
        <f>VLOOKUP(B223,IF(A223="COMPOSICAO",S!$A:$D,I!$A:$D),3,FALSE)</f>
        <v>H</v>
      </c>
      <c r="H223" s="26">
        <v>1</v>
      </c>
      <c r="I223" s="17">
        <f>IF(A223="COMPOSICAO",VLOOKUP("TOTAL - "&amp;B223,COMPOSICAO_AUX_4!$A:$J,10,FALSE),VLOOKUP(B223,I!$A:$D,4,FALSE))</f>
        <v>0.84</v>
      </c>
      <c r="J223" s="37">
        <f t="shared" si="3"/>
        <v>0.84</v>
      </c>
      <c r="K223" s="38"/>
    </row>
    <row r="224" spans="1:13" ht="30" customHeight="1" x14ac:dyDescent="0.25">
      <c r="A224" s="16" t="s">
        <v>506</v>
      </c>
      <c r="B224" s="16">
        <v>43489</v>
      </c>
      <c r="C224" s="66" t="str">
        <f>VLOOKUP(B224,IF(A224="COMPOSICAO",S!$A:$D,I!$A:$D),2,FALSE)</f>
        <v>EPI - FAMILIA PEDREIRO - HORISTA (ENCARGOS COMPLEMENTARES - COLETADO CAIXA)</v>
      </c>
      <c r="D224" s="66"/>
      <c r="E224" s="66"/>
      <c r="F224" s="66"/>
      <c r="G224" s="16" t="str">
        <f>VLOOKUP(B224,IF(A224="COMPOSICAO",S!$A:$D,I!$A:$D),3,FALSE)</f>
        <v>H</v>
      </c>
      <c r="H224" s="26">
        <v>1</v>
      </c>
      <c r="I224" s="17">
        <f>IF(A224="COMPOSICAO",VLOOKUP("TOTAL - "&amp;B224,COMPOSICAO_AUX_4!$A:$J,10,FALSE),VLOOKUP(B224,I!$A:$D,4,FALSE))</f>
        <v>1.17</v>
      </c>
      <c r="J224" s="37">
        <f t="shared" si="3"/>
        <v>1.17</v>
      </c>
      <c r="K224" s="38"/>
    </row>
    <row r="225" spans="1:13" ht="30" customHeight="1" x14ac:dyDescent="0.25">
      <c r="A225" s="16" t="s">
        <v>507</v>
      </c>
      <c r="B225" s="16">
        <v>95314</v>
      </c>
      <c r="C225" s="66" t="str">
        <f>VLOOKUP(B225,IF(A225="COMPOSICAO",S!$A:$D,I!$A:$D),2,FALSE)</f>
        <v>CURSO DE CAPACITAÇÃO PARA ARMADOR (ENCARGOS COMPLEMENTARES) - HORISTA</v>
      </c>
      <c r="D225" s="66"/>
      <c r="E225" s="66"/>
      <c r="F225" s="66"/>
      <c r="G225" s="16" t="str">
        <f>VLOOKUP(B225,IF(A225="COMPOSICAO",S!$A:$D,I!$A:$D),3,FALSE)</f>
        <v>H</v>
      </c>
      <c r="H225" s="26">
        <v>1</v>
      </c>
      <c r="I225" s="17">
        <f>IF(A225="COMPOSICAO",VLOOKUP("TOTAL - "&amp;B225,COMPOSICAO_AUX_4!$A:$J,10,FALSE),VLOOKUP(B225,I!$A:$D,4,FALSE))</f>
        <v>0.22</v>
      </c>
      <c r="J225" s="37">
        <f t="shared" si="3"/>
        <v>0.22</v>
      </c>
      <c r="K225" s="38"/>
    </row>
    <row r="226" spans="1:13" ht="15" customHeight="1" x14ac:dyDescent="0.25">
      <c r="A226" s="22" t="s">
        <v>745</v>
      </c>
      <c r="B226" s="23"/>
      <c r="C226" s="23"/>
      <c r="D226" s="23"/>
      <c r="E226" s="23"/>
      <c r="F226" s="23"/>
      <c r="G226" s="24"/>
      <c r="H226" s="25"/>
      <c r="I226" s="18"/>
      <c r="J226" s="37">
        <f>SUM(J217:K225)</f>
        <v>25.049999999999997</v>
      </c>
      <c r="K226" s="38"/>
    </row>
    <row r="227" spans="1:13" ht="15" customHeight="1" x14ac:dyDescent="0.25">
      <c r="A227" s="3"/>
      <c r="B227" s="3"/>
      <c r="C227" s="3"/>
      <c r="D227" s="3"/>
      <c r="E227" s="3"/>
      <c r="F227" s="3"/>
      <c r="G227" s="3"/>
      <c r="H227" s="3"/>
      <c r="I227" s="3"/>
      <c r="J227" s="3"/>
      <c r="K227" s="3"/>
    </row>
    <row r="228" spans="1:13" ht="15" customHeight="1" x14ac:dyDescent="0.25">
      <c r="A228" s="10" t="s">
        <v>502</v>
      </c>
      <c r="B228" s="10" t="s">
        <v>32</v>
      </c>
      <c r="C228" s="70" t="s">
        <v>8</v>
      </c>
      <c r="D228" s="71"/>
      <c r="E228" s="71"/>
      <c r="F228" s="71"/>
      <c r="G228" s="6" t="s">
        <v>33</v>
      </c>
      <c r="H228" s="6" t="s">
        <v>503</v>
      </c>
      <c r="I228" s="6" t="s">
        <v>504</v>
      </c>
      <c r="J228" s="44" t="s">
        <v>10</v>
      </c>
      <c r="K228" s="45"/>
    </row>
    <row r="229" spans="1:13" ht="30" customHeight="1" x14ac:dyDescent="0.25">
      <c r="A229" s="6" t="s">
        <v>512</v>
      </c>
      <c r="B229" s="6">
        <v>92799</v>
      </c>
      <c r="C229" s="76" t="str">
        <f>VLOOKUP(B229,S!$A:$D,2,FALSE)</f>
        <v>CORTE E DOBRA DE AÇO CA-60, DIÂMETRO DE 4,2 MM. AF_06/2022</v>
      </c>
      <c r="D229" s="76"/>
      <c r="E229" s="76"/>
      <c r="F229" s="77"/>
      <c r="G229" s="6" t="str">
        <f>VLOOKUP(B229,S!$A:$D,3,FALSE)</f>
        <v>KG</v>
      </c>
      <c r="H229" s="20"/>
      <c r="I229" s="20">
        <f>J233</f>
        <v>13.709999999999999</v>
      </c>
      <c r="J229" s="64"/>
      <c r="K229" s="65"/>
      <c r="L229" s="20">
        <f>VLOOKUP(B229,S!$A:$D,4,FALSE)</f>
        <v>13.71</v>
      </c>
      <c r="M229" s="6" t="str">
        <f>IF(ROUND((L229-I229),2)=0,"OK, confere com a tabela.",IF(ROUND((L229-I229),2)&lt;0,"ACIMA ("&amp;TEXT(ROUND(I229*100/L229,4),"0,0000")&amp;" %) da tabela.","ABAIXO ("&amp;TEXT(ROUND(I229*100/L229,4),"0,0000")&amp;" %) da tabela."))</f>
        <v>OK, confere com a tabela.</v>
      </c>
    </row>
    <row r="230" spans="1:13" ht="30" customHeight="1" x14ac:dyDescent="0.25">
      <c r="A230" s="16" t="s">
        <v>506</v>
      </c>
      <c r="B230" s="16">
        <v>43059</v>
      </c>
      <c r="C230" s="66" t="str">
        <f>VLOOKUP(B230,IF(A230="COMPOSICAO",S!$A:$D,I!$A:$D),2,FALSE)</f>
        <v>ACO CA-60, 4,2 MM, OU 5,0 MM, OU 6,0 MM, OU 7,0 MM, VERGALHAO</v>
      </c>
      <c r="D230" s="66"/>
      <c r="E230" s="66"/>
      <c r="F230" s="66"/>
      <c r="G230" s="16" t="str">
        <f>VLOOKUP(B230,IF(A230="COMPOSICAO",S!$A:$D,I!$A:$D),3,FALSE)</f>
        <v>KG</v>
      </c>
      <c r="H230" s="26">
        <v>1.07</v>
      </c>
      <c r="I230" s="17">
        <f>IF(A230="COMPOSICAO",VLOOKUP("TOTAL - "&amp;B230,COMPOSICAO_AUX_4!$A:$J,10,FALSE),VLOOKUP(B230,I!$A:$D,4,FALSE))</f>
        <v>10.37</v>
      </c>
      <c r="J230" s="37">
        <f>TRUNC(H230*I230,2)</f>
        <v>11.09</v>
      </c>
      <c r="K230" s="38"/>
    </row>
    <row r="231" spans="1:13" ht="30" customHeight="1" x14ac:dyDescent="0.25">
      <c r="A231" s="16" t="s">
        <v>507</v>
      </c>
      <c r="B231" s="16">
        <v>88238</v>
      </c>
      <c r="C231" s="66" t="str">
        <f>VLOOKUP(B231,IF(A231="COMPOSICAO",S!$A:$D,I!$A:$D),2,FALSE)</f>
        <v>AJUDANTE DE ARMADOR COM ENCARGOS COMPLEMENTARES</v>
      </c>
      <c r="D231" s="66"/>
      <c r="E231" s="66"/>
      <c r="F231" s="66"/>
      <c r="G231" s="16" t="str">
        <f>VLOOKUP(B231,IF(A231="COMPOSICAO",S!$A:$D,I!$A:$D),3,FALSE)</f>
        <v>H</v>
      </c>
      <c r="H231" s="26">
        <v>1.52E-2</v>
      </c>
      <c r="I231" s="17">
        <f>IF(A231="COMPOSICAO",VLOOKUP("TOTAL - "&amp;B231,COMPOSICAO_AUX_4!$A:$J,10,FALSE),VLOOKUP(B231,I!$A:$D,4,FALSE))</f>
        <v>19.100000000000001</v>
      </c>
      <c r="J231" s="37">
        <f>TRUNC(H231*I231,2)</f>
        <v>0.28999999999999998</v>
      </c>
      <c r="K231" s="38"/>
    </row>
    <row r="232" spans="1:13" ht="15" customHeight="1" x14ac:dyDescent="0.25">
      <c r="A232" s="16" t="s">
        <v>507</v>
      </c>
      <c r="B232" s="16">
        <v>88245</v>
      </c>
      <c r="C232" s="66" t="str">
        <f>VLOOKUP(B232,IF(A232="COMPOSICAO",S!$A:$D,I!$A:$D),2,FALSE)</f>
        <v>ARMADOR COM ENCARGOS COMPLEMENTARES</v>
      </c>
      <c r="D232" s="66"/>
      <c r="E232" s="66"/>
      <c r="F232" s="66"/>
      <c r="G232" s="16" t="str">
        <f>VLOOKUP(B232,IF(A232="COMPOSICAO",S!$A:$D,I!$A:$D),3,FALSE)</f>
        <v>H</v>
      </c>
      <c r="H232" s="26">
        <v>9.3299999999999994E-2</v>
      </c>
      <c r="I232" s="17">
        <f>IF(A232="COMPOSICAO",VLOOKUP("TOTAL - "&amp;B232,COMPOSICAO_AUX_4!$A:$J,10,FALSE),VLOOKUP(B232,I!$A:$D,4,FALSE))</f>
        <v>25.049999999999997</v>
      </c>
      <c r="J232" s="37">
        <f>TRUNC(H232*I232,2)</f>
        <v>2.33</v>
      </c>
      <c r="K232" s="38"/>
    </row>
    <row r="233" spans="1:13" ht="15" customHeight="1" x14ac:dyDescent="0.25">
      <c r="A233" s="22" t="s">
        <v>920</v>
      </c>
      <c r="B233" s="23"/>
      <c r="C233" s="23"/>
      <c r="D233" s="23"/>
      <c r="E233" s="23"/>
      <c r="F233" s="23"/>
      <c r="G233" s="24"/>
      <c r="H233" s="25"/>
      <c r="I233" s="18"/>
      <c r="J233" s="37">
        <f>SUM(J229:K232)</f>
        <v>13.709999999999999</v>
      </c>
      <c r="K233" s="38"/>
    </row>
    <row r="234" spans="1:13" ht="15" customHeight="1" x14ac:dyDescent="0.25">
      <c r="A234" s="3"/>
      <c r="B234" s="3"/>
      <c r="C234" s="3"/>
      <c r="D234" s="3"/>
      <c r="E234" s="3"/>
      <c r="F234" s="3"/>
      <c r="G234" s="3"/>
      <c r="H234" s="3"/>
      <c r="I234" s="3"/>
      <c r="J234" s="3"/>
      <c r="K234" s="3"/>
    </row>
    <row r="235" spans="1:13" ht="15" customHeight="1" x14ac:dyDescent="0.25">
      <c r="A235" s="10" t="s">
        <v>502</v>
      </c>
      <c r="B235" s="10" t="s">
        <v>32</v>
      </c>
      <c r="C235" s="70" t="s">
        <v>8</v>
      </c>
      <c r="D235" s="71"/>
      <c r="E235" s="71"/>
      <c r="F235" s="71"/>
      <c r="G235" s="6" t="s">
        <v>33</v>
      </c>
      <c r="H235" s="6" t="s">
        <v>503</v>
      </c>
      <c r="I235" s="6" t="s">
        <v>504</v>
      </c>
      <c r="J235" s="44" t="s">
        <v>10</v>
      </c>
      <c r="K235" s="45"/>
    </row>
    <row r="236" spans="1:13" ht="15" customHeight="1" x14ac:dyDescent="0.25">
      <c r="A236" s="6" t="s">
        <v>728</v>
      </c>
      <c r="B236" s="6">
        <v>88316</v>
      </c>
      <c r="C236" s="76" t="str">
        <f>VLOOKUP(B236,S!$A:$D,2,FALSE)</f>
        <v>SERVENTE COM ENCARGOS COMPLEMENTARES</v>
      </c>
      <c r="D236" s="76"/>
      <c r="E236" s="76"/>
      <c r="F236" s="77"/>
      <c r="G236" s="6" t="str">
        <f>VLOOKUP(B236,S!$A:$D,3,FALSE)</f>
        <v>H</v>
      </c>
      <c r="H236" s="20"/>
      <c r="I236" s="20">
        <f>J245</f>
        <v>19.150000000000002</v>
      </c>
      <c r="J236" s="64"/>
      <c r="K236" s="65"/>
      <c r="L236" s="20">
        <f>VLOOKUP(B236,S!$A:$D,4,FALSE)</f>
        <v>19.149999999999999</v>
      </c>
      <c r="M236" s="6" t="str">
        <f>IF(ROUND((L236-I236),2)=0,"OK, confere com a tabela.",IF(ROUND((L236-I236),2)&lt;0,"ACIMA ("&amp;TEXT(ROUND(I236*100/L236,4),"0,0000")&amp;" %) da tabela.","ABAIXO ("&amp;TEXT(ROUND(I236*100/L236,4),"0,0000")&amp;" %) da tabela."))</f>
        <v>OK, confere com a tabela.</v>
      </c>
    </row>
    <row r="237" spans="1:13" ht="15" customHeight="1" x14ac:dyDescent="0.25">
      <c r="A237" s="16" t="s">
        <v>506</v>
      </c>
      <c r="B237" s="16">
        <v>6111</v>
      </c>
      <c r="C237" s="66" t="str">
        <f>VLOOKUP(B237,IF(A237="COMPOSICAO",S!$A:$D,I!$A:$D),2,FALSE)</f>
        <v>SERVENTE DE OBRAS</v>
      </c>
      <c r="D237" s="66"/>
      <c r="E237" s="66"/>
      <c r="F237" s="66"/>
      <c r="G237" s="16" t="str">
        <f>VLOOKUP(B237,IF(A237="COMPOSICAO",S!$A:$D,I!$A:$D),3,FALSE)</f>
        <v>H</v>
      </c>
      <c r="H237" s="26">
        <v>1</v>
      </c>
      <c r="I237" s="17">
        <f>IF(A237="COMPOSICAO",VLOOKUP("TOTAL - "&amp;B237,COMPOSICAO_AUX_4!$A:$J,10,FALSE),VLOOKUP(B237,I!$A:$D,4,FALSE))</f>
        <v>12.73</v>
      </c>
      <c r="J237" s="37">
        <f t="shared" ref="J237:J244" si="4">TRUNC(H237*I237,2)</f>
        <v>12.73</v>
      </c>
      <c r="K237" s="38"/>
    </row>
    <row r="238" spans="1:13" ht="30" customHeight="1" x14ac:dyDescent="0.25">
      <c r="A238" s="16" t="s">
        <v>506</v>
      </c>
      <c r="B238" s="16">
        <v>37370</v>
      </c>
      <c r="C238" s="66" t="str">
        <f>VLOOKUP(B238,IF(A238="COMPOSICAO",S!$A:$D,I!$A:$D),2,FALSE)</f>
        <v>ALIMENTACAO - HORISTA (COLETADO CAIXA - ENCARGOS COMPLEMENTARES)</v>
      </c>
      <c r="D238" s="66"/>
      <c r="E238" s="66"/>
      <c r="F238" s="66"/>
      <c r="G238" s="16" t="str">
        <f>VLOOKUP(B238,IF(A238="COMPOSICAO",S!$A:$D,I!$A:$D),3,FALSE)</f>
        <v>H</v>
      </c>
      <c r="H238" s="26">
        <v>1</v>
      </c>
      <c r="I238" s="17">
        <f>IF(A238="COMPOSICAO",VLOOKUP("TOTAL - "&amp;B238,COMPOSICAO_AUX_4!$A:$J,10,FALSE),VLOOKUP(B238,I!$A:$D,4,FALSE))</f>
        <v>2.4700000000000002</v>
      </c>
      <c r="J238" s="37">
        <f t="shared" si="4"/>
        <v>2.4700000000000002</v>
      </c>
      <c r="K238" s="38"/>
    </row>
    <row r="239" spans="1:13" ht="30" customHeight="1" x14ac:dyDescent="0.25">
      <c r="A239" s="16" t="s">
        <v>506</v>
      </c>
      <c r="B239" s="16">
        <v>37371</v>
      </c>
      <c r="C239" s="66" t="str">
        <f>VLOOKUP(B239,IF(A239="COMPOSICAO",S!$A:$D,I!$A:$D),2,FALSE)</f>
        <v>TRANSPORTE - HORISTA (COLETADO CAIXA - ENCARGOS COMPLEMENTARES)</v>
      </c>
      <c r="D239" s="66"/>
      <c r="E239" s="66"/>
      <c r="F239" s="66"/>
      <c r="G239" s="16" t="str">
        <f>VLOOKUP(B239,IF(A239="COMPOSICAO",S!$A:$D,I!$A:$D),3,FALSE)</f>
        <v>H</v>
      </c>
      <c r="H239" s="26">
        <v>1</v>
      </c>
      <c r="I239" s="17">
        <f>IF(A239="COMPOSICAO",VLOOKUP("TOTAL - "&amp;B239,COMPOSICAO_AUX_4!$A:$J,10,FALSE),VLOOKUP(B239,I!$A:$D,4,FALSE))</f>
        <v>0.63</v>
      </c>
      <c r="J239" s="37">
        <f t="shared" si="4"/>
        <v>0.63</v>
      </c>
      <c r="K239" s="38"/>
    </row>
    <row r="240" spans="1:13" ht="30" customHeight="1" x14ac:dyDescent="0.25">
      <c r="A240" s="16" t="s">
        <v>506</v>
      </c>
      <c r="B240" s="16">
        <v>37372</v>
      </c>
      <c r="C240" s="66" t="str">
        <f>VLOOKUP(B240,IF(A240="COMPOSICAO",S!$A:$D,I!$A:$D),2,FALSE)</f>
        <v>EXAMES - HORISTA (COLETADO CAIXA - ENCARGOS COMPLEMENTARES)</v>
      </c>
      <c r="D240" s="66"/>
      <c r="E240" s="66"/>
      <c r="F240" s="66"/>
      <c r="G240" s="16" t="str">
        <f>VLOOKUP(B240,IF(A240="COMPOSICAO",S!$A:$D,I!$A:$D),3,FALSE)</f>
        <v>H</v>
      </c>
      <c r="H240" s="26">
        <v>1</v>
      </c>
      <c r="I240" s="17">
        <f>IF(A240="COMPOSICAO",VLOOKUP("TOTAL - "&amp;B240,COMPOSICAO_AUX_4!$A:$J,10,FALSE),VLOOKUP(B240,I!$A:$D,4,FALSE))</f>
        <v>1.1399999999999999</v>
      </c>
      <c r="J240" s="37">
        <f t="shared" si="4"/>
        <v>1.1399999999999999</v>
      </c>
      <c r="K240" s="38"/>
    </row>
    <row r="241" spans="1:13" ht="30" customHeight="1" x14ac:dyDescent="0.25">
      <c r="A241" s="16" t="s">
        <v>506</v>
      </c>
      <c r="B241" s="16">
        <v>37373</v>
      </c>
      <c r="C241" s="66" t="str">
        <f>VLOOKUP(B241,IF(A241="COMPOSICAO",S!$A:$D,I!$A:$D),2,FALSE)</f>
        <v>SEGURO - HORISTA (COLETADO CAIXA - ENCARGOS COMPLEMENTARES)</v>
      </c>
      <c r="D241" s="66"/>
      <c r="E241" s="66"/>
      <c r="F241" s="66"/>
      <c r="G241" s="16" t="str">
        <f>VLOOKUP(B241,IF(A241="COMPOSICAO",S!$A:$D,I!$A:$D),3,FALSE)</f>
        <v>H</v>
      </c>
      <c r="H241" s="26">
        <v>1</v>
      </c>
      <c r="I241" s="17">
        <f>IF(A241="COMPOSICAO",VLOOKUP("TOTAL - "&amp;B241,COMPOSICAO_AUX_4!$A:$J,10,FALSE),VLOOKUP(B241,I!$A:$D,4,FALSE))</f>
        <v>0.06</v>
      </c>
      <c r="J241" s="37">
        <f t="shared" si="4"/>
        <v>0.06</v>
      </c>
      <c r="K241" s="38"/>
    </row>
    <row r="242" spans="1:13" ht="30" customHeight="1" x14ac:dyDescent="0.25">
      <c r="A242" s="16" t="s">
        <v>506</v>
      </c>
      <c r="B242" s="16">
        <v>43467</v>
      </c>
      <c r="C242" s="66" t="str">
        <f>VLOOKUP(B242,IF(A242="COMPOSICAO",S!$A:$D,I!$A:$D),2,FALSE)</f>
        <v>FERRAMENTAS - FAMILIA SERVENTE - HORISTA (ENCARGOS COMPLEMENTARES - COLETADO CAIXA)</v>
      </c>
      <c r="D242" s="66"/>
      <c r="E242" s="66"/>
      <c r="F242" s="66"/>
      <c r="G242" s="16" t="str">
        <f>VLOOKUP(B242,IF(A242="COMPOSICAO",S!$A:$D,I!$A:$D),3,FALSE)</f>
        <v>H</v>
      </c>
      <c r="H242" s="26">
        <v>1</v>
      </c>
      <c r="I242" s="17">
        <f>IF(A242="COMPOSICAO",VLOOKUP("TOTAL - "&amp;B242,COMPOSICAO_AUX_4!$A:$J,10,FALSE),VLOOKUP(B242,I!$A:$D,4,FALSE))</f>
        <v>0.59</v>
      </c>
      <c r="J242" s="37">
        <f t="shared" si="4"/>
        <v>0.59</v>
      </c>
      <c r="K242" s="38"/>
    </row>
    <row r="243" spans="1:13" ht="30" customHeight="1" x14ac:dyDescent="0.25">
      <c r="A243" s="16" t="s">
        <v>506</v>
      </c>
      <c r="B243" s="16">
        <v>43491</v>
      </c>
      <c r="C243" s="66" t="str">
        <f>VLOOKUP(B243,IF(A243="COMPOSICAO",S!$A:$D,I!$A:$D),2,FALSE)</f>
        <v>EPI - FAMILIA SERVENTE - HORISTA (ENCARGOS COMPLEMENTARES - COLETADO CAIXA)</v>
      </c>
      <c r="D243" s="66"/>
      <c r="E243" s="66"/>
      <c r="F243" s="66"/>
      <c r="G243" s="16" t="str">
        <f>VLOOKUP(B243,IF(A243="COMPOSICAO",S!$A:$D,I!$A:$D),3,FALSE)</f>
        <v>H</v>
      </c>
      <c r="H243" s="26">
        <v>1</v>
      </c>
      <c r="I243" s="17">
        <f>IF(A243="COMPOSICAO",VLOOKUP("TOTAL - "&amp;B243,COMPOSICAO_AUX_4!$A:$J,10,FALSE),VLOOKUP(B243,I!$A:$D,4,FALSE))</f>
        <v>1.25</v>
      </c>
      <c r="J243" s="37">
        <f t="shared" si="4"/>
        <v>1.25</v>
      </c>
      <c r="K243" s="38"/>
    </row>
    <row r="244" spans="1:13" ht="30" customHeight="1" x14ac:dyDescent="0.25">
      <c r="A244" s="16" t="s">
        <v>507</v>
      </c>
      <c r="B244" s="16">
        <v>95378</v>
      </c>
      <c r="C244" s="66" t="str">
        <f>VLOOKUP(B244,IF(A244="COMPOSICAO",S!$A:$D,I!$A:$D),2,FALSE)</f>
        <v>CURSO DE CAPACITAÇÃO PARA SERVENTE (ENCARGOS COMPLEMENTARES) - HORISTA</v>
      </c>
      <c r="D244" s="66"/>
      <c r="E244" s="66"/>
      <c r="F244" s="66"/>
      <c r="G244" s="16" t="str">
        <f>VLOOKUP(B244,IF(A244="COMPOSICAO",S!$A:$D,I!$A:$D),3,FALSE)</f>
        <v>H</v>
      </c>
      <c r="H244" s="26">
        <v>1</v>
      </c>
      <c r="I244" s="17">
        <f>IF(A244="COMPOSICAO",VLOOKUP("TOTAL - "&amp;B244,COMPOSICAO_AUX_4!$A:$J,10,FALSE),VLOOKUP(B244,I!$A:$D,4,FALSE))</f>
        <v>0.28000000000000003</v>
      </c>
      <c r="J244" s="37">
        <f t="shared" si="4"/>
        <v>0.28000000000000003</v>
      </c>
      <c r="K244" s="38"/>
    </row>
    <row r="245" spans="1:13" ht="15" customHeight="1" x14ac:dyDescent="0.25">
      <c r="A245" s="22" t="s">
        <v>736</v>
      </c>
      <c r="B245" s="23"/>
      <c r="C245" s="23"/>
      <c r="D245" s="23"/>
      <c r="E245" s="23"/>
      <c r="F245" s="23"/>
      <c r="G245" s="24"/>
      <c r="H245" s="25"/>
      <c r="I245" s="18"/>
      <c r="J245" s="37">
        <f>SUM(J236:K244)</f>
        <v>19.150000000000002</v>
      </c>
      <c r="K245" s="38"/>
    </row>
    <row r="246" spans="1:13" ht="15" customHeight="1" x14ac:dyDescent="0.25">
      <c r="A246" s="3"/>
      <c r="B246" s="3"/>
      <c r="C246" s="3"/>
      <c r="D246" s="3"/>
      <c r="E246" s="3"/>
      <c r="F246" s="3"/>
      <c r="G246" s="3"/>
      <c r="H246" s="3"/>
      <c r="I246" s="3"/>
      <c r="J246" s="3"/>
      <c r="K246" s="3"/>
    </row>
    <row r="247" spans="1:13" ht="15" customHeight="1" x14ac:dyDescent="0.25">
      <c r="A247" s="10" t="s">
        <v>502</v>
      </c>
      <c r="B247" s="10" t="s">
        <v>32</v>
      </c>
      <c r="C247" s="70" t="s">
        <v>8</v>
      </c>
      <c r="D247" s="71"/>
      <c r="E247" s="71"/>
      <c r="F247" s="71"/>
      <c r="G247" s="6" t="s">
        <v>33</v>
      </c>
      <c r="H247" s="6" t="s">
        <v>503</v>
      </c>
      <c r="I247" s="6" t="s">
        <v>504</v>
      </c>
      <c r="J247" s="44" t="s">
        <v>10</v>
      </c>
      <c r="K247" s="45"/>
    </row>
    <row r="248" spans="1:13" ht="30" customHeight="1" x14ac:dyDescent="0.25">
      <c r="A248" s="6" t="s">
        <v>728</v>
      </c>
      <c r="B248" s="6">
        <v>88377</v>
      </c>
      <c r="C248" s="76" t="str">
        <f>VLOOKUP(B248,S!$A:$D,2,FALSE)</f>
        <v>OPERADOR DE BETONEIRA ESTACIONÁRIA/MISTURADOR COM ENCARGOS COMPLEMENTARES</v>
      </c>
      <c r="D248" s="76"/>
      <c r="E248" s="76"/>
      <c r="F248" s="77"/>
      <c r="G248" s="6" t="str">
        <f>VLOOKUP(B248,S!$A:$D,3,FALSE)</f>
        <v>H</v>
      </c>
      <c r="H248" s="20"/>
      <c r="I248" s="20">
        <f>J257</f>
        <v>25.480000000000004</v>
      </c>
      <c r="J248" s="64"/>
      <c r="K248" s="65"/>
      <c r="L248" s="20">
        <f>VLOOKUP(B248,S!$A:$D,4,FALSE)</f>
        <v>25.48</v>
      </c>
      <c r="M248" s="6" t="str">
        <f>IF(ROUND((L248-I248),2)=0,"OK, confere com a tabela.",IF(ROUND((L248-I248),2)&lt;0,"ACIMA ("&amp;TEXT(ROUND(I248*100/L248,4),"0,0000")&amp;" %) da tabela.","ABAIXO ("&amp;TEXT(ROUND(I248*100/L248,4),"0,0000")&amp;" %) da tabela."))</f>
        <v>OK, confere com a tabela.</v>
      </c>
    </row>
    <row r="249" spans="1:13" ht="30" customHeight="1" x14ac:dyDescent="0.25">
      <c r="A249" s="16" t="s">
        <v>506</v>
      </c>
      <c r="B249" s="16">
        <v>37370</v>
      </c>
      <c r="C249" s="66" t="str">
        <f>VLOOKUP(B249,IF(A249="COMPOSICAO",S!$A:$D,I!$A:$D),2,FALSE)</f>
        <v>ALIMENTACAO - HORISTA (COLETADO CAIXA - ENCARGOS COMPLEMENTARES)</v>
      </c>
      <c r="D249" s="66"/>
      <c r="E249" s="66"/>
      <c r="F249" s="66"/>
      <c r="G249" s="16" t="str">
        <f>VLOOKUP(B249,IF(A249="COMPOSICAO",S!$A:$D,I!$A:$D),3,FALSE)</f>
        <v>H</v>
      </c>
      <c r="H249" s="26">
        <v>1</v>
      </c>
      <c r="I249" s="17">
        <f>IF(A249="COMPOSICAO",VLOOKUP("TOTAL - "&amp;B249,COMPOSICAO_AUX_4!$A:$J,10,FALSE),VLOOKUP(B249,I!$A:$D,4,FALSE))</f>
        <v>2.4700000000000002</v>
      </c>
      <c r="J249" s="37">
        <f t="shared" ref="J249:J256" si="5">TRUNC(H249*I249,2)</f>
        <v>2.4700000000000002</v>
      </c>
      <c r="K249" s="38"/>
    </row>
    <row r="250" spans="1:13" ht="30" customHeight="1" x14ac:dyDescent="0.25">
      <c r="A250" s="16" t="s">
        <v>506</v>
      </c>
      <c r="B250" s="16">
        <v>37371</v>
      </c>
      <c r="C250" s="66" t="str">
        <f>VLOOKUP(B250,IF(A250="COMPOSICAO",S!$A:$D,I!$A:$D),2,FALSE)</f>
        <v>TRANSPORTE - HORISTA (COLETADO CAIXA - ENCARGOS COMPLEMENTARES)</v>
      </c>
      <c r="D250" s="66"/>
      <c r="E250" s="66"/>
      <c r="F250" s="66"/>
      <c r="G250" s="16" t="str">
        <f>VLOOKUP(B250,IF(A250="COMPOSICAO",S!$A:$D,I!$A:$D),3,FALSE)</f>
        <v>H</v>
      </c>
      <c r="H250" s="26">
        <v>1</v>
      </c>
      <c r="I250" s="17">
        <f>IF(A250="COMPOSICAO",VLOOKUP("TOTAL - "&amp;B250,COMPOSICAO_AUX_4!$A:$J,10,FALSE),VLOOKUP(B250,I!$A:$D,4,FALSE))</f>
        <v>0.63</v>
      </c>
      <c r="J250" s="37">
        <f t="shared" si="5"/>
        <v>0.63</v>
      </c>
      <c r="K250" s="38"/>
    </row>
    <row r="251" spans="1:13" ht="30" customHeight="1" x14ac:dyDescent="0.25">
      <c r="A251" s="16" t="s">
        <v>506</v>
      </c>
      <c r="B251" s="16">
        <v>37372</v>
      </c>
      <c r="C251" s="66" t="str">
        <f>VLOOKUP(B251,IF(A251="COMPOSICAO",S!$A:$D,I!$A:$D),2,FALSE)</f>
        <v>EXAMES - HORISTA (COLETADO CAIXA - ENCARGOS COMPLEMENTARES)</v>
      </c>
      <c r="D251" s="66"/>
      <c r="E251" s="66"/>
      <c r="F251" s="66"/>
      <c r="G251" s="16" t="str">
        <f>VLOOKUP(B251,IF(A251="COMPOSICAO",S!$A:$D,I!$A:$D),3,FALSE)</f>
        <v>H</v>
      </c>
      <c r="H251" s="26">
        <v>1</v>
      </c>
      <c r="I251" s="17">
        <f>IF(A251="COMPOSICAO",VLOOKUP("TOTAL - "&amp;B251,COMPOSICAO_AUX_4!$A:$J,10,FALSE),VLOOKUP(B251,I!$A:$D,4,FALSE))</f>
        <v>1.1399999999999999</v>
      </c>
      <c r="J251" s="37">
        <f t="shared" si="5"/>
        <v>1.1399999999999999</v>
      </c>
      <c r="K251" s="38"/>
    </row>
    <row r="252" spans="1:13" ht="30" customHeight="1" x14ac:dyDescent="0.25">
      <c r="A252" s="16" t="s">
        <v>506</v>
      </c>
      <c r="B252" s="16">
        <v>37373</v>
      </c>
      <c r="C252" s="66" t="str">
        <f>VLOOKUP(B252,IF(A252="COMPOSICAO",S!$A:$D,I!$A:$D),2,FALSE)</f>
        <v>SEGURO - HORISTA (COLETADO CAIXA - ENCARGOS COMPLEMENTARES)</v>
      </c>
      <c r="D252" s="66"/>
      <c r="E252" s="66"/>
      <c r="F252" s="66"/>
      <c r="G252" s="16" t="str">
        <f>VLOOKUP(B252,IF(A252="COMPOSICAO",S!$A:$D,I!$A:$D),3,FALSE)</f>
        <v>H</v>
      </c>
      <c r="H252" s="26">
        <v>1</v>
      </c>
      <c r="I252" s="17">
        <f>IF(A252="COMPOSICAO",VLOOKUP("TOTAL - "&amp;B252,COMPOSICAO_AUX_4!$A:$J,10,FALSE),VLOOKUP(B252,I!$A:$D,4,FALSE))</f>
        <v>0.06</v>
      </c>
      <c r="J252" s="37">
        <f t="shared" si="5"/>
        <v>0.06</v>
      </c>
      <c r="K252" s="38"/>
    </row>
    <row r="253" spans="1:13" ht="30" customHeight="1" x14ac:dyDescent="0.25">
      <c r="A253" s="16" t="s">
        <v>506</v>
      </c>
      <c r="B253" s="16">
        <v>37666</v>
      </c>
      <c r="C253" s="66" t="str">
        <f>VLOOKUP(B253,IF(A253="COMPOSICAO",S!$A:$D,I!$A:$D),2,FALSE)</f>
        <v>OPERADOR DE BETONEIRA ESTACIONARIA / MISTURADOR</v>
      </c>
      <c r="D253" s="66"/>
      <c r="E253" s="66"/>
      <c r="F253" s="66"/>
      <c r="G253" s="16" t="str">
        <f>VLOOKUP(B253,IF(A253="COMPOSICAO",S!$A:$D,I!$A:$D),3,FALSE)</f>
        <v>H</v>
      </c>
      <c r="H253" s="26">
        <v>1</v>
      </c>
      <c r="I253" s="17">
        <f>IF(A253="COMPOSICAO",VLOOKUP("TOTAL - "&amp;B253,COMPOSICAO_AUX_4!$A:$J,10,FALSE),VLOOKUP(B253,I!$A:$D,4,FALSE))</f>
        <v>20.18</v>
      </c>
      <c r="J253" s="37">
        <f t="shared" si="5"/>
        <v>20.18</v>
      </c>
      <c r="K253" s="38"/>
    </row>
    <row r="254" spans="1:13" ht="45" customHeight="1" x14ac:dyDescent="0.25">
      <c r="A254" s="16" t="s">
        <v>506</v>
      </c>
      <c r="B254" s="16">
        <v>43464</v>
      </c>
      <c r="C254" s="66" t="str">
        <f>VLOOKUP(B254,IF(A254="COMPOSICAO",S!$A:$D,I!$A:$D),2,FALSE)</f>
        <v>FERRAMENTAS - FAMILIA OPERADOR ESCAVADEIRA - HORISTA (ENCARGOS COMPLEMENTARES - COLETADO CAIXA)</v>
      </c>
      <c r="D254" s="66"/>
      <c r="E254" s="66"/>
      <c r="F254" s="66"/>
      <c r="G254" s="16" t="str">
        <f>VLOOKUP(B254,IF(A254="COMPOSICAO",S!$A:$D,I!$A:$D),3,FALSE)</f>
        <v>H</v>
      </c>
      <c r="H254" s="26">
        <v>1</v>
      </c>
      <c r="I254" s="17">
        <f>IF(A254="COMPOSICAO",VLOOKUP("TOTAL - "&amp;B254,COMPOSICAO_AUX_4!$A:$J,10,FALSE),VLOOKUP(B254,I!$A:$D,4,FALSE))</f>
        <v>0.01</v>
      </c>
      <c r="J254" s="37">
        <f t="shared" si="5"/>
        <v>0.01</v>
      </c>
      <c r="K254" s="38"/>
    </row>
    <row r="255" spans="1:13" ht="30" customHeight="1" x14ac:dyDescent="0.25">
      <c r="A255" s="16" t="s">
        <v>506</v>
      </c>
      <c r="B255" s="16">
        <v>43488</v>
      </c>
      <c r="C255" s="66" t="str">
        <f>VLOOKUP(B255,IF(A255="COMPOSICAO",S!$A:$D,I!$A:$D),2,FALSE)</f>
        <v>EPI - FAMILIA OPERADOR ESCAVADEIRA - HORISTA (ENCARGOS COMPLEMENTARES - COLETADO CAIXA)</v>
      </c>
      <c r="D255" s="66"/>
      <c r="E255" s="66"/>
      <c r="F255" s="66"/>
      <c r="G255" s="16" t="str">
        <f>VLOOKUP(B255,IF(A255="COMPOSICAO",S!$A:$D,I!$A:$D),3,FALSE)</f>
        <v>H</v>
      </c>
      <c r="H255" s="26">
        <v>1</v>
      </c>
      <c r="I255" s="17">
        <f>IF(A255="COMPOSICAO",VLOOKUP("TOTAL - "&amp;B255,COMPOSICAO_AUX_4!$A:$J,10,FALSE),VLOOKUP(B255,I!$A:$D,4,FALSE))</f>
        <v>0.82</v>
      </c>
      <c r="J255" s="37">
        <f t="shared" si="5"/>
        <v>0.82</v>
      </c>
      <c r="K255" s="38"/>
    </row>
    <row r="256" spans="1:13" ht="45" customHeight="1" x14ac:dyDescent="0.25">
      <c r="A256" s="16" t="s">
        <v>507</v>
      </c>
      <c r="B256" s="16">
        <v>95389</v>
      </c>
      <c r="C256" s="66" t="str">
        <f>VLOOKUP(B256,IF(A256="COMPOSICAO",S!$A:$D,I!$A:$D),2,FALSE)</f>
        <v>CURSO DE CAPACITAÇÃO PARA OPERADOR DE BETONEIRA ESTACIONÁRIA/MISTURADOR (ENCARGOS COMPLEMENTARES) - HORISTA</v>
      </c>
      <c r="D256" s="66"/>
      <c r="E256" s="66"/>
      <c r="F256" s="66"/>
      <c r="G256" s="16" t="str">
        <f>VLOOKUP(B256,IF(A256="COMPOSICAO",S!$A:$D,I!$A:$D),3,FALSE)</f>
        <v>H</v>
      </c>
      <c r="H256" s="26">
        <v>1</v>
      </c>
      <c r="I256" s="17">
        <f>IF(A256="COMPOSICAO",VLOOKUP("TOTAL - "&amp;B256,COMPOSICAO_AUX_4!$A:$J,10,FALSE),VLOOKUP(B256,I!$A:$D,4,FALSE))</f>
        <v>0.17</v>
      </c>
      <c r="J256" s="37">
        <f t="shared" si="5"/>
        <v>0.17</v>
      </c>
      <c r="K256" s="38"/>
    </row>
    <row r="257" spans="1:13" ht="15" customHeight="1" x14ac:dyDescent="0.25">
      <c r="A257" s="22" t="s">
        <v>852</v>
      </c>
      <c r="B257" s="23"/>
      <c r="C257" s="23"/>
      <c r="D257" s="23"/>
      <c r="E257" s="23"/>
      <c r="F257" s="23"/>
      <c r="G257" s="24"/>
      <c r="H257" s="25"/>
      <c r="I257" s="18"/>
      <c r="J257" s="37">
        <f>SUM(J248:K256)</f>
        <v>25.480000000000004</v>
      </c>
      <c r="K257" s="38"/>
    </row>
    <row r="258" spans="1:13" ht="15" customHeight="1" x14ac:dyDescent="0.25">
      <c r="A258" s="3"/>
      <c r="B258" s="3"/>
      <c r="C258" s="3"/>
      <c r="D258" s="3"/>
      <c r="E258" s="3"/>
      <c r="F258" s="3"/>
      <c r="G258" s="3"/>
      <c r="H258" s="3"/>
      <c r="I258" s="3"/>
      <c r="J258" s="3"/>
      <c r="K258" s="3"/>
    </row>
    <row r="259" spans="1:13" ht="15" customHeight="1" x14ac:dyDescent="0.25">
      <c r="A259" s="10" t="s">
        <v>502</v>
      </c>
      <c r="B259" s="10" t="s">
        <v>32</v>
      </c>
      <c r="C259" s="70" t="s">
        <v>8</v>
      </c>
      <c r="D259" s="71"/>
      <c r="E259" s="71"/>
      <c r="F259" s="71"/>
      <c r="G259" s="6" t="s">
        <v>33</v>
      </c>
      <c r="H259" s="6" t="s">
        <v>503</v>
      </c>
      <c r="I259" s="6" t="s">
        <v>504</v>
      </c>
      <c r="J259" s="44" t="s">
        <v>10</v>
      </c>
      <c r="K259" s="45"/>
    </row>
    <row r="260" spans="1:13" ht="60" customHeight="1" x14ac:dyDescent="0.25">
      <c r="A260" s="6" t="s">
        <v>731</v>
      </c>
      <c r="B260" s="6">
        <v>89225</v>
      </c>
      <c r="C260" s="76" t="str">
        <f>VLOOKUP(B260,S!$A:$D,2,FALSE)</f>
        <v>BETONEIRA CAPACIDADE NOMINAL DE 600 L, CAPACIDADE DE MISTURA 360 L, MOTOR ELÉTRICO TRIFÁSICO POTÊNCIA DE 4 CV, SEM CARREGADOR - CHP DIURNO. AF_11/2014</v>
      </c>
      <c r="D260" s="76"/>
      <c r="E260" s="76"/>
      <c r="F260" s="77"/>
      <c r="G260" s="6" t="str">
        <f>VLOOKUP(B260,S!$A:$D,3,FALSE)</f>
        <v>CHP</v>
      </c>
      <c r="H260" s="20"/>
      <c r="I260" s="20">
        <f>J265</f>
        <v>5.37</v>
      </c>
      <c r="J260" s="64"/>
      <c r="K260" s="65"/>
      <c r="L260" s="20">
        <f>VLOOKUP(B260,S!$A:$D,4,FALSE)</f>
        <v>5.37</v>
      </c>
      <c r="M260" s="6" t="str">
        <f>IF(ROUND((L260-I260),2)=0,"OK, confere com a tabela.",IF(ROUND((L260-I260),2)&lt;0,"ACIMA ("&amp;TEXT(ROUND(I260*100/L260,4),"0,0000")&amp;" %) da tabela.","ABAIXO ("&amp;TEXT(ROUND(I260*100/L260,4),"0,0000")&amp;" %) da tabela."))</f>
        <v>OK, confere com a tabela.</v>
      </c>
    </row>
    <row r="261" spans="1:13" ht="60" customHeight="1" x14ac:dyDescent="0.25">
      <c r="A261" s="16" t="s">
        <v>507</v>
      </c>
      <c r="B261" s="16">
        <v>89221</v>
      </c>
      <c r="C261" s="66" t="str">
        <f>VLOOKUP(B261,IF(A261="COMPOSICAO",S!$A:$D,I!$A:$D),2,FALSE)</f>
        <v>BETONEIRA CAPACIDADE NOMINAL DE 600 L, CAPACIDADE DE MISTURA 360 L, MOTOR ELÉTRICO TRIFÁSICO POTÊNCIA DE 4 CV, SEM CARREGADOR - DEPRECIAÇÃO. AF_11/2014</v>
      </c>
      <c r="D261" s="66"/>
      <c r="E261" s="66"/>
      <c r="F261" s="66"/>
      <c r="G261" s="16" t="str">
        <f>VLOOKUP(B261,IF(A261="COMPOSICAO",S!$A:$D,I!$A:$D),3,FALSE)</f>
        <v>H</v>
      </c>
      <c r="H261" s="26">
        <v>1</v>
      </c>
      <c r="I261" s="17">
        <f>IF(A261="COMPOSICAO",VLOOKUP("TOTAL - "&amp;B261,COMPOSICAO_AUX_4!$A:$J,10,FALSE),VLOOKUP(B261,I!$A:$D,4,FALSE))</f>
        <v>1.48</v>
      </c>
      <c r="J261" s="37">
        <f>TRUNC(H261*I261,2)</f>
        <v>1.48</v>
      </c>
      <c r="K261" s="38"/>
    </row>
    <row r="262" spans="1:13" ht="60" customHeight="1" x14ac:dyDescent="0.25">
      <c r="A262" s="16" t="s">
        <v>507</v>
      </c>
      <c r="B262" s="16">
        <v>89222</v>
      </c>
      <c r="C262" s="66" t="str">
        <f>VLOOKUP(B262,IF(A262="COMPOSICAO",S!$A:$D,I!$A:$D),2,FALSE)</f>
        <v>BETONEIRA CAPACIDADE NOMINAL DE 600 L, CAPACIDADE DE MISTURA 360 L, MOTOR ELÉTRICO TRIFÁSICO POTÊNCIA DE 4 CV, SEM CARREGADOR - JUROS. AF_11/2014</v>
      </c>
      <c r="D262" s="66"/>
      <c r="E262" s="66"/>
      <c r="F262" s="66"/>
      <c r="G262" s="16" t="str">
        <f>VLOOKUP(B262,IF(A262="COMPOSICAO",S!$A:$D,I!$A:$D),3,FALSE)</f>
        <v>H</v>
      </c>
      <c r="H262" s="26">
        <v>1</v>
      </c>
      <c r="I262" s="17">
        <f>IF(A262="COMPOSICAO",VLOOKUP("TOTAL - "&amp;B262,COMPOSICAO_AUX_4!$A:$J,10,FALSE),VLOOKUP(B262,I!$A:$D,4,FALSE))</f>
        <v>0.17</v>
      </c>
      <c r="J262" s="37">
        <f>TRUNC(H262*I262,2)</f>
        <v>0.17</v>
      </c>
      <c r="K262" s="38"/>
    </row>
    <row r="263" spans="1:13" ht="60" customHeight="1" x14ac:dyDescent="0.25">
      <c r="A263" s="16" t="s">
        <v>507</v>
      </c>
      <c r="B263" s="16">
        <v>89223</v>
      </c>
      <c r="C263" s="66" t="str">
        <f>VLOOKUP(B263,IF(A263="COMPOSICAO",S!$A:$D,I!$A:$D),2,FALSE)</f>
        <v>BETONEIRA CAPACIDADE NOMINAL DE 600 L, CAPACIDADE DE MISTURA 360 L, MOTOR ELÉTRICO TRIFÁSICO POTÊNCIA DE 4 CV, SEM CARREGADOR - MANUTENÇÃO. AF_11/2014</v>
      </c>
      <c r="D263" s="66"/>
      <c r="E263" s="66"/>
      <c r="F263" s="66"/>
      <c r="G263" s="16" t="str">
        <f>VLOOKUP(B263,IF(A263="COMPOSICAO",S!$A:$D,I!$A:$D),3,FALSE)</f>
        <v>H</v>
      </c>
      <c r="H263" s="26">
        <v>1</v>
      </c>
      <c r="I263" s="17">
        <f>IF(A263="COMPOSICAO",VLOOKUP("TOTAL - "&amp;B263,COMPOSICAO_AUX_4!$A:$J,10,FALSE),VLOOKUP(B263,I!$A:$D,4,FALSE))</f>
        <v>1.62</v>
      </c>
      <c r="J263" s="37">
        <f>TRUNC(H263*I263,2)</f>
        <v>1.62</v>
      </c>
      <c r="K263" s="38"/>
    </row>
    <row r="264" spans="1:13" ht="60" customHeight="1" x14ac:dyDescent="0.25">
      <c r="A264" s="16" t="s">
        <v>507</v>
      </c>
      <c r="B264" s="16">
        <v>89224</v>
      </c>
      <c r="C264" s="66" t="str">
        <f>VLOOKUP(B264,IF(A264="COMPOSICAO",S!$A:$D,I!$A:$D),2,FALSE)</f>
        <v>BETONEIRA CAPACIDADE NOMINAL DE 600 L, CAPACIDADE DE MISTURA 360 L, MOTOR ELÉTRICO TRIFÁSICO POTÊNCIA DE 4 CV, SEM CARREGADOR - MATERIAIS NA OPERAÇÃO. AF_11/2014</v>
      </c>
      <c r="D264" s="66"/>
      <c r="E264" s="66"/>
      <c r="F264" s="66"/>
      <c r="G264" s="16" t="str">
        <f>VLOOKUP(B264,IF(A264="COMPOSICAO",S!$A:$D,I!$A:$D),3,FALSE)</f>
        <v>H</v>
      </c>
      <c r="H264" s="26">
        <v>1</v>
      </c>
      <c r="I264" s="17">
        <f>IF(A264="COMPOSICAO",VLOOKUP("TOTAL - "&amp;B264,COMPOSICAO_AUX_4!$A:$J,10,FALSE),VLOOKUP(B264,I!$A:$D,4,FALSE))</f>
        <v>2.1</v>
      </c>
      <c r="J264" s="37">
        <f>TRUNC(H264*I264,2)</f>
        <v>2.1</v>
      </c>
      <c r="K264" s="38"/>
    </row>
    <row r="265" spans="1:13" ht="15" customHeight="1" x14ac:dyDescent="0.25">
      <c r="A265" s="22" t="s">
        <v>863</v>
      </c>
      <c r="B265" s="23"/>
      <c r="C265" s="23"/>
      <c r="D265" s="23"/>
      <c r="E265" s="23"/>
      <c r="F265" s="23"/>
      <c r="G265" s="24"/>
      <c r="H265" s="25"/>
      <c r="I265" s="18"/>
      <c r="J265" s="37">
        <f>SUM(J260:K264)</f>
        <v>5.37</v>
      </c>
      <c r="K265" s="38"/>
    </row>
    <row r="266" spans="1:13" ht="15" customHeight="1" x14ac:dyDescent="0.25">
      <c r="A266" s="3"/>
      <c r="B266" s="3"/>
      <c r="C266" s="3"/>
      <c r="D266" s="3"/>
      <c r="E266" s="3"/>
      <c r="F266" s="3"/>
      <c r="G266" s="3"/>
      <c r="H266" s="3"/>
      <c r="I266" s="3"/>
      <c r="J266" s="3"/>
      <c r="K266" s="3"/>
    </row>
    <row r="267" spans="1:13" ht="15" customHeight="1" x14ac:dyDescent="0.25">
      <c r="A267" s="10" t="s">
        <v>502</v>
      </c>
      <c r="B267" s="10" t="s">
        <v>32</v>
      </c>
      <c r="C267" s="70" t="s">
        <v>8</v>
      </c>
      <c r="D267" s="71"/>
      <c r="E267" s="71"/>
      <c r="F267" s="71"/>
      <c r="G267" s="6" t="s">
        <v>33</v>
      </c>
      <c r="H267" s="6" t="s">
        <v>503</v>
      </c>
      <c r="I267" s="6" t="s">
        <v>504</v>
      </c>
      <c r="J267" s="44" t="s">
        <v>10</v>
      </c>
      <c r="K267" s="45"/>
    </row>
    <row r="268" spans="1:13" ht="60" customHeight="1" x14ac:dyDescent="0.25">
      <c r="A268" s="6" t="s">
        <v>731</v>
      </c>
      <c r="B268" s="6">
        <v>89226</v>
      </c>
      <c r="C268" s="76" t="str">
        <f>VLOOKUP(B268,S!$A:$D,2,FALSE)</f>
        <v>BETONEIRA CAPACIDADE NOMINAL DE 600 L, CAPACIDADE DE MISTURA 360 L, MOTOR ELÉTRICO TRIFÁSICO POTÊNCIA DE 4 CV, SEM CARREGADOR - CHI DIURNO. AF_11/2014</v>
      </c>
      <c r="D268" s="76"/>
      <c r="E268" s="76"/>
      <c r="F268" s="77"/>
      <c r="G268" s="6" t="str">
        <f>VLOOKUP(B268,S!$A:$D,3,FALSE)</f>
        <v>CHI</v>
      </c>
      <c r="H268" s="20"/>
      <c r="I268" s="20">
        <f>J271</f>
        <v>1.65</v>
      </c>
      <c r="J268" s="64"/>
      <c r="K268" s="65"/>
      <c r="L268" s="20">
        <f>VLOOKUP(B268,S!$A:$D,4,FALSE)</f>
        <v>1.65</v>
      </c>
      <c r="M268" s="6" t="str">
        <f>IF(ROUND((L268-I268),2)=0,"OK, confere com a tabela.",IF(ROUND((L268-I268),2)&lt;0,"ACIMA ("&amp;TEXT(ROUND(I268*100/L268,4),"0,0000")&amp;" %) da tabela.","ABAIXO ("&amp;TEXT(ROUND(I268*100/L268,4),"0,0000")&amp;" %) da tabela."))</f>
        <v>OK, confere com a tabela.</v>
      </c>
    </row>
    <row r="269" spans="1:13" ht="60" customHeight="1" x14ac:dyDescent="0.25">
      <c r="A269" s="16" t="s">
        <v>507</v>
      </c>
      <c r="B269" s="16">
        <v>89221</v>
      </c>
      <c r="C269" s="66" t="str">
        <f>VLOOKUP(B269,IF(A269="COMPOSICAO",S!$A:$D,I!$A:$D),2,FALSE)</f>
        <v>BETONEIRA CAPACIDADE NOMINAL DE 600 L, CAPACIDADE DE MISTURA 360 L, MOTOR ELÉTRICO TRIFÁSICO POTÊNCIA DE 4 CV, SEM CARREGADOR - DEPRECIAÇÃO. AF_11/2014</v>
      </c>
      <c r="D269" s="66"/>
      <c r="E269" s="66"/>
      <c r="F269" s="66"/>
      <c r="G269" s="16" t="str">
        <f>VLOOKUP(B269,IF(A269="COMPOSICAO",S!$A:$D,I!$A:$D),3,FALSE)</f>
        <v>H</v>
      </c>
      <c r="H269" s="26">
        <v>1</v>
      </c>
      <c r="I269" s="17">
        <f>IF(A269="COMPOSICAO",VLOOKUP("TOTAL - "&amp;B269,COMPOSICAO_AUX_4!$A:$J,10,FALSE),VLOOKUP(B269,I!$A:$D,4,FALSE))</f>
        <v>1.48</v>
      </c>
      <c r="J269" s="37">
        <f>TRUNC(H269*I269,2)</f>
        <v>1.48</v>
      </c>
      <c r="K269" s="38"/>
    </row>
    <row r="270" spans="1:13" ht="60" customHeight="1" x14ac:dyDescent="0.25">
      <c r="A270" s="16" t="s">
        <v>507</v>
      </c>
      <c r="B270" s="16">
        <v>89222</v>
      </c>
      <c r="C270" s="66" t="str">
        <f>VLOOKUP(B270,IF(A270="COMPOSICAO",S!$A:$D,I!$A:$D),2,FALSE)</f>
        <v>BETONEIRA CAPACIDADE NOMINAL DE 600 L, CAPACIDADE DE MISTURA 360 L, MOTOR ELÉTRICO TRIFÁSICO POTÊNCIA DE 4 CV, SEM CARREGADOR - JUROS. AF_11/2014</v>
      </c>
      <c r="D270" s="66"/>
      <c r="E270" s="66"/>
      <c r="F270" s="66"/>
      <c r="G270" s="16" t="str">
        <f>VLOOKUP(B270,IF(A270="COMPOSICAO",S!$A:$D,I!$A:$D),3,FALSE)</f>
        <v>H</v>
      </c>
      <c r="H270" s="26">
        <v>1</v>
      </c>
      <c r="I270" s="17">
        <f>IF(A270="COMPOSICAO",VLOOKUP("TOTAL - "&amp;B270,COMPOSICAO_AUX_4!$A:$J,10,FALSE),VLOOKUP(B270,I!$A:$D,4,FALSE))</f>
        <v>0.17</v>
      </c>
      <c r="J270" s="37">
        <f>TRUNC(H270*I270,2)</f>
        <v>0.17</v>
      </c>
      <c r="K270" s="38"/>
    </row>
    <row r="271" spans="1:13" ht="15" customHeight="1" x14ac:dyDescent="0.25">
      <c r="A271" s="22" t="s">
        <v>864</v>
      </c>
      <c r="B271" s="23"/>
      <c r="C271" s="23"/>
      <c r="D271" s="23"/>
      <c r="E271" s="23"/>
      <c r="F271" s="23"/>
      <c r="G271" s="24"/>
      <c r="H271" s="25"/>
      <c r="I271" s="18"/>
      <c r="J271" s="37">
        <f>SUM(J268:K270)</f>
        <v>1.65</v>
      </c>
      <c r="K271" s="38"/>
    </row>
    <row r="272" spans="1:13" ht="15" customHeight="1" x14ac:dyDescent="0.25">
      <c r="A272" s="3"/>
      <c r="B272" s="3"/>
      <c r="C272" s="3"/>
      <c r="D272" s="3"/>
      <c r="E272" s="3"/>
      <c r="F272" s="3"/>
      <c r="G272" s="3"/>
      <c r="H272" s="3"/>
      <c r="I272" s="3"/>
      <c r="J272" s="3"/>
      <c r="K272" s="3"/>
    </row>
    <row r="273" spans="1:13" ht="15" customHeight="1" x14ac:dyDescent="0.25">
      <c r="A273" s="10" t="s">
        <v>502</v>
      </c>
      <c r="B273" s="10" t="s">
        <v>32</v>
      </c>
      <c r="C273" s="70" t="s">
        <v>8</v>
      </c>
      <c r="D273" s="71"/>
      <c r="E273" s="71"/>
      <c r="F273" s="71"/>
      <c r="G273" s="6" t="s">
        <v>33</v>
      </c>
      <c r="H273" s="6" t="s">
        <v>503</v>
      </c>
      <c r="I273" s="6" t="s">
        <v>504</v>
      </c>
      <c r="J273" s="44" t="s">
        <v>10</v>
      </c>
      <c r="K273" s="45"/>
    </row>
    <row r="274" spans="1:13" ht="45" customHeight="1" x14ac:dyDescent="0.25">
      <c r="A274" s="6" t="s">
        <v>731</v>
      </c>
      <c r="B274" s="6">
        <v>91529</v>
      </c>
      <c r="C274" s="76" t="str">
        <f>VLOOKUP(B274,S!$A:$D,2,FALSE)</f>
        <v>COMPACTADOR DE SOLOS DE PERCUSSÃO (SOQUETE) COM MOTOR A GASOLINA 4 TEMPOS, POTÊNCIA 4 CV - DEPRECIAÇÃO. AF_08/2015</v>
      </c>
      <c r="D274" s="76"/>
      <c r="E274" s="76"/>
      <c r="F274" s="77"/>
      <c r="G274" s="6" t="str">
        <f>VLOOKUP(B274,S!$A:$D,3,FALSE)</f>
        <v>H</v>
      </c>
      <c r="H274" s="20"/>
      <c r="I274" s="20">
        <f>J276</f>
        <v>0.76</v>
      </c>
      <c r="J274" s="64"/>
      <c r="K274" s="65"/>
      <c r="L274" s="20">
        <f>VLOOKUP(B274,S!$A:$D,4,FALSE)</f>
        <v>0.76</v>
      </c>
      <c r="M274" s="6" t="str">
        <f>IF(ROUND((L274-I274),2)=0,"OK, confere com a tabela.",IF(ROUND((L274-I274),2)&lt;0,"ACIMA ("&amp;TEXT(ROUND(I274*100/L274,4),"0,0000")&amp;" %) da tabela.","ABAIXO ("&amp;TEXT(ROUND(I274*100/L274,4),"0,0000")&amp;" %) da tabela."))</f>
        <v>OK, confere com a tabela.</v>
      </c>
    </row>
    <row r="275" spans="1:13" ht="30" customHeight="1" x14ac:dyDescent="0.25">
      <c r="A275" s="16" t="s">
        <v>506</v>
      </c>
      <c r="B275" s="16">
        <v>13458</v>
      </c>
      <c r="C275" s="66" t="str">
        <f>VLOOKUP(B275,IF(A275="COMPOSICAO",S!$A:$D,I!$A:$D),2,FALSE)</f>
        <v>COMPACTADOR DE SOLOS DE PERCURSAO (SOQUETE) COM MOTOR A GASOLINA 4 TEMPOS DE 4 HP (4 CV)</v>
      </c>
      <c r="D275" s="66"/>
      <c r="E275" s="66"/>
      <c r="F275" s="66"/>
      <c r="G275" s="16" t="str">
        <f>VLOOKUP(B275,IF(A275="COMPOSICAO",S!$A:$D,I!$A:$D),3,FALSE)</f>
        <v>UN</v>
      </c>
      <c r="H275" s="26">
        <v>5.3300000000000001E-5</v>
      </c>
      <c r="I275" s="17">
        <f>IF(A275="COMPOSICAO",VLOOKUP("TOTAL - "&amp;B275,COMPOSICAO_AUX_4!$A:$J,10,FALSE),VLOOKUP(B275,I!$A:$D,4,FALSE))</f>
        <v>14360.28</v>
      </c>
      <c r="J275" s="37">
        <f>TRUNC(H275*I275,2)</f>
        <v>0.76</v>
      </c>
      <c r="K275" s="38"/>
    </row>
    <row r="276" spans="1:13" ht="15" customHeight="1" x14ac:dyDescent="0.25">
      <c r="A276" s="22" t="s">
        <v>857</v>
      </c>
      <c r="B276" s="23"/>
      <c r="C276" s="23"/>
      <c r="D276" s="23"/>
      <c r="E276" s="23"/>
      <c r="F276" s="23"/>
      <c r="G276" s="24"/>
      <c r="H276" s="25"/>
      <c r="I276" s="18"/>
      <c r="J276" s="37">
        <f>SUM(J274:K275)</f>
        <v>0.76</v>
      </c>
      <c r="K276" s="38"/>
    </row>
    <row r="277" spans="1:13" ht="15" customHeight="1" x14ac:dyDescent="0.25">
      <c r="A277" s="3"/>
      <c r="B277" s="3"/>
      <c r="C277" s="3"/>
      <c r="D277" s="3"/>
      <c r="E277" s="3"/>
      <c r="F277" s="3"/>
      <c r="G277" s="3"/>
      <c r="H277" s="3"/>
      <c r="I277" s="3"/>
      <c r="J277" s="3"/>
      <c r="K277" s="3"/>
    </row>
    <row r="278" spans="1:13" ht="15" customHeight="1" x14ac:dyDescent="0.25">
      <c r="A278" s="10" t="s">
        <v>502</v>
      </c>
      <c r="B278" s="10" t="s">
        <v>32</v>
      </c>
      <c r="C278" s="70" t="s">
        <v>8</v>
      </c>
      <c r="D278" s="71"/>
      <c r="E278" s="71"/>
      <c r="F278" s="71"/>
      <c r="G278" s="6" t="s">
        <v>33</v>
      </c>
      <c r="H278" s="6" t="s">
        <v>503</v>
      </c>
      <c r="I278" s="6" t="s">
        <v>504</v>
      </c>
      <c r="J278" s="44" t="s">
        <v>10</v>
      </c>
      <c r="K278" s="45"/>
    </row>
    <row r="279" spans="1:13" ht="45" customHeight="1" x14ac:dyDescent="0.25">
      <c r="A279" s="6" t="s">
        <v>731</v>
      </c>
      <c r="B279" s="6">
        <v>91530</v>
      </c>
      <c r="C279" s="76" t="str">
        <f>VLOOKUP(B279,S!$A:$D,2,FALSE)</f>
        <v>COMPACTADOR DE SOLOS DE PERCUSSÃO (SOQUETE) COM MOTOR A GASOLINA 4 TEMPOS, POTÊNCIA 4 CV - JUROS. AF_08/2015</v>
      </c>
      <c r="D279" s="76"/>
      <c r="E279" s="76"/>
      <c r="F279" s="77"/>
      <c r="G279" s="6" t="str">
        <f>VLOOKUP(B279,S!$A:$D,3,FALSE)</f>
        <v>H</v>
      </c>
      <c r="H279" s="20"/>
      <c r="I279" s="20">
        <f>J281</f>
        <v>0.1</v>
      </c>
      <c r="J279" s="64"/>
      <c r="K279" s="65"/>
      <c r="L279" s="20">
        <f>VLOOKUP(B279,S!$A:$D,4,FALSE)</f>
        <v>0.1</v>
      </c>
      <c r="M279" s="6" t="str">
        <f>IF(ROUND((L279-I279),2)=0,"OK, confere com a tabela.",IF(ROUND((L279-I279),2)&lt;0,"ACIMA ("&amp;TEXT(ROUND(I279*100/L279,4),"0,0000")&amp;" %) da tabela.","ABAIXO ("&amp;TEXT(ROUND(I279*100/L279,4),"0,0000")&amp;" %) da tabela."))</f>
        <v>OK, confere com a tabela.</v>
      </c>
    </row>
    <row r="280" spans="1:13" ht="30" customHeight="1" x14ac:dyDescent="0.25">
      <c r="A280" s="16" t="s">
        <v>506</v>
      </c>
      <c r="B280" s="16">
        <v>13458</v>
      </c>
      <c r="C280" s="66" t="str">
        <f>VLOOKUP(B280,IF(A280="COMPOSICAO",S!$A:$D,I!$A:$D),2,FALSE)</f>
        <v>COMPACTADOR DE SOLOS DE PERCURSAO (SOQUETE) COM MOTOR A GASOLINA 4 TEMPOS DE 4 HP (4 CV)</v>
      </c>
      <c r="D280" s="66"/>
      <c r="E280" s="66"/>
      <c r="F280" s="66"/>
      <c r="G280" s="16" t="str">
        <f>VLOOKUP(B280,IF(A280="COMPOSICAO",S!$A:$D,I!$A:$D),3,FALSE)</f>
        <v>UN</v>
      </c>
      <c r="H280" s="26">
        <v>7.4000000000000003E-6</v>
      </c>
      <c r="I280" s="17">
        <f>IF(A280="COMPOSICAO",VLOOKUP("TOTAL - "&amp;B280,COMPOSICAO_AUX_4!$A:$J,10,FALSE),VLOOKUP(B280,I!$A:$D,4,FALSE))</f>
        <v>14360.28</v>
      </c>
      <c r="J280" s="37">
        <f>TRUNC(H280*I280,2)</f>
        <v>0.1</v>
      </c>
      <c r="K280" s="38"/>
    </row>
    <row r="281" spans="1:13" ht="15" customHeight="1" x14ac:dyDescent="0.25">
      <c r="A281" s="22" t="s">
        <v>858</v>
      </c>
      <c r="B281" s="23"/>
      <c r="C281" s="23"/>
      <c r="D281" s="23"/>
      <c r="E281" s="23"/>
      <c r="F281" s="23"/>
      <c r="G281" s="24"/>
      <c r="H281" s="25"/>
      <c r="I281" s="18"/>
      <c r="J281" s="37">
        <f>SUM(J279:K280)</f>
        <v>0.1</v>
      </c>
      <c r="K281" s="38"/>
    </row>
    <row r="282" spans="1:13" ht="15" customHeight="1" x14ac:dyDescent="0.25">
      <c r="A282" s="3"/>
      <c r="B282" s="3"/>
      <c r="C282" s="3"/>
      <c r="D282" s="3"/>
      <c r="E282" s="3"/>
      <c r="F282" s="3"/>
      <c r="G282" s="3"/>
      <c r="H282" s="3"/>
      <c r="I282" s="3"/>
      <c r="J282" s="3"/>
      <c r="K282" s="3"/>
    </row>
    <row r="283" spans="1:13" ht="15" customHeight="1" x14ac:dyDescent="0.25">
      <c r="A283" s="10" t="s">
        <v>502</v>
      </c>
      <c r="B283" s="10" t="s">
        <v>32</v>
      </c>
      <c r="C283" s="70" t="s">
        <v>8</v>
      </c>
      <c r="D283" s="71"/>
      <c r="E283" s="71"/>
      <c r="F283" s="71"/>
      <c r="G283" s="6" t="s">
        <v>33</v>
      </c>
      <c r="H283" s="6" t="s">
        <v>503</v>
      </c>
      <c r="I283" s="6" t="s">
        <v>504</v>
      </c>
      <c r="J283" s="44" t="s">
        <v>10</v>
      </c>
      <c r="K283" s="45"/>
    </row>
    <row r="284" spans="1:13" ht="45" customHeight="1" x14ac:dyDescent="0.25">
      <c r="A284" s="6" t="s">
        <v>731</v>
      </c>
      <c r="B284" s="6">
        <v>91531</v>
      </c>
      <c r="C284" s="76" t="str">
        <f>VLOOKUP(B284,S!$A:$D,2,FALSE)</f>
        <v>COMPACTADOR DE SOLOS DE PERCUSSÃO (SOQUETE) COM MOTOR A GASOLINA 4 TEMPOS, POTÊNCIA 4 CV - MANUTENÇÃO. AF_08/2015</v>
      </c>
      <c r="D284" s="76"/>
      <c r="E284" s="76"/>
      <c r="F284" s="77"/>
      <c r="G284" s="6" t="str">
        <f>VLOOKUP(B284,S!$A:$D,3,FALSE)</f>
        <v>H</v>
      </c>
      <c r="H284" s="20"/>
      <c r="I284" s="20">
        <f>J286</f>
        <v>0.95</v>
      </c>
      <c r="J284" s="64"/>
      <c r="K284" s="65"/>
      <c r="L284" s="20">
        <f>VLOOKUP(B284,S!$A:$D,4,FALSE)</f>
        <v>0.95</v>
      </c>
      <c r="M284" s="6" t="str">
        <f>IF(ROUND((L284-I284),2)=0,"OK, confere com a tabela.",IF(ROUND((L284-I284),2)&lt;0,"ACIMA ("&amp;TEXT(ROUND(I284*100/L284,4),"0,0000")&amp;" %) da tabela.","ABAIXO ("&amp;TEXT(ROUND(I284*100/L284,4),"0,0000")&amp;" %) da tabela."))</f>
        <v>OK, confere com a tabela.</v>
      </c>
    </row>
    <row r="285" spans="1:13" ht="30" customHeight="1" x14ac:dyDescent="0.25">
      <c r="A285" s="16" t="s">
        <v>506</v>
      </c>
      <c r="B285" s="16">
        <v>13458</v>
      </c>
      <c r="C285" s="66" t="str">
        <f>VLOOKUP(B285,IF(A285="COMPOSICAO",S!$A:$D,I!$A:$D),2,FALSE)</f>
        <v>COMPACTADOR DE SOLOS DE PERCURSAO (SOQUETE) COM MOTOR A GASOLINA 4 TEMPOS DE 4 HP (4 CV)</v>
      </c>
      <c r="D285" s="66"/>
      <c r="E285" s="66"/>
      <c r="F285" s="66"/>
      <c r="G285" s="16" t="str">
        <f>VLOOKUP(B285,IF(A285="COMPOSICAO",S!$A:$D,I!$A:$D),3,FALSE)</f>
        <v>UN</v>
      </c>
      <c r="H285" s="26">
        <v>6.6699999999999995E-5</v>
      </c>
      <c r="I285" s="17">
        <f>IF(A285="COMPOSICAO",VLOOKUP("TOTAL - "&amp;B285,COMPOSICAO_AUX_4!$A:$J,10,FALSE),VLOOKUP(B285,I!$A:$D,4,FALSE))</f>
        <v>14360.28</v>
      </c>
      <c r="J285" s="37">
        <f>TRUNC(H285*I285,2)</f>
        <v>0.95</v>
      </c>
      <c r="K285" s="38"/>
    </row>
    <row r="286" spans="1:13" ht="15" customHeight="1" x14ac:dyDescent="0.25">
      <c r="A286" s="22" t="s">
        <v>859</v>
      </c>
      <c r="B286" s="23"/>
      <c r="C286" s="23"/>
      <c r="D286" s="23"/>
      <c r="E286" s="23"/>
      <c r="F286" s="23"/>
      <c r="G286" s="24"/>
      <c r="H286" s="25"/>
      <c r="I286" s="18"/>
      <c r="J286" s="37">
        <f>SUM(J284:K285)</f>
        <v>0.95</v>
      </c>
      <c r="K286" s="38"/>
    </row>
    <row r="287" spans="1:13" ht="15" customHeight="1" x14ac:dyDescent="0.25">
      <c r="A287" s="3"/>
      <c r="B287" s="3"/>
      <c r="C287" s="3"/>
      <c r="D287" s="3"/>
      <c r="E287" s="3"/>
      <c r="F287" s="3"/>
      <c r="G287" s="3"/>
      <c r="H287" s="3"/>
      <c r="I287" s="3"/>
      <c r="J287" s="3"/>
      <c r="K287" s="3"/>
    </row>
    <row r="288" spans="1:13" ht="15" customHeight="1" x14ac:dyDescent="0.25">
      <c r="A288" s="10" t="s">
        <v>502</v>
      </c>
      <c r="B288" s="10" t="s">
        <v>32</v>
      </c>
      <c r="C288" s="70" t="s">
        <v>8</v>
      </c>
      <c r="D288" s="71"/>
      <c r="E288" s="71"/>
      <c r="F288" s="71"/>
      <c r="G288" s="6" t="s">
        <v>33</v>
      </c>
      <c r="H288" s="6" t="s">
        <v>503</v>
      </c>
      <c r="I288" s="6" t="s">
        <v>504</v>
      </c>
      <c r="J288" s="44" t="s">
        <v>10</v>
      </c>
      <c r="K288" s="45"/>
    </row>
    <row r="289" spans="1:13" ht="45" customHeight="1" x14ac:dyDescent="0.25">
      <c r="A289" s="6" t="s">
        <v>731</v>
      </c>
      <c r="B289" s="6">
        <v>91532</v>
      </c>
      <c r="C289" s="76" t="str">
        <f>VLOOKUP(B289,S!$A:$D,2,FALSE)</f>
        <v>COMPACTADOR DE SOLOS DE PERCUSSÃO (SOQUETE) COM MOTOR A GASOLINA 4 TEMPOS, POTÊNCIA 4 CV - MATERIAIS NA OPERAÇÃO. AF_08/2015</v>
      </c>
      <c r="D289" s="76"/>
      <c r="E289" s="76"/>
      <c r="F289" s="77"/>
      <c r="G289" s="6" t="str">
        <f>VLOOKUP(B289,S!$A:$D,3,FALSE)</f>
        <v>H</v>
      </c>
      <c r="H289" s="20"/>
      <c r="I289" s="20">
        <f>J291</f>
        <v>5.48</v>
      </c>
      <c r="J289" s="64"/>
      <c r="K289" s="65"/>
      <c r="L289" s="20">
        <f>VLOOKUP(B289,S!$A:$D,4,FALSE)</f>
        <v>5.48</v>
      </c>
      <c r="M289" s="6" t="str">
        <f>IF(ROUND((L289-I289),2)=0,"OK, confere com a tabela.",IF(ROUND((L289-I289),2)&lt;0,"ACIMA ("&amp;TEXT(ROUND(I289*100/L289,4),"0,0000")&amp;" %) da tabela.","ABAIXO ("&amp;TEXT(ROUND(I289*100/L289,4),"0,0000")&amp;" %) da tabela."))</f>
        <v>OK, confere com a tabela.</v>
      </c>
    </row>
    <row r="290" spans="1:13" ht="15" customHeight="1" x14ac:dyDescent="0.25">
      <c r="A290" s="16" t="s">
        <v>506</v>
      </c>
      <c r="B290" s="16">
        <v>4222</v>
      </c>
      <c r="C290" s="66" t="str">
        <f>VLOOKUP(B290,IF(A290="COMPOSICAO",S!$A:$D,I!$A:$D),2,FALSE)</f>
        <v>GASOLINA COMUM</v>
      </c>
      <c r="D290" s="66"/>
      <c r="E290" s="66"/>
      <c r="F290" s="66"/>
      <c r="G290" s="16" t="str">
        <f>VLOOKUP(B290,IF(A290="COMPOSICAO",S!$A:$D,I!$A:$D),3,FALSE)</f>
        <v>L</v>
      </c>
      <c r="H290" s="26">
        <v>1.03</v>
      </c>
      <c r="I290" s="17">
        <f>IF(A290="COMPOSICAO",VLOOKUP("TOTAL - "&amp;B290,COMPOSICAO_AUX_4!$A:$J,10,FALSE),VLOOKUP(B290,I!$A:$D,4,FALSE))</f>
        <v>5.33</v>
      </c>
      <c r="J290" s="37">
        <f>TRUNC(H290*I290,2)</f>
        <v>5.48</v>
      </c>
      <c r="K290" s="38"/>
    </row>
    <row r="291" spans="1:13" ht="15" customHeight="1" x14ac:dyDescent="0.25">
      <c r="A291" s="22" t="s">
        <v>860</v>
      </c>
      <c r="B291" s="23"/>
      <c r="C291" s="23"/>
      <c r="D291" s="23"/>
      <c r="E291" s="23"/>
      <c r="F291" s="23"/>
      <c r="G291" s="24"/>
      <c r="H291" s="25"/>
      <c r="I291" s="18"/>
      <c r="J291" s="37">
        <f>SUM(J289:K290)</f>
        <v>5.48</v>
      </c>
      <c r="K291" s="38"/>
    </row>
    <row r="292" spans="1:13" ht="15" customHeight="1" x14ac:dyDescent="0.25">
      <c r="A292" s="3"/>
      <c r="B292" s="3"/>
      <c r="C292" s="3"/>
      <c r="D292" s="3"/>
      <c r="E292" s="3"/>
      <c r="F292" s="3"/>
      <c r="G292" s="3"/>
      <c r="H292" s="3"/>
      <c r="I292" s="3"/>
      <c r="J292" s="3"/>
      <c r="K292" s="3"/>
    </row>
    <row r="293" spans="1:13" ht="15" customHeight="1" x14ac:dyDescent="0.25">
      <c r="A293" s="10" t="s">
        <v>502</v>
      </c>
      <c r="B293" s="10" t="s">
        <v>32</v>
      </c>
      <c r="C293" s="70" t="s">
        <v>8</v>
      </c>
      <c r="D293" s="71"/>
      <c r="E293" s="71"/>
      <c r="F293" s="71"/>
      <c r="G293" s="6" t="s">
        <v>33</v>
      </c>
      <c r="H293" s="6" t="s">
        <v>503</v>
      </c>
      <c r="I293" s="6" t="s">
        <v>504</v>
      </c>
      <c r="J293" s="44" t="s">
        <v>10</v>
      </c>
      <c r="K293" s="45"/>
    </row>
    <row r="294" spans="1:13" ht="30" customHeight="1" x14ac:dyDescent="0.25">
      <c r="A294" s="6" t="s">
        <v>728</v>
      </c>
      <c r="B294" s="6">
        <v>95332</v>
      </c>
      <c r="C294" s="76" t="str">
        <f>VLOOKUP(B294,S!$A:$D,2,FALSE)</f>
        <v>CURSO DE CAPACITAÇÃO PARA ELETRICISTA (ENCARGOS COMPLEMENTARES) - HORISTA</v>
      </c>
      <c r="D294" s="76"/>
      <c r="E294" s="76"/>
      <c r="F294" s="77"/>
      <c r="G294" s="6" t="str">
        <f>VLOOKUP(B294,S!$A:$D,3,FALSE)</f>
        <v>H</v>
      </c>
      <c r="H294" s="20"/>
      <c r="I294" s="20">
        <f>J296</f>
        <v>0.75</v>
      </c>
      <c r="J294" s="64"/>
      <c r="K294" s="65"/>
      <c r="L294" s="20">
        <f>VLOOKUP(B294,S!$A:$D,4,FALSE)</f>
        <v>0.75</v>
      </c>
      <c r="M294" s="6" t="str">
        <f>IF(ROUND((L294-I294),2)=0,"OK, confere com a tabela.",IF(ROUND((L294-I294),2)&lt;0,"ACIMA ("&amp;TEXT(ROUND(I294*100/L294,4),"0,0000")&amp;" %) da tabela.","ABAIXO ("&amp;TEXT(ROUND(I294*100/L294,4),"0,0000")&amp;" %) da tabela."))</f>
        <v>OK, confere com a tabela.</v>
      </c>
    </row>
    <row r="295" spans="1:13" ht="15" customHeight="1" x14ac:dyDescent="0.25">
      <c r="A295" s="16" t="s">
        <v>506</v>
      </c>
      <c r="B295" s="16">
        <v>2436</v>
      </c>
      <c r="C295" s="66" t="str">
        <f>VLOOKUP(B295,IF(A295="COMPOSICAO",S!$A:$D,I!$A:$D),2,FALSE)</f>
        <v>ELETRICISTA (HORISTA)</v>
      </c>
      <c r="D295" s="66"/>
      <c r="E295" s="66"/>
      <c r="F295" s="66"/>
      <c r="G295" s="16" t="str">
        <f>VLOOKUP(B295,IF(A295="COMPOSICAO",S!$A:$D,I!$A:$D),3,FALSE)</f>
        <v>H</v>
      </c>
      <c r="H295" s="26">
        <v>3.916E-2</v>
      </c>
      <c r="I295" s="17">
        <f>IF(A295="COMPOSICAO",VLOOKUP("TOTAL - "&amp;B295,COMPOSICAO_AUX_4!$A:$J,10,FALSE),VLOOKUP(B295,I!$A:$D,4,FALSE))</f>
        <v>19.36</v>
      </c>
      <c r="J295" s="37">
        <f>TRUNC(H295*I295,2)</f>
        <v>0.75</v>
      </c>
      <c r="K295" s="38"/>
    </row>
    <row r="296" spans="1:13" ht="15" customHeight="1" x14ac:dyDescent="0.25">
      <c r="A296" s="22" t="s">
        <v>880</v>
      </c>
      <c r="B296" s="23"/>
      <c r="C296" s="23"/>
      <c r="D296" s="23"/>
      <c r="E296" s="23"/>
      <c r="F296" s="23"/>
      <c r="G296" s="24"/>
      <c r="H296" s="25"/>
      <c r="I296" s="18"/>
      <c r="J296" s="37">
        <f>SUM(J294:K295)</f>
        <v>0.75</v>
      </c>
      <c r="K296" s="38"/>
    </row>
    <row r="297" spans="1:13" ht="15" customHeight="1" x14ac:dyDescent="0.25">
      <c r="A297" s="3"/>
      <c r="B297" s="3"/>
      <c r="C297" s="3"/>
      <c r="D297" s="3"/>
      <c r="E297" s="3"/>
      <c r="F297" s="3"/>
      <c r="G297" s="3"/>
      <c r="H297" s="3"/>
      <c r="I297" s="3"/>
      <c r="J297" s="3"/>
      <c r="K297" s="3"/>
    </row>
    <row r="298" spans="1:13" ht="15" customHeight="1" x14ac:dyDescent="0.25">
      <c r="A298" s="10" t="s">
        <v>502</v>
      </c>
      <c r="B298" s="10" t="s">
        <v>32</v>
      </c>
      <c r="C298" s="70" t="s">
        <v>8</v>
      </c>
      <c r="D298" s="71"/>
      <c r="E298" s="71"/>
      <c r="F298" s="71"/>
      <c r="G298" s="6" t="s">
        <v>33</v>
      </c>
      <c r="H298" s="6" t="s">
        <v>503</v>
      </c>
      <c r="I298" s="6" t="s">
        <v>504</v>
      </c>
      <c r="J298" s="44" t="s">
        <v>10</v>
      </c>
      <c r="K298" s="45"/>
    </row>
    <row r="299" spans="1:13" ht="30" customHeight="1" x14ac:dyDescent="0.25">
      <c r="A299" s="6" t="s">
        <v>728</v>
      </c>
      <c r="B299" s="6">
        <v>95316</v>
      </c>
      <c r="C299" s="76" t="str">
        <f>VLOOKUP(B299,S!$A:$D,2,FALSE)</f>
        <v>CURSO DE CAPACITAÇÃO PARA AUXILIAR DE ELETRICISTA (ENCARGOS COMPLEMENTARES) - HORISTA</v>
      </c>
      <c r="D299" s="76"/>
      <c r="E299" s="76"/>
      <c r="F299" s="77"/>
      <c r="G299" s="6" t="str">
        <f>VLOOKUP(B299,S!$A:$D,3,FALSE)</f>
        <v>H</v>
      </c>
      <c r="H299" s="20"/>
      <c r="I299" s="20">
        <f>J301</f>
        <v>0.56999999999999995</v>
      </c>
      <c r="J299" s="64"/>
      <c r="K299" s="65"/>
      <c r="L299" s="20">
        <f>VLOOKUP(B299,S!$A:$D,4,FALSE)</f>
        <v>0.56999999999999995</v>
      </c>
      <c r="M299" s="6" t="str">
        <f>IF(ROUND((L299-I299),2)=0,"OK, confere com a tabela.",IF(ROUND((L299-I299),2)&lt;0,"ACIMA ("&amp;TEXT(ROUND(I299*100/L299,4),"0,0000")&amp;" %) da tabela.","ABAIXO ("&amp;TEXT(ROUND(I299*100/L299,4),"0,0000")&amp;" %) da tabela."))</f>
        <v>OK, confere com a tabela.</v>
      </c>
    </row>
    <row r="300" spans="1:13" ht="15" customHeight="1" x14ac:dyDescent="0.25">
      <c r="A300" s="16" t="s">
        <v>506</v>
      </c>
      <c r="B300" s="16">
        <v>247</v>
      </c>
      <c r="C300" s="66" t="str">
        <f>VLOOKUP(B300,IF(A300="COMPOSICAO",S!$A:$D,I!$A:$D),2,FALSE)</f>
        <v>AJUDANTE DE ELETRICISTA (HORISTA)</v>
      </c>
      <c r="D300" s="66"/>
      <c r="E300" s="66"/>
      <c r="F300" s="66"/>
      <c r="G300" s="16" t="str">
        <f>VLOOKUP(B300,IF(A300="COMPOSICAO",S!$A:$D,I!$A:$D),3,FALSE)</f>
        <v>H</v>
      </c>
      <c r="H300" s="26">
        <v>3.916E-2</v>
      </c>
      <c r="I300" s="17">
        <f>IF(A300="COMPOSICAO",VLOOKUP("TOTAL - "&amp;B300,COMPOSICAO_AUX_4!$A:$J,10,FALSE),VLOOKUP(B300,I!$A:$D,4,FALSE))</f>
        <v>14.8</v>
      </c>
      <c r="J300" s="37">
        <f>TRUNC(H300*I300,2)</f>
        <v>0.56999999999999995</v>
      </c>
      <c r="K300" s="38"/>
    </row>
    <row r="301" spans="1:13" ht="15" customHeight="1" x14ac:dyDescent="0.25">
      <c r="A301" s="22" t="s">
        <v>879</v>
      </c>
      <c r="B301" s="23"/>
      <c r="C301" s="23"/>
      <c r="D301" s="23"/>
      <c r="E301" s="23"/>
      <c r="F301" s="23"/>
      <c r="G301" s="24"/>
      <c r="H301" s="25"/>
      <c r="I301" s="18"/>
      <c r="J301" s="37">
        <f>SUM(J299:K300)</f>
        <v>0.56999999999999995</v>
      </c>
      <c r="K301" s="38"/>
    </row>
    <row r="302" spans="1:13" ht="15" customHeight="1" x14ac:dyDescent="0.25">
      <c r="A302" s="3"/>
      <c r="B302" s="3"/>
      <c r="C302" s="3"/>
      <c r="D302" s="3"/>
      <c r="E302" s="3"/>
      <c r="F302" s="3"/>
      <c r="G302" s="3"/>
      <c r="H302" s="3"/>
      <c r="I302" s="3"/>
      <c r="J302" s="3"/>
      <c r="K302" s="3"/>
    </row>
    <row r="303" spans="1:13" ht="15" customHeight="1" x14ac:dyDescent="0.25">
      <c r="A303" s="10" t="s">
        <v>502</v>
      </c>
      <c r="B303" s="10" t="s">
        <v>32</v>
      </c>
      <c r="C303" s="70" t="s">
        <v>8</v>
      </c>
      <c r="D303" s="71"/>
      <c r="E303" s="71"/>
      <c r="F303" s="71"/>
      <c r="G303" s="6" t="s">
        <v>33</v>
      </c>
      <c r="H303" s="6" t="s">
        <v>503</v>
      </c>
      <c r="I303" s="6" t="s">
        <v>504</v>
      </c>
      <c r="J303" s="44" t="s">
        <v>10</v>
      </c>
      <c r="K303" s="45"/>
    </row>
    <row r="304" spans="1:13" ht="60" customHeight="1" x14ac:dyDescent="0.25">
      <c r="A304" s="6" t="s">
        <v>731</v>
      </c>
      <c r="B304" s="6">
        <v>88830</v>
      </c>
      <c r="C304" s="76" t="str">
        <f>VLOOKUP(B304,S!$A:$D,2,FALSE)</f>
        <v>BETONEIRA CAPACIDADE NOMINAL DE 400 L, CAPACIDADE DE MISTURA 280 L, MOTOR ELÉTRICO TRIFÁSICO POTÊNCIA DE 2 CV, SEM CARREGADOR - CHP DIURNO. AF_10/2014</v>
      </c>
      <c r="D304" s="76"/>
      <c r="E304" s="76"/>
      <c r="F304" s="77"/>
      <c r="G304" s="6" t="str">
        <f>VLOOKUP(B304,S!$A:$D,3,FALSE)</f>
        <v>CHP</v>
      </c>
      <c r="H304" s="20"/>
      <c r="I304" s="20">
        <f>J309</f>
        <v>1.84</v>
      </c>
      <c r="J304" s="64"/>
      <c r="K304" s="65"/>
      <c r="L304" s="20">
        <f>VLOOKUP(B304,S!$A:$D,4,FALSE)</f>
        <v>1.84</v>
      </c>
      <c r="M304" s="6" t="str">
        <f>IF(ROUND((L304-I304),2)=0,"OK, confere com a tabela.",IF(ROUND((L304-I304),2)&lt;0,"ACIMA ("&amp;TEXT(ROUND(I304*100/L304,4),"0,0000")&amp;" %) da tabela.","ABAIXO ("&amp;TEXT(ROUND(I304*100/L304,4),"0,0000")&amp;" %) da tabela."))</f>
        <v>OK, confere com a tabela.</v>
      </c>
    </row>
    <row r="305" spans="1:13" ht="60" customHeight="1" x14ac:dyDescent="0.25">
      <c r="A305" s="16" t="s">
        <v>507</v>
      </c>
      <c r="B305" s="16">
        <v>88826</v>
      </c>
      <c r="C305" s="66" t="str">
        <f>VLOOKUP(B305,IF(A305="COMPOSICAO",S!$A:$D,I!$A:$D),2,FALSE)</f>
        <v>BETONEIRA CAPACIDADE NOMINAL DE 400 L, CAPACIDADE DE MISTURA 280 L, MOTOR ELÉTRICO TRIFÁSICO POTÊNCIA DE 2 CV, SEM CARREGADOR - DEPRECIAÇÃO. AF_10/2014</v>
      </c>
      <c r="D305" s="66"/>
      <c r="E305" s="66"/>
      <c r="F305" s="66"/>
      <c r="G305" s="16" t="str">
        <f>VLOOKUP(B305,IF(A305="COMPOSICAO",S!$A:$D,I!$A:$D),3,FALSE)</f>
        <v>H</v>
      </c>
      <c r="H305" s="26">
        <v>1</v>
      </c>
      <c r="I305" s="17">
        <f>IF(A305="COMPOSICAO",VLOOKUP("TOTAL - "&amp;B305,COMPOSICAO_AUX_4!$A:$J,10,FALSE),VLOOKUP(B305,I!$A:$D,4,FALSE))</f>
        <v>0.36</v>
      </c>
      <c r="J305" s="37">
        <f>TRUNC(H305*I305,2)</f>
        <v>0.36</v>
      </c>
      <c r="K305" s="38"/>
    </row>
    <row r="306" spans="1:13" ht="60" customHeight="1" x14ac:dyDescent="0.25">
      <c r="A306" s="16" t="s">
        <v>507</v>
      </c>
      <c r="B306" s="16">
        <v>88827</v>
      </c>
      <c r="C306" s="66" t="str">
        <f>VLOOKUP(B306,IF(A306="COMPOSICAO",S!$A:$D,I!$A:$D),2,FALSE)</f>
        <v>BETONEIRA CAPACIDADE NOMINAL DE 400 L, CAPACIDADE DE MISTURA 280 L, MOTOR ELÉTRICO TRIFÁSICO POTÊNCIA DE 2 CV, SEM CARREGADOR - JUROS. AF_10/2014</v>
      </c>
      <c r="D306" s="66"/>
      <c r="E306" s="66"/>
      <c r="F306" s="66"/>
      <c r="G306" s="16" t="str">
        <f>VLOOKUP(B306,IF(A306="COMPOSICAO",S!$A:$D,I!$A:$D),3,FALSE)</f>
        <v>H</v>
      </c>
      <c r="H306" s="26">
        <v>1</v>
      </c>
      <c r="I306" s="17">
        <f>IF(A306="COMPOSICAO",VLOOKUP("TOTAL - "&amp;B306,COMPOSICAO_AUX_4!$A:$J,10,FALSE),VLOOKUP(B306,I!$A:$D,4,FALSE))</f>
        <v>0.04</v>
      </c>
      <c r="J306" s="37">
        <f>TRUNC(H306*I306,2)</f>
        <v>0.04</v>
      </c>
      <c r="K306" s="38"/>
    </row>
    <row r="307" spans="1:13" ht="60" customHeight="1" x14ac:dyDescent="0.25">
      <c r="A307" s="16" t="s">
        <v>507</v>
      </c>
      <c r="B307" s="16">
        <v>88828</v>
      </c>
      <c r="C307" s="66" t="str">
        <f>VLOOKUP(B307,IF(A307="COMPOSICAO",S!$A:$D,I!$A:$D),2,FALSE)</f>
        <v>BETONEIRA CAPACIDADE NOMINAL DE 400 L, CAPACIDADE DE MISTURA 280 L, MOTOR ELÉTRICO TRIFÁSICO POTÊNCIA DE 2 CV, SEM CARREGADOR - MANUTENÇÃO. AF_10/2014</v>
      </c>
      <c r="D307" s="66"/>
      <c r="E307" s="66"/>
      <c r="F307" s="66"/>
      <c r="G307" s="16" t="str">
        <f>VLOOKUP(B307,IF(A307="COMPOSICAO",S!$A:$D,I!$A:$D),3,FALSE)</f>
        <v>H</v>
      </c>
      <c r="H307" s="26">
        <v>1</v>
      </c>
      <c r="I307" s="17">
        <f>IF(A307="COMPOSICAO",VLOOKUP("TOTAL - "&amp;B307,COMPOSICAO_AUX_4!$A:$J,10,FALSE),VLOOKUP(B307,I!$A:$D,4,FALSE))</f>
        <v>0.39</v>
      </c>
      <c r="J307" s="37">
        <f>TRUNC(H307*I307,2)</f>
        <v>0.39</v>
      </c>
      <c r="K307" s="38"/>
    </row>
    <row r="308" spans="1:13" ht="60" customHeight="1" x14ac:dyDescent="0.25">
      <c r="A308" s="16" t="s">
        <v>507</v>
      </c>
      <c r="B308" s="16">
        <v>88829</v>
      </c>
      <c r="C308" s="66" t="str">
        <f>VLOOKUP(B308,IF(A308="COMPOSICAO",S!$A:$D,I!$A:$D),2,FALSE)</f>
        <v>BETONEIRA CAPACIDADE NOMINAL DE 400 L, CAPACIDADE DE MISTURA 280 L, MOTOR ELÉTRICO TRIFÁSICO POTÊNCIA DE 2 CV, SEM CARREGADOR - MATERIAIS NA OPERAÇÃO. AF_10/2014</v>
      </c>
      <c r="D308" s="66"/>
      <c r="E308" s="66"/>
      <c r="F308" s="66"/>
      <c r="G308" s="16" t="str">
        <f>VLOOKUP(B308,IF(A308="COMPOSICAO",S!$A:$D,I!$A:$D),3,FALSE)</f>
        <v>H</v>
      </c>
      <c r="H308" s="26">
        <v>1</v>
      </c>
      <c r="I308" s="17">
        <f>IF(A308="COMPOSICAO",VLOOKUP("TOTAL - "&amp;B308,COMPOSICAO_AUX_4!$A:$J,10,FALSE),VLOOKUP(B308,I!$A:$D,4,FALSE))</f>
        <v>1.05</v>
      </c>
      <c r="J308" s="37">
        <f>TRUNC(H308*I308,2)</f>
        <v>1.05</v>
      </c>
      <c r="K308" s="38"/>
    </row>
    <row r="309" spans="1:13" ht="15" customHeight="1" x14ac:dyDescent="0.25">
      <c r="A309" s="22" t="s">
        <v>853</v>
      </c>
      <c r="B309" s="23"/>
      <c r="C309" s="23"/>
      <c r="D309" s="23"/>
      <c r="E309" s="23"/>
      <c r="F309" s="23"/>
      <c r="G309" s="24"/>
      <c r="H309" s="25"/>
      <c r="I309" s="18"/>
      <c r="J309" s="37">
        <f>SUM(J304:K308)</f>
        <v>1.84</v>
      </c>
      <c r="K309" s="38"/>
    </row>
    <row r="310" spans="1:13" ht="15" customHeight="1" x14ac:dyDescent="0.25">
      <c r="A310" s="3"/>
      <c r="B310" s="3"/>
      <c r="C310" s="3"/>
      <c r="D310" s="3"/>
      <c r="E310" s="3"/>
      <c r="F310" s="3"/>
      <c r="G310" s="3"/>
      <c r="H310" s="3"/>
      <c r="I310" s="3"/>
      <c r="J310" s="3"/>
      <c r="K310" s="3"/>
    </row>
    <row r="311" spans="1:13" ht="15" customHeight="1" x14ac:dyDescent="0.25">
      <c r="A311" s="10" t="s">
        <v>502</v>
      </c>
      <c r="B311" s="10" t="s">
        <v>32</v>
      </c>
      <c r="C311" s="70" t="s">
        <v>8</v>
      </c>
      <c r="D311" s="71"/>
      <c r="E311" s="71"/>
      <c r="F311" s="71"/>
      <c r="G311" s="6" t="s">
        <v>33</v>
      </c>
      <c r="H311" s="6" t="s">
        <v>503</v>
      </c>
      <c r="I311" s="6" t="s">
        <v>504</v>
      </c>
      <c r="J311" s="44" t="s">
        <v>10</v>
      </c>
      <c r="K311" s="45"/>
    </row>
    <row r="312" spans="1:13" ht="60" customHeight="1" x14ac:dyDescent="0.25">
      <c r="A312" s="6" t="s">
        <v>731</v>
      </c>
      <c r="B312" s="6">
        <v>88831</v>
      </c>
      <c r="C312" s="76" t="str">
        <f>VLOOKUP(B312,S!$A:$D,2,FALSE)</f>
        <v>BETONEIRA CAPACIDADE NOMINAL DE 400 L, CAPACIDADE DE MISTURA 280 L, MOTOR ELÉTRICO TRIFÁSICO POTÊNCIA DE 2 CV, SEM CARREGADOR - CHI DIURNO. AF_10/2014</v>
      </c>
      <c r="D312" s="76"/>
      <c r="E312" s="76"/>
      <c r="F312" s="77"/>
      <c r="G312" s="6" t="str">
        <f>VLOOKUP(B312,S!$A:$D,3,FALSE)</f>
        <v>CHI</v>
      </c>
      <c r="H312" s="20"/>
      <c r="I312" s="20">
        <f>J315</f>
        <v>0.39999999999999997</v>
      </c>
      <c r="J312" s="64"/>
      <c r="K312" s="65"/>
      <c r="L312" s="20">
        <f>VLOOKUP(B312,S!$A:$D,4,FALSE)</f>
        <v>0.4</v>
      </c>
      <c r="M312" s="6" t="str">
        <f>IF(ROUND((L312-I312),2)=0,"OK, confere com a tabela.",IF(ROUND((L312-I312),2)&lt;0,"ACIMA ("&amp;TEXT(ROUND(I312*100/L312,4),"0,0000")&amp;" %) da tabela.","ABAIXO ("&amp;TEXT(ROUND(I312*100/L312,4),"0,0000")&amp;" %) da tabela."))</f>
        <v>OK, confere com a tabela.</v>
      </c>
    </row>
    <row r="313" spans="1:13" ht="60" customHeight="1" x14ac:dyDescent="0.25">
      <c r="A313" s="16" t="s">
        <v>507</v>
      </c>
      <c r="B313" s="16">
        <v>88826</v>
      </c>
      <c r="C313" s="66" t="str">
        <f>VLOOKUP(B313,IF(A313="COMPOSICAO",S!$A:$D,I!$A:$D),2,FALSE)</f>
        <v>BETONEIRA CAPACIDADE NOMINAL DE 400 L, CAPACIDADE DE MISTURA 280 L, MOTOR ELÉTRICO TRIFÁSICO POTÊNCIA DE 2 CV, SEM CARREGADOR - DEPRECIAÇÃO. AF_10/2014</v>
      </c>
      <c r="D313" s="66"/>
      <c r="E313" s="66"/>
      <c r="F313" s="66"/>
      <c r="G313" s="16" t="str">
        <f>VLOOKUP(B313,IF(A313="COMPOSICAO",S!$A:$D,I!$A:$D),3,FALSE)</f>
        <v>H</v>
      </c>
      <c r="H313" s="26">
        <v>1</v>
      </c>
      <c r="I313" s="17">
        <f>IF(A313="COMPOSICAO",VLOOKUP("TOTAL - "&amp;B313,COMPOSICAO_AUX_4!$A:$J,10,FALSE),VLOOKUP(B313,I!$A:$D,4,FALSE))</f>
        <v>0.36</v>
      </c>
      <c r="J313" s="37">
        <f>TRUNC(H313*I313,2)</f>
        <v>0.36</v>
      </c>
      <c r="K313" s="38"/>
    </row>
    <row r="314" spans="1:13" ht="60" customHeight="1" x14ac:dyDescent="0.25">
      <c r="A314" s="16" t="s">
        <v>507</v>
      </c>
      <c r="B314" s="16">
        <v>88827</v>
      </c>
      <c r="C314" s="66" t="str">
        <f>VLOOKUP(B314,IF(A314="COMPOSICAO",S!$A:$D,I!$A:$D),2,FALSE)</f>
        <v>BETONEIRA CAPACIDADE NOMINAL DE 400 L, CAPACIDADE DE MISTURA 280 L, MOTOR ELÉTRICO TRIFÁSICO POTÊNCIA DE 2 CV, SEM CARREGADOR - JUROS. AF_10/2014</v>
      </c>
      <c r="D314" s="66"/>
      <c r="E314" s="66"/>
      <c r="F314" s="66"/>
      <c r="G314" s="16" t="str">
        <f>VLOOKUP(B314,IF(A314="COMPOSICAO",S!$A:$D,I!$A:$D),3,FALSE)</f>
        <v>H</v>
      </c>
      <c r="H314" s="26">
        <v>1</v>
      </c>
      <c r="I314" s="17">
        <f>IF(A314="COMPOSICAO",VLOOKUP("TOTAL - "&amp;B314,COMPOSICAO_AUX_4!$A:$J,10,FALSE),VLOOKUP(B314,I!$A:$D,4,FALSE))</f>
        <v>0.04</v>
      </c>
      <c r="J314" s="37">
        <f>TRUNC(H314*I314,2)</f>
        <v>0.04</v>
      </c>
      <c r="K314" s="38"/>
    </row>
    <row r="315" spans="1:13" ht="15" customHeight="1" x14ac:dyDescent="0.25">
      <c r="A315" s="22" t="s">
        <v>854</v>
      </c>
      <c r="B315" s="23"/>
      <c r="C315" s="23"/>
      <c r="D315" s="23"/>
      <c r="E315" s="23"/>
      <c r="F315" s="23"/>
      <c r="G315" s="24"/>
      <c r="H315" s="25"/>
      <c r="I315" s="18"/>
      <c r="J315" s="37">
        <f>SUM(J312:K314)</f>
        <v>0.39999999999999997</v>
      </c>
      <c r="K315" s="38"/>
    </row>
    <row r="316" spans="1:13" ht="15" customHeight="1" x14ac:dyDescent="0.25">
      <c r="A316" s="3"/>
      <c r="B316" s="3"/>
      <c r="C316" s="3"/>
      <c r="D316" s="3"/>
      <c r="E316" s="3"/>
      <c r="F316" s="3"/>
      <c r="G316" s="3"/>
      <c r="H316" s="3"/>
      <c r="I316" s="3"/>
      <c r="J316" s="3"/>
      <c r="K316" s="3"/>
    </row>
    <row r="317" spans="1:13" ht="15" customHeight="1" x14ac:dyDescent="0.25">
      <c r="A317" s="10" t="s">
        <v>502</v>
      </c>
      <c r="B317" s="10" t="s">
        <v>32</v>
      </c>
      <c r="C317" s="70" t="s">
        <v>8</v>
      </c>
      <c r="D317" s="71"/>
      <c r="E317" s="71"/>
      <c r="F317" s="71"/>
      <c r="G317" s="6" t="s">
        <v>33</v>
      </c>
      <c r="H317" s="6" t="s">
        <v>503</v>
      </c>
      <c r="I317" s="6" t="s">
        <v>504</v>
      </c>
      <c r="J317" s="44" t="s">
        <v>10</v>
      </c>
      <c r="K317" s="45"/>
    </row>
    <row r="318" spans="1:13" ht="30" customHeight="1" x14ac:dyDescent="0.25">
      <c r="A318" s="6" t="s">
        <v>728</v>
      </c>
      <c r="B318" s="6">
        <v>95358</v>
      </c>
      <c r="C318" s="76" t="str">
        <f>VLOOKUP(B318,S!$A:$D,2,FALSE)</f>
        <v>CURSO DE CAPACITAÇÃO PARA OPERADOR DE GUINCHO (ENCARGOS COMPLEMENTARES) - HORISTA</v>
      </c>
      <c r="D318" s="76"/>
      <c r="E318" s="76"/>
      <c r="F318" s="77"/>
      <c r="G318" s="6" t="str">
        <f>VLOOKUP(B318,S!$A:$D,3,FALSE)</f>
        <v>H</v>
      </c>
      <c r="H318" s="20"/>
      <c r="I318" s="20">
        <f>J320</f>
        <v>0.32</v>
      </c>
      <c r="J318" s="64"/>
      <c r="K318" s="65"/>
      <c r="L318" s="20">
        <f>VLOOKUP(B318,S!$A:$D,4,FALSE)</f>
        <v>0.32</v>
      </c>
      <c r="M318" s="6" t="str">
        <f>IF(ROUND((L318-I318),2)=0,"OK, confere com a tabela.",IF(ROUND((L318-I318),2)&lt;0,"ACIMA ("&amp;TEXT(ROUND(I318*100/L318,4),"0,0000")&amp;" %) da tabela.","ABAIXO ("&amp;TEXT(ROUND(I318*100/L318,4),"0,0000")&amp;" %) da tabela."))</f>
        <v>OK, confere com a tabela.</v>
      </c>
    </row>
    <row r="319" spans="1:13" ht="15" customHeight="1" x14ac:dyDescent="0.25">
      <c r="A319" s="16" t="s">
        <v>506</v>
      </c>
      <c r="B319" s="16">
        <v>4253</v>
      </c>
      <c r="C319" s="66" t="str">
        <f>VLOOKUP(B319,IF(A319="COMPOSICAO",S!$A:$D,I!$A:$D),2,FALSE)</f>
        <v>OPERADOR DE GUINCHO OU GUINCHEIRO</v>
      </c>
      <c r="D319" s="66"/>
      <c r="E319" s="66"/>
      <c r="F319" s="66"/>
      <c r="G319" s="16" t="str">
        <f>VLOOKUP(B319,IF(A319="COMPOSICAO",S!$A:$D,I!$A:$D),3,FALSE)</f>
        <v>H</v>
      </c>
      <c r="H319" s="26">
        <v>1.7180000000000001E-2</v>
      </c>
      <c r="I319" s="17">
        <f>IF(A319="COMPOSICAO",VLOOKUP("TOTAL - "&amp;B319,COMPOSICAO_AUX_4!$A:$J,10,FALSE),VLOOKUP(B319,I!$A:$D,4,FALSE))</f>
        <v>18.649999999999999</v>
      </c>
      <c r="J319" s="37">
        <f>TRUNC(H319*I319,2)</f>
        <v>0.32</v>
      </c>
      <c r="K319" s="38"/>
    </row>
    <row r="320" spans="1:13" ht="15" customHeight="1" x14ac:dyDescent="0.25">
      <c r="A320" s="22" t="s">
        <v>921</v>
      </c>
      <c r="B320" s="23"/>
      <c r="C320" s="23"/>
      <c r="D320" s="23"/>
      <c r="E320" s="23"/>
      <c r="F320" s="23"/>
      <c r="G320" s="24"/>
      <c r="H320" s="25"/>
      <c r="I320" s="18"/>
      <c r="J320" s="37">
        <f>SUM(J318:K319)</f>
        <v>0.32</v>
      </c>
      <c r="K320" s="38"/>
    </row>
    <row r="321" spans="1:13" ht="15" customHeight="1" x14ac:dyDescent="0.25">
      <c r="A321" s="3"/>
      <c r="B321" s="3"/>
      <c r="C321" s="3"/>
      <c r="D321" s="3"/>
      <c r="E321" s="3"/>
      <c r="F321" s="3"/>
      <c r="G321" s="3"/>
      <c r="H321" s="3"/>
      <c r="I321" s="3"/>
      <c r="J321" s="3"/>
      <c r="K321" s="3"/>
    </row>
    <row r="322" spans="1:13" ht="15" customHeight="1" x14ac:dyDescent="0.25">
      <c r="A322" s="10" t="s">
        <v>502</v>
      </c>
      <c r="B322" s="10" t="s">
        <v>32</v>
      </c>
      <c r="C322" s="70" t="s">
        <v>8</v>
      </c>
      <c r="D322" s="71"/>
      <c r="E322" s="71"/>
      <c r="F322" s="71"/>
      <c r="G322" s="6" t="s">
        <v>33</v>
      </c>
      <c r="H322" s="6" t="s">
        <v>503</v>
      </c>
      <c r="I322" s="6" t="s">
        <v>504</v>
      </c>
      <c r="J322" s="44" t="s">
        <v>10</v>
      </c>
      <c r="K322" s="45"/>
    </row>
    <row r="323" spans="1:13" ht="45" customHeight="1" x14ac:dyDescent="0.25">
      <c r="A323" s="6" t="s">
        <v>731</v>
      </c>
      <c r="B323" s="6">
        <v>88387</v>
      </c>
      <c r="C323" s="76" t="str">
        <f>VLOOKUP(B323,S!$A:$D,2,FALSE)</f>
        <v>MISTURADOR DE ARGAMASSA, EIXO HORIZONTAL, CAPACIDADE DE MISTURA 300 KG, MOTOR ELÉTRICO POTÊNCIA 5 CV - DEPRECIAÇÃO. AF_06/2014</v>
      </c>
      <c r="D323" s="76"/>
      <c r="E323" s="76"/>
      <c r="F323" s="77"/>
      <c r="G323" s="6" t="str">
        <f>VLOOKUP(B323,S!$A:$D,3,FALSE)</f>
        <v>H</v>
      </c>
      <c r="H323" s="20"/>
      <c r="I323" s="20">
        <f>J325</f>
        <v>0.96</v>
      </c>
      <c r="J323" s="64"/>
      <c r="K323" s="65"/>
      <c r="L323" s="20">
        <f>VLOOKUP(B323,S!$A:$D,4,FALSE)</f>
        <v>0.96</v>
      </c>
      <c r="M323" s="6" t="str">
        <f>IF(ROUND((L323-I323),2)=0,"OK, confere com a tabela.",IF(ROUND((L323-I323),2)&lt;0,"ACIMA ("&amp;TEXT(ROUND(I323*100/L323,4),"0,0000")&amp;" %) da tabela.","ABAIXO ("&amp;TEXT(ROUND(I323*100/L323,4),"0,0000")&amp;" %) da tabela."))</f>
        <v>OK, confere com a tabela.</v>
      </c>
    </row>
    <row r="324" spans="1:13" ht="45" customHeight="1" x14ac:dyDescent="0.25">
      <c r="A324" s="16" t="s">
        <v>506</v>
      </c>
      <c r="B324" s="16">
        <v>37544</v>
      </c>
      <c r="C324" s="66" t="str">
        <f>VLOOKUP(B324,IF(A324="COMPOSICAO",S!$A:$D,I!$A:$D),2,FALSE)</f>
        <v>MISTURADOR DE ARGAMASSA, EIXO HORIZONTAL, CAPACIDADE DE MISTURA 300 KG, MOTOR ELETRICO TRIFASICO 220/380 V, POTENCIA 5 CV</v>
      </c>
      <c r="D324" s="66"/>
      <c r="E324" s="66"/>
      <c r="F324" s="66"/>
      <c r="G324" s="16" t="str">
        <f>VLOOKUP(B324,IF(A324="COMPOSICAO",S!$A:$D,I!$A:$D),3,FALSE)</f>
        <v>UN</v>
      </c>
      <c r="H324" s="26">
        <v>6.3999999999999997E-5</v>
      </c>
      <c r="I324" s="17">
        <f>IF(A324="COMPOSICAO",VLOOKUP("TOTAL - "&amp;B324,COMPOSICAO_AUX_4!$A:$J,10,FALSE),VLOOKUP(B324,I!$A:$D,4,FALSE))</f>
        <v>15107.76</v>
      </c>
      <c r="J324" s="37">
        <f>TRUNC(H324*I324,2)</f>
        <v>0.96</v>
      </c>
      <c r="K324" s="38"/>
    </row>
    <row r="325" spans="1:13" ht="15" customHeight="1" x14ac:dyDescent="0.25">
      <c r="A325" s="22" t="s">
        <v>922</v>
      </c>
      <c r="B325" s="23"/>
      <c r="C325" s="23"/>
      <c r="D325" s="23"/>
      <c r="E325" s="23"/>
      <c r="F325" s="23"/>
      <c r="G325" s="24"/>
      <c r="H325" s="25"/>
      <c r="I325" s="18"/>
      <c r="J325" s="37">
        <f>SUM(J323:K324)</f>
        <v>0.96</v>
      </c>
      <c r="K325" s="38"/>
    </row>
    <row r="326" spans="1:13" ht="15" customHeight="1" x14ac:dyDescent="0.25">
      <c r="A326" s="3"/>
      <c r="B326" s="3"/>
      <c r="C326" s="3"/>
      <c r="D326" s="3"/>
      <c r="E326" s="3"/>
      <c r="F326" s="3"/>
      <c r="G326" s="3"/>
      <c r="H326" s="3"/>
      <c r="I326" s="3"/>
      <c r="J326" s="3"/>
      <c r="K326" s="3"/>
    </row>
    <row r="327" spans="1:13" ht="15" customHeight="1" x14ac:dyDescent="0.25">
      <c r="A327" s="10" t="s">
        <v>502</v>
      </c>
      <c r="B327" s="10" t="s">
        <v>32</v>
      </c>
      <c r="C327" s="70" t="s">
        <v>8</v>
      </c>
      <c r="D327" s="71"/>
      <c r="E327" s="71"/>
      <c r="F327" s="71"/>
      <c r="G327" s="6" t="s">
        <v>33</v>
      </c>
      <c r="H327" s="6" t="s">
        <v>503</v>
      </c>
      <c r="I327" s="6" t="s">
        <v>504</v>
      </c>
      <c r="J327" s="44" t="s">
        <v>10</v>
      </c>
      <c r="K327" s="45"/>
    </row>
    <row r="328" spans="1:13" ht="45" customHeight="1" x14ac:dyDescent="0.25">
      <c r="A328" s="6" t="s">
        <v>731</v>
      </c>
      <c r="B328" s="6">
        <v>88389</v>
      </c>
      <c r="C328" s="76" t="str">
        <f>VLOOKUP(B328,S!$A:$D,2,FALSE)</f>
        <v>MISTURADOR DE ARGAMASSA, EIXO HORIZONTAL, CAPACIDADE DE MISTURA 300 KG, MOTOR ELÉTRICO POTÊNCIA 5 CV - JUROS. AF_06/2014</v>
      </c>
      <c r="D328" s="76"/>
      <c r="E328" s="76"/>
      <c r="F328" s="77"/>
      <c r="G328" s="6" t="str">
        <f>VLOOKUP(B328,S!$A:$D,3,FALSE)</f>
        <v>H</v>
      </c>
      <c r="H328" s="20"/>
      <c r="I328" s="20">
        <f>J330</f>
        <v>0.11</v>
      </c>
      <c r="J328" s="64"/>
      <c r="K328" s="65"/>
      <c r="L328" s="20">
        <f>VLOOKUP(B328,S!$A:$D,4,FALSE)</f>
        <v>0.11</v>
      </c>
      <c r="M328" s="6" t="str">
        <f>IF(ROUND((L328-I328),2)=0,"OK, confere com a tabela.",IF(ROUND((L328-I328),2)&lt;0,"ACIMA ("&amp;TEXT(ROUND(I328*100/L328,4),"0,0000")&amp;" %) da tabela.","ABAIXO ("&amp;TEXT(ROUND(I328*100/L328,4),"0,0000")&amp;" %) da tabela."))</f>
        <v>OK, confere com a tabela.</v>
      </c>
    </row>
    <row r="329" spans="1:13" ht="45" customHeight="1" x14ac:dyDescent="0.25">
      <c r="A329" s="16" t="s">
        <v>506</v>
      </c>
      <c r="B329" s="16">
        <v>37544</v>
      </c>
      <c r="C329" s="66" t="str">
        <f>VLOOKUP(B329,IF(A329="COMPOSICAO",S!$A:$D,I!$A:$D),2,FALSE)</f>
        <v>MISTURADOR DE ARGAMASSA, EIXO HORIZONTAL, CAPACIDADE DE MISTURA 300 KG, MOTOR ELETRICO TRIFASICO 220/380 V, POTENCIA 5 CV</v>
      </c>
      <c r="D329" s="66"/>
      <c r="E329" s="66"/>
      <c r="F329" s="66"/>
      <c r="G329" s="16" t="str">
        <f>VLOOKUP(B329,IF(A329="COMPOSICAO",S!$A:$D,I!$A:$D),3,FALSE)</f>
        <v>UN</v>
      </c>
      <c r="H329" s="26">
        <v>7.6000000000000001E-6</v>
      </c>
      <c r="I329" s="17">
        <f>IF(A329="COMPOSICAO",VLOOKUP("TOTAL - "&amp;B329,COMPOSICAO_AUX_4!$A:$J,10,FALSE),VLOOKUP(B329,I!$A:$D,4,FALSE))</f>
        <v>15107.76</v>
      </c>
      <c r="J329" s="37">
        <f>TRUNC(H329*I329,2)</f>
        <v>0.11</v>
      </c>
      <c r="K329" s="38"/>
    </row>
    <row r="330" spans="1:13" ht="15" customHeight="1" x14ac:dyDescent="0.25">
      <c r="A330" s="22" t="s">
        <v>923</v>
      </c>
      <c r="B330" s="23"/>
      <c r="C330" s="23"/>
      <c r="D330" s="23"/>
      <c r="E330" s="23"/>
      <c r="F330" s="23"/>
      <c r="G330" s="24"/>
      <c r="H330" s="25"/>
      <c r="I330" s="18"/>
      <c r="J330" s="37">
        <f>SUM(J328:K329)</f>
        <v>0.11</v>
      </c>
      <c r="K330" s="38"/>
    </row>
    <row r="331" spans="1:13" ht="15" customHeight="1" x14ac:dyDescent="0.25">
      <c r="A331" s="3"/>
      <c r="B331" s="3"/>
      <c r="C331" s="3"/>
      <c r="D331" s="3"/>
      <c r="E331" s="3"/>
      <c r="F331" s="3"/>
      <c r="G331" s="3"/>
      <c r="H331" s="3"/>
      <c r="I331" s="3"/>
      <c r="J331" s="3"/>
      <c r="K331" s="3"/>
    </row>
    <row r="332" spans="1:13" ht="15" customHeight="1" x14ac:dyDescent="0.25">
      <c r="A332" s="10" t="s">
        <v>502</v>
      </c>
      <c r="B332" s="10" t="s">
        <v>32</v>
      </c>
      <c r="C332" s="70" t="s">
        <v>8</v>
      </c>
      <c r="D332" s="71"/>
      <c r="E332" s="71"/>
      <c r="F332" s="71"/>
      <c r="G332" s="6" t="s">
        <v>33</v>
      </c>
      <c r="H332" s="6" t="s">
        <v>503</v>
      </c>
      <c r="I332" s="6" t="s">
        <v>504</v>
      </c>
      <c r="J332" s="44" t="s">
        <v>10</v>
      </c>
      <c r="K332" s="45"/>
    </row>
    <row r="333" spans="1:13" ht="45" customHeight="1" x14ac:dyDescent="0.25">
      <c r="A333" s="6" t="s">
        <v>731</v>
      </c>
      <c r="B333" s="6">
        <v>88390</v>
      </c>
      <c r="C333" s="76" t="str">
        <f>VLOOKUP(B333,S!$A:$D,2,FALSE)</f>
        <v>MISTURADOR DE ARGAMASSA, EIXO HORIZONTAL, CAPACIDADE DE MISTURA 300 KG, MOTOR ELÉTRICO POTÊNCIA 5 CV - MANUTENÇÃO. AF_06/2014</v>
      </c>
      <c r="D333" s="76"/>
      <c r="E333" s="76"/>
      <c r="F333" s="77"/>
      <c r="G333" s="6" t="str">
        <f>VLOOKUP(B333,S!$A:$D,3,FALSE)</f>
        <v>H</v>
      </c>
      <c r="H333" s="20"/>
      <c r="I333" s="20">
        <f>J335</f>
        <v>1.05</v>
      </c>
      <c r="J333" s="64"/>
      <c r="K333" s="65"/>
      <c r="L333" s="20">
        <f>VLOOKUP(B333,S!$A:$D,4,FALSE)</f>
        <v>1.05</v>
      </c>
      <c r="M333" s="6" t="str">
        <f>IF(ROUND((L333-I333),2)=0,"OK, confere com a tabela.",IF(ROUND((L333-I333),2)&lt;0,"ACIMA ("&amp;TEXT(ROUND(I333*100/L333,4),"0,0000")&amp;" %) da tabela.","ABAIXO ("&amp;TEXT(ROUND(I333*100/L333,4),"0,0000")&amp;" %) da tabela."))</f>
        <v>OK, confere com a tabela.</v>
      </c>
    </row>
    <row r="334" spans="1:13" ht="45" customHeight="1" x14ac:dyDescent="0.25">
      <c r="A334" s="16" t="s">
        <v>506</v>
      </c>
      <c r="B334" s="16">
        <v>37544</v>
      </c>
      <c r="C334" s="66" t="str">
        <f>VLOOKUP(B334,IF(A334="COMPOSICAO",S!$A:$D,I!$A:$D),2,FALSE)</f>
        <v>MISTURADOR DE ARGAMASSA, EIXO HORIZONTAL, CAPACIDADE DE MISTURA 300 KG, MOTOR ELETRICO TRIFASICO 220/380 V, POTENCIA 5 CV</v>
      </c>
      <c r="D334" s="66"/>
      <c r="E334" s="66"/>
      <c r="F334" s="66"/>
      <c r="G334" s="16" t="str">
        <f>VLOOKUP(B334,IF(A334="COMPOSICAO",S!$A:$D,I!$A:$D),3,FALSE)</f>
        <v>UN</v>
      </c>
      <c r="H334" s="26">
        <v>6.9999999999999994E-5</v>
      </c>
      <c r="I334" s="17">
        <f>IF(A334="COMPOSICAO",VLOOKUP("TOTAL - "&amp;B334,COMPOSICAO_AUX_4!$A:$J,10,FALSE),VLOOKUP(B334,I!$A:$D,4,FALSE))</f>
        <v>15107.76</v>
      </c>
      <c r="J334" s="37">
        <f>TRUNC(H334*I334,2)</f>
        <v>1.05</v>
      </c>
      <c r="K334" s="38"/>
    </row>
    <row r="335" spans="1:13" ht="15" customHeight="1" x14ac:dyDescent="0.25">
      <c r="A335" s="22" t="s">
        <v>924</v>
      </c>
      <c r="B335" s="23"/>
      <c r="C335" s="23"/>
      <c r="D335" s="23"/>
      <c r="E335" s="23"/>
      <c r="F335" s="23"/>
      <c r="G335" s="24"/>
      <c r="H335" s="25"/>
      <c r="I335" s="18"/>
      <c r="J335" s="37">
        <f>SUM(J333:K334)</f>
        <v>1.05</v>
      </c>
      <c r="K335" s="38"/>
    </row>
    <row r="336" spans="1:13" ht="15" customHeight="1" x14ac:dyDescent="0.25">
      <c r="A336" s="3"/>
      <c r="B336" s="3"/>
      <c r="C336" s="3"/>
      <c r="D336" s="3"/>
      <c r="E336" s="3"/>
      <c r="F336" s="3"/>
      <c r="G336" s="3"/>
      <c r="H336" s="3"/>
      <c r="I336" s="3"/>
      <c r="J336" s="3"/>
      <c r="K336" s="3"/>
    </row>
    <row r="337" spans="1:13" ht="15" customHeight="1" x14ac:dyDescent="0.25">
      <c r="A337" s="10" t="s">
        <v>502</v>
      </c>
      <c r="B337" s="10" t="s">
        <v>32</v>
      </c>
      <c r="C337" s="70" t="s">
        <v>8</v>
      </c>
      <c r="D337" s="71"/>
      <c r="E337" s="71"/>
      <c r="F337" s="71"/>
      <c r="G337" s="6" t="s">
        <v>33</v>
      </c>
      <c r="H337" s="6" t="s">
        <v>503</v>
      </c>
      <c r="I337" s="6" t="s">
        <v>504</v>
      </c>
      <c r="J337" s="44" t="s">
        <v>10</v>
      </c>
      <c r="K337" s="45"/>
    </row>
    <row r="338" spans="1:13" ht="60" customHeight="1" x14ac:dyDescent="0.25">
      <c r="A338" s="6" t="s">
        <v>731</v>
      </c>
      <c r="B338" s="6">
        <v>88391</v>
      </c>
      <c r="C338" s="76" t="str">
        <f>VLOOKUP(B338,S!$A:$D,2,FALSE)</f>
        <v>MISTURADOR DE ARGAMASSA, EIXO HORIZONTAL, CAPACIDADE DE MISTURA 300 KG, MOTOR ELÉTRICO POTÊNCIA 5 CV - MATERIAIS NA OPERAÇÃO. AF_06/2014</v>
      </c>
      <c r="D338" s="76"/>
      <c r="E338" s="76"/>
      <c r="F338" s="77"/>
      <c r="G338" s="6" t="str">
        <f>VLOOKUP(B338,S!$A:$D,3,FALSE)</f>
        <v>H</v>
      </c>
      <c r="H338" s="20"/>
      <c r="I338" s="20">
        <f>J340</f>
        <v>2.62</v>
      </c>
      <c r="J338" s="64"/>
      <c r="K338" s="65"/>
      <c r="L338" s="20">
        <f>VLOOKUP(B338,S!$A:$D,4,FALSE)</f>
        <v>2.62</v>
      </c>
      <c r="M338" s="6" t="str">
        <f>IF(ROUND((L338-I338),2)=0,"OK, confere com a tabela.",IF(ROUND((L338-I338),2)&lt;0,"ACIMA ("&amp;TEXT(ROUND(I338*100/L338,4),"0,0000")&amp;" %) da tabela.","ABAIXO ("&amp;TEXT(ROUND(I338*100/L338,4),"0,0000")&amp;" %) da tabela."))</f>
        <v>OK, confere com a tabela.</v>
      </c>
    </row>
    <row r="339" spans="1:13" ht="30" customHeight="1" x14ac:dyDescent="0.25">
      <c r="A339" s="16" t="s">
        <v>506</v>
      </c>
      <c r="B339" s="16">
        <v>2705</v>
      </c>
      <c r="C339" s="66" t="str">
        <f>VLOOKUP(B339,IF(A339="COMPOSICAO",S!$A:$D,I!$A:$D),2,FALSE)</f>
        <v>ENERGIA ELETRICA ATE 2000 KWH INDUSTRIAL, SEM DEMANDA</v>
      </c>
      <c r="D339" s="66"/>
      <c r="E339" s="66"/>
      <c r="F339" s="66"/>
      <c r="G339" s="16" t="str">
        <f>VLOOKUP(B339,IF(A339="COMPOSICAO",S!$A:$D,I!$A:$D),3,FALSE)</f>
        <v>KWH</v>
      </c>
      <c r="H339" s="26">
        <v>3.13</v>
      </c>
      <c r="I339" s="17">
        <f>IF(A339="COMPOSICAO",VLOOKUP("TOTAL - "&amp;B339,COMPOSICAO_AUX_4!$A:$J,10,FALSE),VLOOKUP(B339,I!$A:$D,4,FALSE))</f>
        <v>0.84</v>
      </c>
      <c r="J339" s="37">
        <f>TRUNC(H339*I339,2)</f>
        <v>2.62</v>
      </c>
      <c r="K339" s="38"/>
    </row>
    <row r="340" spans="1:13" ht="15" customHeight="1" x14ac:dyDescent="0.25">
      <c r="A340" s="22" t="s">
        <v>925</v>
      </c>
      <c r="B340" s="23"/>
      <c r="C340" s="23"/>
      <c r="D340" s="23"/>
      <c r="E340" s="23"/>
      <c r="F340" s="23"/>
      <c r="G340" s="24"/>
      <c r="H340" s="25"/>
      <c r="I340" s="18"/>
      <c r="J340" s="37">
        <f>SUM(J338:K339)</f>
        <v>2.62</v>
      </c>
      <c r="K340" s="38"/>
    </row>
    <row r="341" spans="1:13" ht="15" customHeight="1" x14ac:dyDescent="0.25">
      <c r="A341" s="3"/>
      <c r="B341" s="3"/>
      <c r="C341" s="3"/>
      <c r="D341" s="3"/>
      <c r="E341" s="3"/>
      <c r="F341" s="3"/>
      <c r="G341" s="3"/>
      <c r="H341" s="3"/>
      <c r="I341" s="3"/>
      <c r="J341" s="3"/>
      <c r="K341" s="3"/>
    </row>
    <row r="342" spans="1:13" ht="15" customHeight="1" x14ac:dyDescent="0.25">
      <c r="A342" s="10" t="s">
        <v>502</v>
      </c>
      <c r="B342" s="10" t="s">
        <v>32</v>
      </c>
      <c r="C342" s="70" t="s">
        <v>8</v>
      </c>
      <c r="D342" s="71"/>
      <c r="E342" s="71"/>
      <c r="F342" s="71"/>
      <c r="G342" s="6" t="s">
        <v>33</v>
      </c>
      <c r="H342" s="6" t="s">
        <v>503</v>
      </c>
      <c r="I342" s="6" t="s">
        <v>504</v>
      </c>
      <c r="J342" s="44" t="s">
        <v>10</v>
      </c>
      <c r="K342" s="45"/>
    </row>
    <row r="343" spans="1:13" ht="30" customHeight="1" x14ac:dyDescent="0.25">
      <c r="A343" s="6" t="s">
        <v>728</v>
      </c>
      <c r="B343" s="6">
        <v>88261</v>
      </c>
      <c r="C343" s="76" t="str">
        <f>VLOOKUP(B343,S!$A:$D,2,FALSE)</f>
        <v>CARPINTEIRO DE ESQUADRIA COM ENCARGOS COMPLEMENTARES</v>
      </c>
      <c r="D343" s="76"/>
      <c r="E343" s="76"/>
      <c r="F343" s="77"/>
      <c r="G343" s="6" t="str">
        <f>VLOOKUP(B343,S!$A:$D,3,FALSE)</f>
        <v>H</v>
      </c>
      <c r="H343" s="20"/>
      <c r="I343" s="20">
        <f>J352</f>
        <v>21.699999999999996</v>
      </c>
      <c r="J343" s="64"/>
      <c r="K343" s="65"/>
      <c r="L343" s="20">
        <f>VLOOKUP(B343,S!$A:$D,4,FALSE)</f>
        <v>21.7</v>
      </c>
      <c r="M343" s="6" t="str">
        <f>IF(ROUND((L343-I343),2)=0,"OK, confere com a tabela.",IF(ROUND((L343-I343),2)&lt;0,"ACIMA ("&amp;TEXT(ROUND(I343*100/L343,4),"0,0000")&amp;" %) da tabela.","ABAIXO ("&amp;TEXT(ROUND(I343*100/L343,4),"0,0000")&amp;" %) da tabela."))</f>
        <v>OK, confere com a tabela.</v>
      </c>
    </row>
    <row r="344" spans="1:13" ht="15" customHeight="1" x14ac:dyDescent="0.25">
      <c r="A344" s="16" t="s">
        <v>506</v>
      </c>
      <c r="B344" s="16">
        <v>1214</v>
      </c>
      <c r="C344" s="66" t="str">
        <f>VLOOKUP(B344,IF(A344="COMPOSICAO",S!$A:$D,I!$A:$D),2,FALSE)</f>
        <v>CARPINTEIRO DE ESQUADRIAS (HORISTA)</v>
      </c>
      <c r="D344" s="66"/>
      <c r="E344" s="66"/>
      <c r="F344" s="66"/>
      <c r="G344" s="16" t="str">
        <f>VLOOKUP(B344,IF(A344="COMPOSICAO",S!$A:$D,I!$A:$D),3,FALSE)</f>
        <v>H</v>
      </c>
      <c r="H344" s="26">
        <v>1</v>
      </c>
      <c r="I344" s="17">
        <f>IF(A344="COMPOSICAO",VLOOKUP("TOTAL - "&amp;B344,COMPOSICAO_AUX_4!$A:$J,10,FALSE),VLOOKUP(B344,I!$A:$D,4,FALSE))</f>
        <v>15.34</v>
      </c>
      <c r="J344" s="37">
        <f t="shared" ref="J344:J351" si="6">TRUNC(H344*I344,2)</f>
        <v>15.34</v>
      </c>
      <c r="K344" s="38"/>
    </row>
    <row r="345" spans="1:13" ht="30" customHeight="1" x14ac:dyDescent="0.25">
      <c r="A345" s="16" t="s">
        <v>506</v>
      </c>
      <c r="B345" s="16">
        <v>37370</v>
      </c>
      <c r="C345" s="66" t="str">
        <f>VLOOKUP(B345,IF(A345="COMPOSICAO",S!$A:$D,I!$A:$D),2,FALSE)</f>
        <v>ALIMENTACAO - HORISTA (COLETADO CAIXA - ENCARGOS COMPLEMENTARES)</v>
      </c>
      <c r="D345" s="66"/>
      <c r="E345" s="66"/>
      <c r="F345" s="66"/>
      <c r="G345" s="16" t="str">
        <f>VLOOKUP(B345,IF(A345="COMPOSICAO",S!$A:$D,I!$A:$D),3,FALSE)</f>
        <v>H</v>
      </c>
      <c r="H345" s="26">
        <v>1</v>
      </c>
      <c r="I345" s="17">
        <f>IF(A345="COMPOSICAO",VLOOKUP("TOTAL - "&amp;B345,COMPOSICAO_AUX_4!$A:$J,10,FALSE),VLOOKUP(B345,I!$A:$D,4,FALSE))</f>
        <v>2.4700000000000002</v>
      </c>
      <c r="J345" s="37">
        <f t="shared" si="6"/>
        <v>2.4700000000000002</v>
      </c>
      <c r="K345" s="38"/>
    </row>
    <row r="346" spans="1:13" ht="30" customHeight="1" x14ac:dyDescent="0.25">
      <c r="A346" s="16" t="s">
        <v>506</v>
      </c>
      <c r="B346" s="16">
        <v>37371</v>
      </c>
      <c r="C346" s="66" t="str">
        <f>VLOOKUP(B346,IF(A346="COMPOSICAO",S!$A:$D,I!$A:$D),2,FALSE)</f>
        <v>TRANSPORTE - HORISTA (COLETADO CAIXA - ENCARGOS COMPLEMENTARES)</v>
      </c>
      <c r="D346" s="66"/>
      <c r="E346" s="66"/>
      <c r="F346" s="66"/>
      <c r="G346" s="16" t="str">
        <f>VLOOKUP(B346,IF(A346="COMPOSICAO",S!$A:$D,I!$A:$D),3,FALSE)</f>
        <v>H</v>
      </c>
      <c r="H346" s="26">
        <v>1</v>
      </c>
      <c r="I346" s="17">
        <f>IF(A346="COMPOSICAO",VLOOKUP("TOTAL - "&amp;B346,COMPOSICAO_AUX_4!$A:$J,10,FALSE),VLOOKUP(B346,I!$A:$D,4,FALSE))</f>
        <v>0.63</v>
      </c>
      <c r="J346" s="37">
        <f t="shared" si="6"/>
        <v>0.63</v>
      </c>
      <c r="K346" s="38"/>
    </row>
    <row r="347" spans="1:13" ht="30" customHeight="1" x14ac:dyDescent="0.25">
      <c r="A347" s="16" t="s">
        <v>506</v>
      </c>
      <c r="B347" s="16">
        <v>37372</v>
      </c>
      <c r="C347" s="66" t="str">
        <f>VLOOKUP(B347,IF(A347="COMPOSICAO",S!$A:$D,I!$A:$D),2,FALSE)</f>
        <v>EXAMES - HORISTA (COLETADO CAIXA - ENCARGOS COMPLEMENTARES)</v>
      </c>
      <c r="D347" s="66"/>
      <c r="E347" s="66"/>
      <c r="F347" s="66"/>
      <c r="G347" s="16" t="str">
        <f>VLOOKUP(B347,IF(A347="COMPOSICAO",S!$A:$D,I!$A:$D),3,FALSE)</f>
        <v>H</v>
      </c>
      <c r="H347" s="26">
        <v>1</v>
      </c>
      <c r="I347" s="17">
        <f>IF(A347="COMPOSICAO",VLOOKUP("TOTAL - "&amp;B347,COMPOSICAO_AUX_4!$A:$J,10,FALSE),VLOOKUP(B347,I!$A:$D,4,FALSE))</f>
        <v>1.1399999999999999</v>
      </c>
      <c r="J347" s="37">
        <f t="shared" si="6"/>
        <v>1.1399999999999999</v>
      </c>
      <c r="K347" s="38"/>
    </row>
    <row r="348" spans="1:13" ht="30" customHeight="1" x14ac:dyDescent="0.25">
      <c r="A348" s="16" t="s">
        <v>506</v>
      </c>
      <c r="B348" s="16">
        <v>37373</v>
      </c>
      <c r="C348" s="66" t="str">
        <f>VLOOKUP(B348,IF(A348="COMPOSICAO",S!$A:$D,I!$A:$D),2,FALSE)</f>
        <v>SEGURO - HORISTA (COLETADO CAIXA - ENCARGOS COMPLEMENTARES)</v>
      </c>
      <c r="D348" s="66"/>
      <c r="E348" s="66"/>
      <c r="F348" s="66"/>
      <c r="G348" s="16" t="str">
        <f>VLOOKUP(B348,IF(A348="COMPOSICAO",S!$A:$D,I!$A:$D),3,FALSE)</f>
        <v>H</v>
      </c>
      <c r="H348" s="26">
        <v>1</v>
      </c>
      <c r="I348" s="17">
        <f>IF(A348="COMPOSICAO",VLOOKUP("TOTAL - "&amp;B348,COMPOSICAO_AUX_4!$A:$J,10,FALSE),VLOOKUP(B348,I!$A:$D,4,FALSE))</f>
        <v>0.06</v>
      </c>
      <c r="J348" s="37">
        <f t="shared" si="6"/>
        <v>0.06</v>
      </c>
      <c r="K348" s="38"/>
    </row>
    <row r="349" spans="1:13" ht="45" customHeight="1" x14ac:dyDescent="0.25">
      <c r="A349" s="16" t="s">
        <v>506</v>
      </c>
      <c r="B349" s="16">
        <v>43459</v>
      </c>
      <c r="C349" s="66" t="str">
        <f>VLOOKUP(B349,IF(A349="COMPOSICAO",S!$A:$D,I!$A:$D),2,FALSE)</f>
        <v>FERRAMENTAS - FAMILIA CARPINTEIRO DE FORMAS - HORISTA (ENCARGOS COMPLEMENTARES - COLETADO CAIXA)</v>
      </c>
      <c r="D349" s="66"/>
      <c r="E349" s="66"/>
      <c r="F349" s="66"/>
      <c r="G349" s="16" t="str">
        <f>VLOOKUP(B349,IF(A349="COMPOSICAO",S!$A:$D,I!$A:$D),3,FALSE)</f>
        <v>H</v>
      </c>
      <c r="H349" s="26">
        <v>1</v>
      </c>
      <c r="I349" s="17">
        <f>IF(A349="COMPOSICAO",VLOOKUP("TOTAL - "&amp;B349,COMPOSICAO_AUX_4!$A:$J,10,FALSE),VLOOKUP(B349,I!$A:$D,4,FALSE))</f>
        <v>0.49</v>
      </c>
      <c r="J349" s="37">
        <f t="shared" si="6"/>
        <v>0.49</v>
      </c>
      <c r="K349" s="38"/>
    </row>
    <row r="350" spans="1:13" ht="30" customHeight="1" x14ac:dyDescent="0.25">
      <c r="A350" s="16" t="s">
        <v>506</v>
      </c>
      <c r="B350" s="16">
        <v>43483</v>
      </c>
      <c r="C350" s="66" t="str">
        <f>VLOOKUP(B350,IF(A350="COMPOSICAO",S!$A:$D,I!$A:$D),2,FALSE)</f>
        <v>EPI - FAMILIA CARPINTEIRO DE FORMAS - HORISTA (ENCARGOS COMPLEMENTARES - COLETADO CAIXA)</v>
      </c>
      <c r="D350" s="66"/>
      <c r="E350" s="66"/>
      <c r="F350" s="66"/>
      <c r="G350" s="16" t="str">
        <f>VLOOKUP(B350,IF(A350="COMPOSICAO",S!$A:$D,I!$A:$D),3,FALSE)</f>
        <v>H</v>
      </c>
      <c r="H350" s="26">
        <v>1</v>
      </c>
      <c r="I350" s="17">
        <f>IF(A350="COMPOSICAO",VLOOKUP("TOTAL - "&amp;B350,COMPOSICAO_AUX_4!$A:$J,10,FALSE),VLOOKUP(B350,I!$A:$D,4,FALSE))</f>
        <v>1.34</v>
      </c>
      <c r="J350" s="37">
        <f t="shared" si="6"/>
        <v>1.34</v>
      </c>
      <c r="K350" s="38"/>
    </row>
    <row r="351" spans="1:13" ht="30" customHeight="1" x14ac:dyDescent="0.25">
      <c r="A351" s="16" t="s">
        <v>507</v>
      </c>
      <c r="B351" s="16">
        <v>95329</v>
      </c>
      <c r="C351" s="66" t="str">
        <f>VLOOKUP(B351,IF(A351="COMPOSICAO",S!$A:$D,I!$A:$D),2,FALSE)</f>
        <v>CURSO DE CAPACITAÇÃO PARA CARPINTEIRO DE ESQUADRIA (ENCARGOS COMPLEMENTARES) - HORISTA</v>
      </c>
      <c r="D351" s="66"/>
      <c r="E351" s="66"/>
      <c r="F351" s="66"/>
      <c r="G351" s="16" t="str">
        <f>VLOOKUP(B351,IF(A351="COMPOSICAO",S!$A:$D,I!$A:$D),3,FALSE)</f>
        <v>H</v>
      </c>
      <c r="H351" s="26">
        <v>1</v>
      </c>
      <c r="I351" s="17">
        <f>IF(A351="COMPOSICAO",VLOOKUP("TOTAL - "&amp;B351,COMPOSICAO_AUX_4!$A:$J,10,FALSE),VLOOKUP(B351,I!$A:$D,4,FALSE))</f>
        <v>0.23</v>
      </c>
      <c r="J351" s="37">
        <f t="shared" si="6"/>
        <v>0.23</v>
      </c>
      <c r="K351" s="38"/>
    </row>
    <row r="352" spans="1:13" ht="15" customHeight="1" x14ac:dyDescent="0.25">
      <c r="A352" s="22" t="s">
        <v>812</v>
      </c>
      <c r="B352" s="23"/>
      <c r="C352" s="23"/>
      <c r="D352" s="23"/>
      <c r="E352" s="23"/>
      <c r="F352" s="23"/>
      <c r="G352" s="24"/>
      <c r="H352" s="25"/>
      <c r="I352" s="18"/>
      <c r="J352" s="37">
        <f>SUM(J343:K351)</f>
        <v>21.699999999999996</v>
      </c>
      <c r="K352" s="38"/>
    </row>
    <row r="353" spans="1:13" ht="15" customHeight="1" x14ac:dyDescent="0.25">
      <c r="A353" s="3"/>
      <c r="B353" s="3"/>
      <c r="C353" s="3"/>
      <c r="D353" s="3"/>
      <c r="E353" s="3"/>
      <c r="F353" s="3"/>
      <c r="G353" s="3"/>
      <c r="H353" s="3"/>
      <c r="I353" s="3"/>
      <c r="J353" s="3"/>
      <c r="K353" s="3"/>
    </row>
    <row r="354" spans="1:13" ht="15" customHeight="1" x14ac:dyDescent="0.25">
      <c r="A354" s="10" t="s">
        <v>502</v>
      </c>
      <c r="B354" s="10" t="s">
        <v>32</v>
      </c>
      <c r="C354" s="70" t="s">
        <v>8</v>
      </c>
      <c r="D354" s="71"/>
      <c r="E354" s="71"/>
      <c r="F354" s="71"/>
      <c r="G354" s="6" t="s">
        <v>33</v>
      </c>
      <c r="H354" s="6" t="s">
        <v>503</v>
      </c>
      <c r="I354" s="6" t="s">
        <v>504</v>
      </c>
      <c r="J354" s="44" t="s">
        <v>10</v>
      </c>
      <c r="K354" s="45"/>
    </row>
    <row r="355" spans="1:13" ht="30" customHeight="1" x14ac:dyDescent="0.25">
      <c r="A355" s="6" t="s">
        <v>728</v>
      </c>
      <c r="B355" s="6">
        <v>95341</v>
      </c>
      <c r="C355" s="76" t="str">
        <f>VLOOKUP(B355,S!$A:$D,2,FALSE)</f>
        <v>CURSO DE CAPACITAÇÃO PARA MARMORISTA/GRANITEIRO (ENCARGOS COMPLEMENTARES) - HORISTA</v>
      </c>
      <c r="D355" s="76"/>
      <c r="E355" s="76"/>
      <c r="F355" s="77"/>
      <c r="G355" s="6" t="str">
        <f>VLOOKUP(B355,S!$A:$D,3,FALSE)</f>
        <v>H</v>
      </c>
      <c r="H355" s="20"/>
      <c r="I355" s="20">
        <f>J357</f>
        <v>0.26</v>
      </c>
      <c r="J355" s="64"/>
      <c r="K355" s="65"/>
      <c r="L355" s="20">
        <f>VLOOKUP(B355,S!$A:$D,4,FALSE)</f>
        <v>0.26</v>
      </c>
      <c r="M355" s="6" t="str">
        <f>IF(ROUND((L355-I355),2)=0,"OK, confere com a tabela.",IF(ROUND((L355-I355),2)&lt;0,"ACIMA ("&amp;TEXT(ROUND(I355*100/L355,4),"0,0000")&amp;" %) da tabela.","ABAIXO ("&amp;TEXT(ROUND(I355*100/L355,4),"0,0000")&amp;" %) da tabela."))</f>
        <v>OK, confere com a tabela.</v>
      </c>
    </row>
    <row r="356" spans="1:13" ht="15" customHeight="1" x14ac:dyDescent="0.25">
      <c r="A356" s="16" t="s">
        <v>506</v>
      </c>
      <c r="B356" s="16">
        <v>4755</v>
      </c>
      <c r="C356" s="66" t="str">
        <f>VLOOKUP(B356,IF(A356="COMPOSICAO",S!$A:$D,I!$A:$D),2,FALSE)</f>
        <v>MARMORISTA / GRANITEIRO (HORISTA)</v>
      </c>
      <c r="D356" s="66"/>
      <c r="E356" s="66"/>
      <c r="F356" s="66"/>
      <c r="G356" s="16" t="str">
        <f>VLOOKUP(B356,IF(A356="COMPOSICAO",S!$A:$D,I!$A:$D),3,FALSE)</f>
        <v>H</v>
      </c>
      <c r="H356" s="26">
        <v>1.549E-2</v>
      </c>
      <c r="I356" s="17">
        <f>IF(A356="COMPOSICAO",VLOOKUP("TOTAL - "&amp;B356,COMPOSICAO_AUX_4!$A:$J,10,FALSE),VLOOKUP(B356,I!$A:$D,4,FALSE))</f>
        <v>16.86</v>
      </c>
      <c r="J356" s="37">
        <f>TRUNC(H356*I356,2)</f>
        <v>0.26</v>
      </c>
      <c r="K356" s="38"/>
    </row>
    <row r="357" spans="1:13" ht="15" customHeight="1" x14ac:dyDescent="0.25">
      <c r="A357" s="22" t="s">
        <v>865</v>
      </c>
      <c r="B357" s="23"/>
      <c r="C357" s="23"/>
      <c r="D357" s="23"/>
      <c r="E357" s="23"/>
      <c r="F357" s="23"/>
      <c r="G357" s="24"/>
      <c r="H357" s="25"/>
      <c r="I357" s="18"/>
      <c r="J357" s="37">
        <f>SUM(J355:K356)</f>
        <v>0.26</v>
      </c>
      <c r="K357" s="38"/>
    </row>
    <row r="358" spans="1:13" ht="15" customHeight="1" x14ac:dyDescent="0.25">
      <c r="A358" s="3"/>
      <c r="B358" s="3"/>
      <c r="C358" s="3"/>
      <c r="D358" s="3"/>
      <c r="E358" s="3"/>
      <c r="F358" s="3"/>
      <c r="G358" s="3"/>
      <c r="H358" s="3"/>
      <c r="I358" s="3"/>
      <c r="J358" s="3"/>
      <c r="K358" s="3"/>
    </row>
    <row r="359" spans="1:13" ht="15" customHeight="1" x14ac:dyDescent="0.25">
      <c r="A359" s="10" t="s">
        <v>502</v>
      </c>
      <c r="B359" s="10" t="s">
        <v>32</v>
      </c>
      <c r="C359" s="70" t="s">
        <v>8</v>
      </c>
      <c r="D359" s="71"/>
      <c r="E359" s="71"/>
      <c r="F359" s="71"/>
      <c r="G359" s="6" t="s">
        <v>33</v>
      </c>
      <c r="H359" s="6" t="s">
        <v>503</v>
      </c>
      <c r="I359" s="6" t="s">
        <v>504</v>
      </c>
      <c r="J359" s="44" t="s">
        <v>10</v>
      </c>
      <c r="K359" s="45"/>
    </row>
    <row r="360" spans="1:13" ht="30" customHeight="1" x14ac:dyDescent="0.25">
      <c r="A360" s="6" t="s">
        <v>728</v>
      </c>
      <c r="B360" s="6">
        <v>88267</v>
      </c>
      <c r="C360" s="76" t="str">
        <f>VLOOKUP(B360,S!$A:$D,2,FALSE)</f>
        <v>ENCANADOR OU BOMBEIRO HIDRÁULICO COM ENCARGOS COMPLEMENTARES</v>
      </c>
      <c r="D360" s="76"/>
      <c r="E360" s="76"/>
      <c r="F360" s="77"/>
      <c r="G360" s="6" t="str">
        <f>VLOOKUP(B360,S!$A:$D,3,FALSE)</f>
        <v>H</v>
      </c>
      <c r="H360" s="20"/>
      <c r="I360" s="20">
        <f>J369</f>
        <v>22.169999999999998</v>
      </c>
      <c r="J360" s="64"/>
      <c r="K360" s="65"/>
      <c r="L360" s="20">
        <f>VLOOKUP(B360,S!$A:$D,4,FALSE)</f>
        <v>22.17</v>
      </c>
      <c r="M360" s="6" t="str">
        <f>IF(ROUND((L360-I360),2)=0,"OK, confere com a tabela.",IF(ROUND((L360-I360),2)&lt;0,"ACIMA ("&amp;TEXT(ROUND(I360*100/L360,4),"0,0000")&amp;" %) da tabela.","ABAIXO ("&amp;TEXT(ROUND(I360*100/L360,4),"0,0000")&amp;" %) da tabela."))</f>
        <v>OK, confere com a tabela.</v>
      </c>
    </row>
    <row r="361" spans="1:13" ht="15" customHeight="1" x14ac:dyDescent="0.25">
      <c r="A361" s="16" t="s">
        <v>506</v>
      </c>
      <c r="B361" s="16">
        <v>2696</v>
      </c>
      <c r="C361" s="66" t="str">
        <f>VLOOKUP(B361,IF(A361="COMPOSICAO",S!$A:$D,I!$A:$D),2,FALSE)</f>
        <v>ENCANADOR OU BOMBEIRO HIDRAULICO (HORISTA)</v>
      </c>
      <c r="D361" s="66"/>
      <c r="E361" s="66"/>
      <c r="F361" s="66"/>
      <c r="G361" s="16" t="str">
        <f>VLOOKUP(B361,IF(A361="COMPOSICAO",S!$A:$D,I!$A:$D),3,FALSE)</f>
        <v>H</v>
      </c>
      <c r="H361" s="26">
        <v>1</v>
      </c>
      <c r="I361" s="17">
        <f>IF(A361="COMPOSICAO",VLOOKUP("TOTAL - "&amp;B361,COMPOSICAO_AUX_4!$A:$J,10,FALSE),VLOOKUP(B361,I!$A:$D,4,FALSE))</f>
        <v>16.239999999999998</v>
      </c>
      <c r="J361" s="37">
        <f t="shared" ref="J361:J368" si="7">TRUNC(H361*I361,2)</f>
        <v>16.239999999999998</v>
      </c>
      <c r="K361" s="38"/>
    </row>
    <row r="362" spans="1:13" ht="30" customHeight="1" x14ac:dyDescent="0.25">
      <c r="A362" s="16" t="s">
        <v>506</v>
      </c>
      <c r="B362" s="16">
        <v>37370</v>
      </c>
      <c r="C362" s="66" t="str">
        <f>VLOOKUP(B362,IF(A362="COMPOSICAO",S!$A:$D,I!$A:$D),2,FALSE)</f>
        <v>ALIMENTACAO - HORISTA (COLETADO CAIXA - ENCARGOS COMPLEMENTARES)</v>
      </c>
      <c r="D362" s="66"/>
      <c r="E362" s="66"/>
      <c r="F362" s="66"/>
      <c r="G362" s="16" t="str">
        <f>VLOOKUP(B362,IF(A362="COMPOSICAO",S!$A:$D,I!$A:$D),3,FALSE)</f>
        <v>H</v>
      </c>
      <c r="H362" s="26">
        <v>1</v>
      </c>
      <c r="I362" s="17">
        <f>IF(A362="COMPOSICAO",VLOOKUP("TOTAL - "&amp;B362,COMPOSICAO_AUX_4!$A:$J,10,FALSE),VLOOKUP(B362,I!$A:$D,4,FALSE))</f>
        <v>2.4700000000000002</v>
      </c>
      <c r="J362" s="37">
        <f t="shared" si="7"/>
        <v>2.4700000000000002</v>
      </c>
      <c r="K362" s="38"/>
    </row>
    <row r="363" spans="1:13" ht="30" customHeight="1" x14ac:dyDescent="0.25">
      <c r="A363" s="16" t="s">
        <v>506</v>
      </c>
      <c r="B363" s="16">
        <v>37371</v>
      </c>
      <c r="C363" s="66" t="str">
        <f>VLOOKUP(B363,IF(A363="COMPOSICAO",S!$A:$D,I!$A:$D),2,FALSE)</f>
        <v>TRANSPORTE - HORISTA (COLETADO CAIXA - ENCARGOS COMPLEMENTARES)</v>
      </c>
      <c r="D363" s="66"/>
      <c r="E363" s="66"/>
      <c r="F363" s="66"/>
      <c r="G363" s="16" t="str">
        <f>VLOOKUP(B363,IF(A363="COMPOSICAO",S!$A:$D,I!$A:$D),3,FALSE)</f>
        <v>H</v>
      </c>
      <c r="H363" s="26">
        <v>1</v>
      </c>
      <c r="I363" s="17">
        <f>IF(A363="COMPOSICAO",VLOOKUP("TOTAL - "&amp;B363,COMPOSICAO_AUX_4!$A:$J,10,FALSE),VLOOKUP(B363,I!$A:$D,4,FALSE))</f>
        <v>0.63</v>
      </c>
      <c r="J363" s="37">
        <f t="shared" si="7"/>
        <v>0.63</v>
      </c>
      <c r="K363" s="38"/>
    </row>
    <row r="364" spans="1:13" ht="30" customHeight="1" x14ac:dyDescent="0.25">
      <c r="A364" s="16" t="s">
        <v>506</v>
      </c>
      <c r="B364" s="16">
        <v>37372</v>
      </c>
      <c r="C364" s="66" t="str">
        <f>VLOOKUP(B364,IF(A364="COMPOSICAO",S!$A:$D,I!$A:$D),2,FALSE)</f>
        <v>EXAMES - HORISTA (COLETADO CAIXA - ENCARGOS COMPLEMENTARES)</v>
      </c>
      <c r="D364" s="66"/>
      <c r="E364" s="66"/>
      <c r="F364" s="66"/>
      <c r="G364" s="16" t="str">
        <f>VLOOKUP(B364,IF(A364="COMPOSICAO",S!$A:$D,I!$A:$D),3,FALSE)</f>
        <v>H</v>
      </c>
      <c r="H364" s="26">
        <v>1</v>
      </c>
      <c r="I364" s="17">
        <f>IF(A364="COMPOSICAO",VLOOKUP("TOTAL - "&amp;B364,COMPOSICAO_AUX_4!$A:$J,10,FALSE),VLOOKUP(B364,I!$A:$D,4,FALSE))</f>
        <v>1.1399999999999999</v>
      </c>
      <c r="J364" s="37">
        <f t="shared" si="7"/>
        <v>1.1399999999999999</v>
      </c>
      <c r="K364" s="38"/>
    </row>
    <row r="365" spans="1:13" ht="30" customHeight="1" x14ac:dyDescent="0.25">
      <c r="A365" s="16" t="s">
        <v>506</v>
      </c>
      <c r="B365" s="16">
        <v>37373</v>
      </c>
      <c r="C365" s="66" t="str">
        <f>VLOOKUP(B365,IF(A365="COMPOSICAO",S!$A:$D,I!$A:$D),2,FALSE)</f>
        <v>SEGURO - HORISTA (COLETADO CAIXA - ENCARGOS COMPLEMENTARES)</v>
      </c>
      <c r="D365" s="66"/>
      <c r="E365" s="66"/>
      <c r="F365" s="66"/>
      <c r="G365" s="16" t="str">
        <f>VLOOKUP(B365,IF(A365="COMPOSICAO",S!$A:$D,I!$A:$D),3,FALSE)</f>
        <v>H</v>
      </c>
      <c r="H365" s="26">
        <v>1</v>
      </c>
      <c r="I365" s="17">
        <f>IF(A365="COMPOSICAO",VLOOKUP("TOTAL - "&amp;B365,COMPOSICAO_AUX_4!$A:$J,10,FALSE),VLOOKUP(B365,I!$A:$D,4,FALSE))</f>
        <v>0.06</v>
      </c>
      <c r="J365" s="37">
        <f t="shared" si="7"/>
        <v>0.06</v>
      </c>
      <c r="K365" s="38"/>
    </row>
    <row r="366" spans="1:13" ht="30" customHeight="1" x14ac:dyDescent="0.25">
      <c r="A366" s="16" t="s">
        <v>506</v>
      </c>
      <c r="B366" s="16">
        <v>43461</v>
      </c>
      <c r="C366" s="66" t="str">
        <f>VLOOKUP(B366,IF(A366="COMPOSICAO",S!$A:$D,I!$A:$D),2,FALSE)</f>
        <v>FERRAMENTAS - FAMILIA ENCANADOR - HORISTA (ENCARGOS COMPLEMENTARES - COLETADO CAIXA)</v>
      </c>
      <c r="D366" s="66"/>
      <c r="E366" s="66"/>
      <c r="F366" s="66"/>
      <c r="G366" s="16" t="str">
        <f>VLOOKUP(B366,IF(A366="COMPOSICAO",S!$A:$D,I!$A:$D),3,FALSE)</f>
        <v>H</v>
      </c>
      <c r="H366" s="26">
        <v>1</v>
      </c>
      <c r="I366" s="17">
        <f>IF(A366="COMPOSICAO",VLOOKUP("TOTAL - "&amp;B366,COMPOSICAO_AUX_4!$A:$J,10,FALSE),VLOOKUP(B366,I!$A:$D,4,FALSE))</f>
        <v>0.32</v>
      </c>
      <c r="J366" s="37">
        <f t="shared" si="7"/>
        <v>0.32</v>
      </c>
      <c r="K366" s="38"/>
    </row>
    <row r="367" spans="1:13" ht="30" customHeight="1" x14ac:dyDescent="0.25">
      <c r="A367" s="16" t="s">
        <v>506</v>
      </c>
      <c r="B367" s="16">
        <v>43485</v>
      </c>
      <c r="C367" s="66" t="str">
        <f>VLOOKUP(B367,IF(A367="COMPOSICAO",S!$A:$D,I!$A:$D),2,FALSE)</f>
        <v>EPI - FAMILIA ENCANADOR - HORISTA (ENCARGOS COMPLEMENTARES - COLETADO CAIXA)</v>
      </c>
      <c r="D367" s="66"/>
      <c r="E367" s="66"/>
      <c r="F367" s="66"/>
      <c r="G367" s="16" t="str">
        <f>VLOOKUP(B367,IF(A367="COMPOSICAO",S!$A:$D,I!$A:$D),3,FALSE)</f>
        <v>H</v>
      </c>
      <c r="H367" s="26">
        <v>1</v>
      </c>
      <c r="I367" s="17">
        <f>IF(A367="COMPOSICAO",VLOOKUP("TOTAL - "&amp;B367,COMPOSICAO_AUX_4!$A:$J,10,FALSE),VLOOKUP(B367,I!$A:$D,4,FALSE))</f>
        <v>1.01</v>
      </c>
      <c r="J367" s="37">
        <f t="shared" si="7"/>
        <v>1.01</v>
      </c>
      <c r="K367" s="38"/>
    </row>
    <row r="368" spans="1:13" ht="45" customHeight="1" x14ac:dyDescent="0.25">
      <c r="A368" s="16" t="s">
        <v>507</v>
      </c>
      <c r="B368" s="16">
        <v>95335</v>
      </c>
      <c r="C368" s="66" t="str">
        <f>VLOOKUP(B368,IF(A368="COMPOSICAO",S!$A:$D,I!$A:$D),2,FALSE)</f>
        <v>CURSO DE CAPACITAÇÃO PARA ENCANADOR OU BOMBEIRO HIDRÁULICO (ENCARGOS COMPLEMENTARES) - HORISTA</v>
      </c>
      <c r="D368" s="66"/>
      <c r="E368" s="66"/>
      <c r="F368" s="66"/>
      <c r="G368" s="16" t="str">
        <f>VLOOKUP(B368,IF(A368="COMPOSICAO",S!$A:$D,I!$A:$D),3,FALSE)</f>
        <v>H</v>
      </c>
      <c r="H368" s="26">
        <v>1</v>
      </c>
      <c r="I368" s="17">
        <f>IF(A368="COMPOSICAO",VLOOKUP("TOTAL - "&amp;B368,COMPOSICAO_AUX_4!$A:$J,10,FALSE),VLOOKUP(B368,I!$A:$D,4,FALSE))</f>
        <v>0.3</v>
      </c>
      <c r="J368" s="37">
        <f t="shared" si="7"/>
        <v>0.3</v>
      </c>
      <c r="K368" s="38"/>
    </row>
    <row r="369" spans="1:13" ht="15" customHeight="1" x14ac:dyDescent="0.25">
      <c r="A369" s="22" t="s">
        <v>763</v>
      </c>
      <c r="B369" s="23"/>
      <c r="C369" s="23"/>
      <c r="D369" s="23"/>
      <c r="E369" s="23"/>
      <c r="F369" s="23"/>
      <c r="G369" s="24"/>
      <c r="H369" s="25"/>
      <c r="I369" s="18"/>
      <c r="J369" s="37">
        <f>SUM(J360:K368)</f>
        <v>22.169999999999998</v>
      </c>
      <c r="K369" s="38"/>
    </row>
    <row r="370" spans="1:13" ht="15" customHeight="1" x14ac:dyDescent="0.25">
      <c r="A370" s="3"/>
      <c r="B370" s="3"/>
      <c r="C370" s="3"/>
      <c r="D370" s="3"/>
      <c r="E370" s="3"/>
      <c r="F370" s="3"/>
      <c r="G370" s="3"/>
      <c r="H370" s="3"/>
      <c r="I370" s="3"/>
      <c r="J370" s="3"/>
      <c r="K370" s="3"/>
    </row>
    <row r="371" spans="1:13" ht="15" customHeight="1" x14ac:dyDescent="0.25">
      <c r="A371" s="10" t="s">
        <v>502</v>
      </c>
      <c r="B371" s="10" t="s">
        <v>32</v>
      </c>
      <c r="C371" s="70" t="s">
        <v>8</v>
      </c>
      <c r="D371" s="71"/>
      <c r="E371" s="71"/>
      <c r="F371" s="71"/>
      <c r="G371" s="6" t="s">
        <v>33</v>
      </c>
      <c r="H371" s="6" t="s">
        <v>503</v>
      </c>
      <c r="I371" s="6" t="s">
        <v>504</v>
      </c>
      <c r="J371" s="44" t="s">
        <v>10</v>
      </c>
      <c r="K371" s="45"/>
    </row>
    <row r="372" spans="1:13" ht="30" customHeight="1" x14ac:dyDescent="0.25">
      <c r="A372" s="6" t="s">
        <v>728</v>
      </c>
      <c r="B372" s="6">
        <v>88274</v>
      </c>
      <c r="C372" s="76" t="str">
        <f>VLOOKUP(B372,S!$A:$D,2,FALSE)</f>
        <v>MARMORISTA/GRANITEIRO COM ENCARGOS COMPLEMENTARES</v>
      </c>
      <c r="D372" s="76"/>
      <c r="E372" s="76"/>
      <c r="F372" s="77"/>
      <c r="G372" s="6" t="str">
        <f>VLOOKUP(B372,S!$A:$D,3,FALSE)</f>
        <v>H</v>
      </c>
      <c r="H372" s="20"/>
      <c r="I372" s="20">
        <f>J381</f>
        <v>23.429999999999996</v>
      </c>
      <c r="J372" s="64"/>
      <c r="K372" s="65"/>
      <c r="L372" s="20">
        <f>VLOOKUP(B372,S!$A:$D,4,FALSE)</f>
        <v>23.43</v>
      </c>
      <c r="M372" s="6" t="str">
        <f>IF(ROUND((L372-I372),2)=0,"OK, confere com a tabela.",IF(ROUND((L372-I372),2)&lt;0,"ACIMA ("&amp;TEXT(ROUND(I372*100/L372,4),"0,0000")&amp;" %) da tabela.","ABAIXO ("&amp;TEXT(ROUND(I372*100/L372,4),"0,0000")&amp;" %) da tabela."))</f>
        <v>OK, confere com a tabela.</v>
      </c>
    </row>
    <row r="373" spans="1:13" ht="15" customHeight="1" x14ac:dyDescent="0.25">
      <c r="A373" s="16" t="s">
        <v>506</v>
      </c>
      <c r="B373" s="16">
        <v>4755</v>
      </c>
      <c r="C373" s="66" t="str">
        <f>VLOOKUP(B373,IF(A373="COMPOSICAO",S!$A:$D,I!$A:$D),2,FALSE)</f>
        <v>MARMORISTA / GRANITEIRO (HORISTA)</v>
      </c>
      <c r="D373" s="66"/>
      <c r="E373" s="66"/>
      <c r="F373" s="66"/>
      <c r="G373" s="16" t="str">
        <f>VLOOKUP(B373,IF(A373="COMPOSICAO",S!$A:$D,I!$A:$D),3,FALSE)</f>
        <v>H</v>
      </c>
      <c r="H373" s="26">
        <v>1</v>
      </c>
      <c r="I373" s="17">
        <f>IF(A373="COMPOSICAO",VLOOKUP("TOTAL - "&amp;B373,COMPOSICAO_AUX_4!$A:$J,10,FALSE),VLOOKUP(B373,I!$A:$D,4,FALSE))</f>
        <v>16.86</v>
      </c>
      <c r="J373" s="37">
        <f t="shared" ref="J373:J380" si="8">TRUNC(H373*I373,2)</f>
        <v>16.86</v>
      </c>
      <c r="K373" s="38"/>
    </row>
    <row r="374" spans="1:13" ht="30" customHeight="1" x14ac:dyDescent="0.25">
      <c r="A374" s="16" t="s">
        <v>506</v>
      </c>
      <c r="B374" s="16">
        <v>37370</v>
      </c>
      <c r="C374" s="66" t="str">
        <f>VLOOKUP(B374,IF(A374="COMPOSICAO",S!$A:$D,I!$A:$D),2,FALSE)</f>
        <v>ALIMENTACAO - HORISTA (COLETADO CAIXA - ENCARGOS COMPLEMENTARES)</v>
      </c>
      <c r="D374" s="66"/>
      <c r="E374" s="66"/>
      <c r="F374" s="66"/>
      <c r="G374" s="16" t="str">
        <f>VLOOKUP(B374,IF(A374="COMPOSICAO",S!$A:$D,I!$A:$D),3,FALSE)</f>
        <v>H</v>
      </c>
      <c r="H374" s="26">
        <v>1</v>
      </c>
      <c r="I374" s="17">
        <f>IF(A374="COMPOSICAO",VLOOKUP("TOTAL - "&amp;B374,COMPOSICAO_AUX_4!$A:$J,10,FALSE),VLOOKUP(B374,I!$A:$D,4,FALSE))</f>
        <v>2.4700000000000002</v>
      </c>
      <c r="J374" s="37">
        <f t="shared" si="8"/>
        <v>2.4700000000000002</v>
      </c>
      <c r="K374" s="38"/>
    </row>
    <row r="375" spans="1:13" ht="30" customHeight="1" x14ac:dyDescent="0.25">
      <c r="A375" s="16" t="s">
        <v>506</v>
      </c>
      <c r="B375" s="16">
        <v>37371</v>
      </c>
      <c r="C375" s="66" t="str">
        <f>VLOOKUP(B375,IF(A375="COMPOSICAO",S!$A:$D,I!$A:$D),2,FALSE)</f>
        <v>TRANSPORTE - HORISTA (COLETADO CAIXA - ENCARGOS COMPLEMENTARES)</v>
      </c>
      <c r="D375" s="66"/>
      <c r="E375" s="66"/>
      <c r="F375" s="66"/>
      <c r="G375" s="16" t="str">
        <f>VLOOKUP(B375,IF(A375="COMPOSICAO",S!$A:$D,I!$A:$D),3,FALSE)</f>
        <v>H</v>
      </c>
      <c r="H375" s="26">
        <v>1</v>
      </c>
      <c r="I375" s="17">
        <f>IF(A375="COMPOSICAO",VLOOKUP("TOTAL - "&amp;B375,COMPOSICAO_AUX_4!$A:$J,10,FALSE),VLOOKUP(B375,I!$A:$D,4,FALSE))</f>
        <v>0.63</v>
      </c>
      <c r="J375" s="37">
        <f t="shared" si="8"/>
        <v>0.63</v>
      </c>
      <c r="K375" s="38"/>
    </row>
    <row r="376" spans="1:13" ht="30" customHeight="1" x14ac:dyDescent="0.25">
      <c r="A376" s="16" t="s">
        <v>506</v>
      </c>
      <c r="B376" s="16">
        <v>37372</v>
      </c>
      <c r="C376" s="66" t="str">
        <f>VLOOKUP(B376,IF(A376="COMPOSICAO",S!$A:$D,I!$A:$D),2,FALSE)</f>
        <v>EXAMES - HORISTA (COLETADO CAIXA - ENCARGOS COMPLEMENTARES)</v>
      </c>
      <c r="D376" s="66"/>
      <c r="E376" s="66"/>
      <c r="F376" s="66"/>
      <c r="G376" s="16" t="str">
        <f>VLOOKUP(B376,IF(A376="COMPOSICAO",S!$A:$D,I!$A:$D),3,FALSE)</f>
        <v>H</v>
      </c>
      <c r="H376" s="26">
        <v>1</v>
      </c>
      <c r="I376" s="17">
        <f>IF(A376="COMPOSICAO",VLOOKUP("TOTAL - "&amp;B376,COMPOSICAO_AUX_4!$A:$J,10,FALSE),VLOOKUP(B376,I!$A:$D,4,FALSE))</f>
        <v>1.1399999999999999</v>
      </c>
      <c r="J376" s="37">
        <f t="shared" si="8"/>
        <v>1.1399999999999999</v>
      </c>
      <c r="K376" s="38"/>
    </row>
    <row r="377" spans="1:13" ht="30" customHeight="1" x14ac:dyDescent="0.25">
      <c r="A377" s="16" t="s">
        <v>506</v>
      </c>
      <c r="B377" s="16">
        <v>37373</v>
      </c>
      <c r="C377" s="66" t="str">
        <f>VLOOKUP(B377,IF(A377="COMPOSICAO",S!$A:$D,I!$A:$D),2,FALSE)</f>
        <v>SEGURO - HORISTA (COLETADO CAIXA - ENCARGOS COMPLEMENTARES)</v>
      </c>
      <c r="D377" s="66"/>
      <c r="E377" s="66"/>
      <c r="F377" s="66"/>
      <c r="G377" s="16" t="str">
        <f>VLOOKUP(B377,IF(A377="COMPOSICAO",S!$A:$D,I!$A:$D),3,FALSE)</f>
        <v>H</v>
      </c>
      <c r="H377" s="26">
        <v>1</v>
      </c>
      <c r="I377" s="17">
        <f>IF(A377="COMPOSICAO",VLOOKUP("TOTAL - "&amp;B377,COMPOSICAO_AUX_4!$A:$J,10,FALSE),VLOOKUP(B377,I!$A:$D,4,FALSE))</f>
        <v>0.06</v>
      </c>
      <c r="J377" s="37">
        <f t="shared" si="8"/>
        <v>0.06</v>
      </c>
      <c r="K377" s="38"/>
    </row>
    <row r="378" spans="1:13" ht="30" customHeight="1" x14ac:dyDescent="0.25">
      <c r="A378" s="16" t="s">
        <v>506</v>
      </c>
      <c r="B378" s="16">
        <v>43465</v>
      </c>
      <c r="C378" s="66" t="str">
        <f>VLOOKUP(B378,IF(A378="COMPOSICAO",S!$A:$D,I!$A:$D),2,FALSE)</f>
        <v>FERRAMENTAS - FAMILIA PEDREIRO - HORISTA (ENCARGOS COMPLEMENTARES - COLETADO CAIXA)</v>
      </c>
      <c r="D378" s="66"/>
      <c r="E378" s="66"/>
      <c r="F378" s="66"/>
      <c r="G378" s="16" t="str">
        <f>VLOOKUP(B378,IF(A378="COMPOSICAO",S!$A:$D,I!$A:$D),3,FALSE)</f>
        <v>H</v>
      </c>
      <c r="H378" s="26">
        <v>1</v>
      </c>
      <c r="I378" s="17">
        <f>IF(A378="COMPOSICAO",VLOOKUP("TOTAL - "&amp;B378,COMPOSICAO_AUX_4!$A:$J,10,FALSE),VLOOKUP(B378,I!$A:$D,4,FALSE))</f>
        <v>0.84</v>
      </c>
      <c r="J378" s="37">
        <f t="shared" si="8"/>
        <v>0.84</v>
      </c>
      <c r="K378" s="38"/>
    </row>
    <row r="379" spans="1:13" ht="30" customHeight="1" x14ac:dyDescent="0.25">
      <c r="A379" s="16" t="s">
        <v>506</v>
      </c>
      <c r="B379" s="16">
        <v>43489</v>
      </c>
      <c r="C379" s="66" t="str">
        <f>VLOOKUP(B379,IF(A379="COMPOSICAO",S!$A:$D,I!$A:$D),2,FALSE)</f>
        <v>EPI - FAMILIA PEDREIRO - HORISTA (ENCARGOS COMPLEMENTARES - COLETADO CAIXA)</v>
      </c>
      <c r="D379" s="66"/>
      <c r="E379" s="66"/>
      <c r="F379" s="66"/>
      <c r="G379" s="16" t="str">
        <f>VLOOKUP(B379,IF(A379="COMPOSICAO",S!$A:$D,I!$A:$D),3,FALSE)</f>
        <v>H</v>
      </c>
      <c r="H379" s="26">
        <v>1</v>
      </c>
      <c r="I379" s="17">
        <f>IF(A379="COMPOSICAO",VLOOKUP("TOTAL - "&amp;B379,COMPOSICAO_AUX_4!$A:$J,10,FALSE),VLOOKUP(B379,I!$A:$D,4,FALSE))</f>
        <v>1.17</v>
      </c>
      <c r="J379" s="37">
        <f t="shared" si="8"/>
        <v>1.17</v>
      </c>
      <c r="K379" s="38"/>
    </row>
    <row r="380" spans="1:13" ht="30" customHeight="1" x14ac:dyDescent="0.25">
      <c r="A380" s="16" t="s">
        <v>507</v>
      </c>
      <c r="B380" s="16">
        <v>95341</v>
      </c>
      <c r="C380" s="66" t="str">
        <f>VLOOKUP(B380,IF(A380="COMPOSICAO",S!$A:$D,I!$A:$D),2,FALSE)</f>
        <v>CURSO DE CAPACITAÇÃO PARA MARMORISTA/GRANITEIRO (ENCARGOS COMPLEMENTARES) - HORISTA</v>
      </c>
      <c r="D380" s="66"/>
      <c r="E380" s="66"/>
      <c r="F380" s="66"/>
      <c r="G380" s="16" t="str">
        <f>VLOOKUP(B380,IF(A380="COMPOSICAO",S!$A:$D,I!$A:$D),3,FALSE)</f>
        <v>H</v>
      </c>
      <c r="H380" s="26">
        <v>1</v>
      </c>
      <c r="I380" s="17">
        <f>IF(A380="COMPOSICAO",VLOOKUP("TOTAL - "&amp;B380,COMPOSICAO_AUX_4!$A:$J,10,FALSE),VLOOKUP(B380,I!$A:$D,4,FALSE))</f>
        <v>0.26</v>
      </c>
      <c r="J380" s="37">
        <f t="shared" si="8"/>
        <v>0.26</v>
      </c>
      <c r="K380" s="38"/>
    </row>
    <row r="381" spans="1:13" ht="15" customHeight="1" x14ac:dyDescent="0.25">
      <c r="A381" s="22" t="s">
        <v>761</v>
      </c>
      <c r="B381" s="23"/>
      <c r="C381" s="23"/>
      <c r="D381" s="23"/>
      <c r="E381" s="23"/>
      <c r="F381" s="23"/>
      <c r="G381" s="24"/>
      <c r="H381" s="25"/>
      <c r="I381" s="18"/>
      <c r="J381" s="37">
        <f>SUM(J372:K380)</f>
        <v>23.429999999999996</v>
      </c>
      <c r="K381" s="38"/>
    </row>
    <row r="382" spans="1:13" ht="15" customHeight="1" x14ac:dyDescent="0.25">
      <c r="A382" s="3"/>
      <c r="B382" s="3"/>
      <c r="C382" s="3"/>
      <c r="D382" s="3"/>
      <c r="E382" s="3"/>
      <c r="F382" s="3"/>
      <c r="G382" s="3"/>
      <c r="H382" s="3"/>
      <c r="I382" s="3"/>
      <c r="J382" s="3"/>
      <c r="K382" s="3"/>
    </row>
  </sheetData>
  <sheetProtection formatCells="0" formatColumns="0" formatRows="0" insertColumns="0" insertRows="0" insertHyperlinks="0" deleteColumns="0" deleteRows="0" sort="0" autoFilter="0" pivotTables="0"/>
  <mergeCells count="577">
    <mergeCell ref="C8:F8"/>
    <mergeCell ref="J8:K8"/>
    <mergeCell ref="J9:K9"/>
    <mergeCell ref="C11:F11"/>
    <mergeCell ref="J11:K11"/>
    <mergeCell ref="C12:F12"/>
    <mergeCell ref="J12:K12"/>
    <mergeCell ref="A1:K1"/>
    <mergeCell ref="A2:K2"/>
    <mergeCell ref="A3:K3"/>
    <mergeCell ref="C6:F6"/>
    <mergeCell ref="J6:K6"/>
    <mergeCell ref="C7:F7"/>
    <mergeCell ref="J7:K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28:F28"/>
    <mergeCell ref="J28:K28"/>
    <mergeCell ref="J29:K29"/>
    <mergeCell ref="C31:F31"/>
    <mergeCell ref="J31:K31"/>
    <mergeCell ref="C32:F32"/>
    <mergeCell ref="J32:K32"/>
    <mergeCell ref="C23:F23"/>
    <mergeCell ref="J23:K23"/>
    <mergeCell ref="J24:K24"/>
    <mergeCell ref="C26:F26"/>
    <mergeCell ref="J26:K26"/>
    <mergeCell ref="C27:F27"/>
    <mergeCell ref="J27:K27"/>
    <mergeCell ref="C38:F38"/>
    <mergeCell ref="J38:K38"/>
    <mergeCell ref="J39:K39"/>
    <mergeCell ref="C41:F41"/>
    <mergeCell ref="J41:K41"/>
    <mergeCell ref="C42:F42"/>
    <mergeCell ref="J42:K42"/>
    <mergeCell ref="C33:F33"/>
    <mergeCell ref="J33:K33"/>
    <mergeCell ref="J34:K34"/>
    <mergeCell ref="C36:F36"/>
    <mergeCell ref="J36:K36"/>
    <mergeCell ref="C37:F37"/>
    <mergeCell ref="J37:K37"/>
    <mergeCell ref="C48:F48"/>
    <mergeCell ref="J48:K48"/>
    <mergeCell ref="J49:K49"/>
    <mergeCell ref="C51:F51"/>
    <mergeCell ref="J51:K51"/>
    <mergeCell ref="C52:F52"/>
    <mergeCell ref="J52:K52"/>
    <mergeCell ref="C43:F43"/>
    <mergeCell ref="J43:K43"/>
    <mergeCell ref="J44:K44"/>
    <mergeCell ref="C46:F46"/>
    <mergeCell ref="J46:K46"/>
    <mergeCell ref="C47:F47"/>
    <mergeCell ref="J47:K47"/>
    <mergeCell ref="C58:F58"/>
    <mergeCell ref="J58:K58"/>
    <mergeCell ref="J59:K59"/>
    <mergeCell ref="C61:F61"/>
    <mergeCell ref="J61:K61"/>
    <mergeCell ref="C62:F62"/>
    <mergeCell ref="J62:K62"/>
    <mergeCell ref="C53:F53"/>
    <mergeCell ref="J53:K53"/>
    <mergeCell ref="J54:K54"/>
    <mergeCell ref="C56:F56"/>
    <mergeCell ref="J56:K56"/>
    <mergeCell ref="C57:F57"/>
    <mergeCell ref="J57:K57"/>
    <mergeCell ref="C68:F68"/>
    <mergeCell ref="J68:K68"/>
    <mergeCell ref="C69:F69"/>
    <mergeCell ref="J69:K69"/>
    <mergeCell ref="J70:K70"/>
    <mergeCell ref="C72:F72"/>
    <mergeCell ref="J72:K72"/>
    <mergeCell ref="C63:F63"/>
    <mergeCell ref="J63:K63"/>
    <mergeCell ref="C64:F64"/>
    <mergeCell ref="J64:K64"/>
    <mergeCell ref="J65:K65"/>
    <mergeCell ref="C67:F67"/>
    <mergeCell ref="J67:K67"/>
    <mergeCell ref="C76:F76"/>
    <mergeCell ref="J76:K76"/>
    <mergeCell ref="C77:F77"/>
    <mergeCell ref="J77:K77"/>
    <mergeCell ref="C78:F78"/>
    <mergeCell ref="J78:K78"/>
    <mergeCell ref="C73:F73"/>
    <mergeCell ref="J73:K73"/>
    <mergeCell ref="C74:F74"/>
    <mergeCell ref="J74:K74"/>
    <mergeCell ref="C75:F75"/>
    <mergeCell ref="J75:K75"/>
    <mergeCell ref="J82:K82"/>
    <mergeCell ref="C84:F84"/>
    <mergeCell ref="J84:K84"/>
    <mergeCell ref="C85:F85"/>
    <mergeCell ref="J85:K85"/>
    <mergeCell ref="C86:F86"/>
    <mergeCell ref="J86:K86"/>
    <mergeCell ref="C79:F79"/>
    <mergeCell ref="J79:K79"/>
    <mergeCell ref="C80:F80"/>
    <mergeCell ref="J80:K80"/>
    <mergeCell ref="C81:F81"/>
    <mergeCell ref="J81:K81"/>
    <mergeCell ref="C92:F92"/>
    <mergeCell ref="J92:K92"/>
    <mergeCell ref="C93:F93"/>
    <mergeCell ref="J93:K93"/>
    <mergeCell ref="J94:K94"/>
    <mergeCell ref="C96:F96"/>
    <mergeCell ref="J96:K96"/>
    <mergeCell ref="C87:F87"/>
    <mergeCell ref="J87:K87"/>
    <mergeCell ref="J88:K88"/>
    <mergeCell ref="C90:F90"/>
    <mergeCell ref="J90:K90"/>
    <mergeCell ref="C91:F91"/>
    <mergeCell ref="J91:K91"/>
    <mergeCell ref="J100:K100"/>
    <mergeCell ref="C102:F102"/>
    <mergeCell ref="J102:K102"/>
    <mergeCell ref="C103:F103"/>
    <mergeCell ref="J103:K103"/>
    <mergeCell ref="C104:F104"/>
    <mergeCell ref="J104:K104"/>
    <mergeCell ref="C97:F97"/>
    <mergeCell ref="J97:K97"/>
    <mergeCell ref="C98:F98"/>
    <mergeCell ref="J98:K98"/>
    <mergeCell ref="C99:F99"/>
    <mergeCell ref="J99:K99"/>
    <mergeCell ref="C108:F108"/>
    <mergeCell ref="J108:K108"/>
    <mergeCell ref="C109:F109"/>
    <mergeCell ref="J109:K109"/>
    <mergeCell ref="C110:F110"/>
    <mergeCell ref="J110:K110"/>
    <mergeCell ref="C105:F105"/>
    <mergeCell ref="J105:K105"/>
    <mergeCell ref="C106:F106"/>
    <mergeCell ref="J106:K106"/>
    <mergeCell ref="C107:F107"/>
    <mergeCell ref="J107:K107"/>
    <mergeCell ref="C116:F116"/>
    <mergeCell ref="J116:K116"/>
    <mergeCell ref="J117:K117"/>
    <mergeCell ref="C119:F119"/>
    <mergeCell ref="J119:K119"/>
    <mergeCell ref="C120:F120"/>
    <mergeCell ref="J120:K120"/>
    <mergeCell ref="C111:F111"/>
    <mergeCell ref="J111:K111"/>
    <mergeCell ref="J112:K112"/>
    <mergeCell ref="C114:F114"/>
    <mergeCell ref="J114:K114"/>
    <mergeCell ref="C115:F115"/>
    <mergeCell ref="J115:K115"/>
    <mergeCell ref="C126:F126"/>
    <mergeCell ref="J126:K126"/>
    <mergeCell ref="J127:K127"/>
    <mergeCell ref="C129:F129"/>
    <mergeCell ref="J129:K129"/>
    <mergeCell ref="C130:F130"/>
    <mergeCell ref="J130:K130"/>
    <mergeCell ref="C121:F121"/>
    <mergeCell ref="J121:K121"/>
    <mergeCell ref="J122:K122"/>
    <mergeCell ref="C124:F124"/>
    <mergeCell ref="J124:K124"/>
    <mergeCell ref="C125:F125"/>
    <mergeCell ref="J125:K125"/>
    <mergeCell ref="C136:F136"/>
    <mergeCell ref="J136:K136"/>
    <mergeCell ref="J137:K137"/>
    <mergeCell ref="C139:F139"/>
    <mergeCell ref="J139:K139"/>
    <mergeCell ref="C140:F140"/>
    <mergeCell ref="J140:K140"/>
    <mergeCell ref="C131:F131"/>
    <mergeCell ref="J131:K131"/>
    <mergeCell ref="J132:K132"/>
    <mergeCell ref="C134:F134"/>
    <mergeCell ref="J134:K134"/>
    <mergeCell ref="C135:F135"/>
    <mergeCell ref="J135:K135"/>
    <mergeCell ref="C146:F146"/>
    <mergeCell ref="J146:K146"/>
    <mergeCell ref="J147:K147"/>
    <mergeCell ref="C149:F149"/>
    <mergeCell ref="J149:K149"/>
    <mergeCell ref="C150:F150"/>
    <mergeCell ref="J150:K150"/>
    <mergeCell ref="C141:F141"/>
    <mergeCell ref="J141:K141"/>
    <mergeCell ref="J142:K142"/>
    <mergeCell ref="C144:F144"/>
    <mergeCell ref="J144:K144"/>
    <mergeCell ref="C145:F145"/>
    <mergeCell ref="J145:K145"/>
    <mergeCell ref="C156:F156"/>
    <mergeCell ref="J156:K156"/>
    <mergeCell ref="J157:K157"/>
    <mergeCell ref="C159:F159"/>
    <mergeCell ref="J159:K159"/>
    <mergeCell ref="C160:F160"/>
    <mergeCell ref="J160:K160"/>
    <mergeCell ref="C151:F151"/>
    <mergeCell ref="J151:K151"/>
    <mergeCell ref="J152:K152"/>
    <mergeCell ref="C154:F154"/>
    <mergeCell ref="J154:K154"/>
    <mergeCell ref="C155:F155"/>
    <mergeCell ref="J155:K155"/>
    <mergeCell ref="C166:F166"/>
    <mergeCell ref="J166:K166"/>
    <mergeCell ref="J167:K167"/>
    <mergeCell ref="C169:F169"/>
    <mergeCell ref="J169:K169"/>
    <mergeCell ref="C170:F170"/>
    <mergeCell ref="J170:K170"/>
    <mergeCell ref="C161:F161"/>
    <mergeCell ref="J161:K161"/>
    <mergeCell ref="J162:K162"/>
    <mergeCell ref="C164:F164"/>
    <mergeCell ref="J164:K164"/>
    <mergeCell ref="C165:F165"/>
    <mergeCell ref="J165:K165"/>
    <mergeCell ref="C176:F176"/>
    <mergeCell ref="J176:K176"/>
    <mergeCell ref="J177:K177"/>
    <mergeCell ref="C179:F179"/>
    <mergeCell ref="J179:K179"/>
    <mergeCell ref="C180:F180"/>
    <mergeCell ref="J180:K180"/>
    <mergeCell ref="C171:F171"/>
    <mergeCell ref="J171:K171"/>
    <mergeCell ref="J172:K172"/>
    <mergeCell ref="C174:F174"/>
    <mergeCell ref="J174:K174"/>
    <mergeCell ref="C175:F175"/>
    <mergeCell ref="J175:K175"/>
    <mergeCell ref="C186:F186"/>
    <mergeCell ref="J186:K186"/>
    <mergeCell ref="J187:K187"/>
    <mergeCell ref="C189:F189"/>
    <mergeCell ref="J189:K189"/>
    <mergeCell ref="C190:F190"/>
    <mergeCell ref="J190:K190"/>
    <mergeCell ref="C181:F181"/>
    <mergeCell ref="J181:K181"/>
    <mergeCell ref="J182:K182"/>
    <mergeCell ref="C184:F184"/>
    <mergeCell ref="J184:K184"/>
    <mergeCell ref="C185:F185"/>
    <mergeCell ref="J185:K185"/>
    <mergeCell ref="C196:F196"/>
    <mergeCell ref="J196:K196"/>
    <mergeCell ref="J197:K197"/>
    <mergeCell ref="C199:F199"/>
    <mergeCell ref="J199:K199"/>
    <mergeCell ref="C200:F200"/>
    <mergeCell ref="J200:K200"/>
    <mergeCell ref="C191:F191"/>
    <mergeCell ref="J191:K191"/>
    <mergeCell ref="J192:K192"/>
    <mergeCell ref="C194:F194"/>
    <mergeCell ref="J194:K194"/>
    <mergeCell ref="C195:F195"/>
    <mergeCell ref="J195:K195"/>
    <mergeCell ref="C206:F206"/>
    <mergeCell ref="J206:K206"/>
    <mergeCell ref="C207:F207"/>
    <mergeCell ref="J207:K207"/>
    <mergeCell ref="C208:F208"/>
    <mergeCell ref="J208:K208"/>
    <mergeCell ref="C201:F201"/>
    <mergeCell ref="J201:K201"/>
    <mergeCell ref="J202:K202"/>
    <mergeCell ref="C204:F204"/>
    <mergeCell ref="J204:K204"/>
    <mergeCell ref="C205:F205"/>
    <mergeCell ref="J205:K205"/>
    <mergeCell ref="C212:F212"/>
    <mergeCell ref="J212:K212"/>
    <mergeCell ref="C213:F213"/>
    <mergeCell ref="J213:K213"/>
    <mergeCell ref="J214:K214"/>
    <mergeCell ref="C216:F216"/>
    <mergeCell ref="J216:K216"/>
    <mergeCell ref="C209:F209"/>
    <mergeCell ref="J209:K209"/>
    <mergeCell ref="C210:F210"/>
    <mergeCell ref="J210:K210"/>
    <mergeCell ref="C211:F211"/>
    <mergeCell ref="J211:K211"/>
    <mergeCell ref="C220:F220"/>
    <mergeCell ref="J220:K220"/>
    <mergeCell ref="C221:F221"/>
    <mergeCell ref="J221:K221"/>
    <mergeCell ref="C222:F222"/>
    <mergeCell ref="J222:K222"/>
    <mergeCell ref="C217:F217"/>
    <mergeCell ref="J217:K217"/>
    <mergeCell ref="C218:F218"/>
    <mergeCell ref="J218:K218"/>
    <mergeCell ref="C219:F219"/>
    <mergeCell ref="J219:K219"/>
    <mergeCell ref="J226:K226"/>
    <mergeCell ref="C228:F228"/>
    <mergeCell ref="J228:K228"/>
    <mergeCell ref="C229:F229"/>
    <mergeCell ref="J229:K229"/>
    <mergeCell ref="C230:F230"/>
    <mergeCell ref="J230:K230"/>
    <mergeCell ref="C223:F223"/>
    <mergeCell ref="J223:K223"/>
    <mergeCell ref="C224:F224"/>
    <mergeCell ref="J224:K224"/>
    <mergeCell ref="C225:F225"/>
    <mergeCell ref="J225:K225"/>
    <mergeCell ref="C236:F236"/>
    <mergeCell ref="J236:K236"/>
    <mergeCell ref="C237:F237"/>
    <mergeCell ref="J237:K237"/>
    <mergeCell ref="C238:F238"/>
    <mergeCell ref="J238:K238"/>
    <mergeCell ref="C231:F231"/>
    <mergeCell ref="J231:K231"/>
    <mergeCell ref="C232:F232"/>
    <mergeCell ref="J232:K232"/>
    <mergeCell ref="J233:K233"/>
    <mergeCell ref="C235:F235"/>
    <mergeCell ref="J235:K235"/>
    <mergeCell ref="C242:F242"/>
    <mergeCell ref="J242:K242"/>
    <mergeCell ref="C243:F243"/>
    <mergeCell ref="J243:K243"/>
    <mergeCell ref="C244:F244"/>
    <mergeCell ref="J244:K244"/>
    <mergeCell ref="C239:F239"/>
    <mergeCell ref="J239:K239"/>
    <mergeCell ref="C240:F240"/>
    <mergeCell ref="J240:K240"/>
    <mergeCell ref="C241:F241"/>
    <mergeCell ref="J241:K241"/>
    <mergeCell ref="C250:F250"/>
    <mergeCell ref="J250:K250"/>
    <mergeCell ref="C251:F251"/>
    <mergeCell ref="J251:K251"/>
    <mergeCell ref="C252:F252"/>
    <mergeCell ref="J252:K252"/>
    <mergeCell ref="J245:K245"/>
    <mergeCell ref="C247:F247"/>
    <mergeCell ref="J247:K247"/>
    <mergeCell ref="C248:F248"/>
    <mergeCell ref="J248:K248"/>
    <mergeCell ref="C249:F249"/>
    <mergeCell ref="J249:K249"/>
    <mergeCell ref="C256:F256"/>
    <mergeCell ref="J256:K256"/>
    <mergeCell ref="J257:K257"/>
    <mergeCell ref="C259:F259"/>
    <mergeCell ref="J259:K259"/>
    <mergeCell ref="C260:F260"/>
    <mergeCell ref="J260:K260"/>
    <mergeCell ref="C253:F253"/>
    <mergeCell ref="J253:K253"/>
    <mergeCell ref="C254:F254"/>
    <mergeCell ref="J254:K254"/>
    <mergeCell ref="C255:F255"/>
    <mergeCell ref="J255:K255"/>
    <mergeCell ref="C264:F264"/>
    <mergeCell ref="J264:K264"/>
    <mergeCell ref="J265:K265"/>
    <mergeCell ref="C267:F267"/>
    <mergeCell ref="J267:K267"/>
    <mergeCell ref="C268:F268"/>
    <mergeCell ref="J268:K268"/>
    <mergeCell ref="C261:F261"/>
    <mergeCell ref="J261:K261"/>
    <mergeCell ref="C262:F262"/>
    <mergeCell ref="J262:K262"/>
    <mergeCell ref="C263:F263"/>
    <mergeCell ref="J263:K263"/>
    <mergeCell ref="C274:F274"/>
    <mergeCell ref="J274:K274"/>
    <mergeCell ref="C275:F275"/>
    <mergeCell ref="J275:K275"/>
    <mergeCell ref="J276:K276"/>
    <mergeCell ref="C278:F278"/>
    <mergeCell ref="J278:K278"/>
    <mergeCell ref="C269:F269"/>
    <mergeCell ref="J269:K269"/>
    <mergeCell ref="C270:F270"/>
    <mergeCell ref="J270:K270"/>
    <mergeCell ref="J271:K271"/>
    <mergeCell ref="C273:F273"/>
    <mergeCell ref="J273:K273"/>
    <mergeCell ref="C284:F284"/>
    <mergeCell ref="J284:K284"/>
    <mergeCell ref="C285:F285"/>
    <mergeCell ref="J285:K285"/>
    <mergeCell ref="J286:K286"/>
    <mergeCell ref="C288:F288"/>
    <mergeCell ref="J288:K288"/>
    <mergeCell ref="C279:F279"/>
    <mergeCell ref="J279:K279"/>
    <mergeCell ref="C280:F280"/>
    <mergeCell ref="J280:K280"/>
    <mergeCell ref="J281:K281"/>
    <mergeCell ref="C283:F283"/>
    <mergeCell ref="J283:K283"/>
    <mergeCell ref="C294:F294"/>
    <mergeCell ref="J294:K294"/>
    <mergeCell ref="C295:F295"/>
    <mergeCell ref="J295:K295"/>
    <mergeCell ref="J296:K296"/>
    <mergeCell ref="C298:F298"/>
    <mergeCell ref="J298:K298"/>
    <mergeCell ref="C289:F289"/>
    <mergeCell ref="J289:K289"/>
    <mergeCell ref="C290:F290"/>
    <mergeCell ref="J290:K290"/>
    <mergeCell ref="J291:K291"/>
    <mergeCell ref="C293:F293"/>
    <mergeCell ref="J293:K293"/>
    <mergeCell ref="C304:F304"/>
    <mergeCell ref="J304:K304"/>
    <mergeCell ref="C305:F305"/>
    <mergeCell ref="J305:K305"/>
    <mergeCell ref="C306:F306"/>
    <mergeCell ref="J306:K306"/>
    <mergeCell ref="C299:F299"/>
    <mergeCell ref="J299:K299"/>
    <mergeCell ref="C300:F300"/>
    <mergeCell ref="J300:K300"/>
    <mergeCell ref="J301:K301"/>
    <mergeCell ref="C303:F303"/>
    <mergeCell ref="J303:K303"/>
    <mergeCell ref="C312:F312"/>
    <mergeCell ref="J312:K312"/>
    <mergeCell ref="C313:F313"/>
    <mergeCell ref="J313:K313"/>
    <mergeCell ref="C314:F314"/>
    <mergeCell ref="J314:K314"/>
    <mergeCell ref="C307:F307"/>
    <mergeCell ref="J307:K307"/>
    <mergeCell ref="C308:F308"/>
    <mergeCell ref="J308:K308"/>
    <mergeCell ref="J309:K309"/>
    <mergeCell ref="C311:F311"/>
    <mergeCell ref="J311:K311"/>
    <mergeCell ref="J320:K320"/>
    <mergeCell ref="C322:F322"/>
    <mergeCell ref="J322:K322"/>
    <mergeCell ref="C323:F323"/>
    <mergeCell ref="J323:K323"/>
    <mergeCell ref="C324:F324"/>
    <mergeCell ref="J324:K324"/>
    <mergeCell ref="J315:K315"/>
    <mergeCell ref="C317:F317"/>
    <mergeCell ref="J317:K317"/>
    <mergeCell ref="C318:F318"/>
    <mergeCell ref="J318:K318"/>
    <mergeCell ref="C319:F319"/>
    <mergeCell ref="J319:K319"/>
    <mergeCell ref="J330:K330"/>
    <mergeCell ref="C332:F332"/>
    <mergeCell ref="J332:K332"/>
    <mergeCell ref="C333:F333"/>
    <mergeCell ref="J333:K333"/>
    <mergeCell ref="C334:F334"/>
    <mergeCell ref="J334:K334"/>
    <mergeCell ref="J325:K325"/>
    <mergeCell ref="C327:F327"/>
    <mergeCell ref="J327:K327"/>
    <mergeCell ref="C328:F328"/>
    <mergeCell ref="J328:K328"/>
    <mergeCell ref="C329:F329"/>
    <mergeCell ref="J329:K329"/>
    <mergeCell ref="J340:K340"/>
    <mergeCell ref="C342:F342"/>
    <mergeCell ref="J342:K342"/>
    <mergeCell ref="C343:F343"/>
    <mergeCell ref="J343:K343"/>
    <mergeCell ref="C344:F344"/>
    <mergeCell ref="J344:K344"/>
    <mergeCell ref="J335:K335"/>
    <mergeCell ref="C337:F337"/>
    <mergeCell ref="J337:K337"/>
    <mergeCell ref="C338:F338"/>
    <mergeCell ref="J338:K338"/>
    <mergeCell ref="C339:F339"/>
    <mergeCell ref="J339:K339"/>
    <mergeCell ref="C348:F348"/>
    <mergeCell ref="J348:K348"/>
    <mergeCell ref="C349:F349"/>
    <mergeCell ref="J349:K349"/>
    <mergeCell ref="C350:F350"/>
    <mergeCell ref="J350:K350"/>
    <mergeCell ref="C345:F345"/>
    <mergeCell ref="J345:K345"/>
    <mergeCell ref="C346:F346"/>
    <mergeCell ref="J346:K346"/>
    <mergeCell ref="C347:F347"/>
    <mergeCell ref="J347:K347"/>
    <mergeCell ref="C356:F356"/>
    <mergeCell ref="J356:K356"/>
    <mergeCell ref="J357:K357"/>
    <mergeCell ref="C359:F359"/>
    <mergeCell ref="J359:K359"/>
    <mergeCell ref="C360:F360"/>
    <mergeCell ref="J360:K360"/>
    <mergeCell ref="C351:F351"/>
    <mergeCell ref="J351:K351"/>
    <mergeCell ref="J352:K352"/>
    <mergeCell ref="C354:F354"/>
    <mergeCell ref="J354:K354"/>
    <mergeCell ref="C355:F355"/>
    <mergeCell ref="J355:K355"/>
    <mergeCell ref="C364:F364"/>
    <mergeCell ref="J364:K364"/>
    <mergeCell ref="C365:F365"/>
    <mergeCell ref="J365:K365"/>
    <mergeCell ref="C366:F366"/>
    <mergeCell ref="J366:K366"/>
    <mergeCell ref="C361:F361"/>
    <mergeCell ref="J361:K361"/>
    <mergeCell ref="C362:F362"/>
    <mergeCell ref="J362:K362"/>
    <mergeCell ref="C363:F363"/>
    <mergeCell ref="J363:K363"/>
    <mergeCell ref="C372:F372"/>
    <mergeCell ref="J372:K372"/>
    <mergeCell ref="C373:F373"/>
    <mergeCell ref="J373:K373"/>
    <mergeCell ref="C374:F374"/>
    <mergeCell ref="J374:K374"/>
    <mergeCell ref="C367:F367"/>
    <mergeCell ref="J367:K367"/>
    <mergeCell ref="C368:F368"/>
    <mergeCell ref="J368:K368"/>
    <mergeCell ref="J369:K369"/>
    <mergeCell ref="C371:F371"/>
    <mergeCell ref="J371:K371"/>
    <mergeCell ref="J381:K381"/>
    <mergeCell ref="C378:F378"/>
    <mergeCell ref="J378:K378"/>
    <mergeCell ref="C379:F379"/>
    <mergeCell ref="J379:K379"/>
    <mergeCell ref="C380:F380"/>
    <mergeCell ref="J380:K380"/>
    <mergeCell ref="C375:F375"/>
    <mergeCell ref="J375:K375"/>
    <mergeCell ref="C376:F376"/>
    <mergeCell ref="J376:K376"/>
    <mergeCell ref="C377:F377"/>
    <mergeCell ref="J377:K377"/>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14"/>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NATAL - RN</v>
      </c>
      <c r="B1" s="42"/>
      <c r="C1" s="42"/>
      <c r="D1" s="42"/>
      <c r="E1" s="42"/>
      <c r="F1" s="42"/>
      <c r="G1" s="42"/>
      <c r="H1" s="42"/>
      <c r="I1" s="42"/>
      <c r="J1" s="42"/>
      <c r="K1" s="42"/>
    </row>
    <row r="2" spans="1:13" ht="15" customHeight="1" x14ac:dyDescent="0.25">
      <c r="A2" s="42" t="str">
        <f>OBRA</f>
        <v>RESIDÊNCIA UNIFAMILIAR TÉRREA PADRÃO ALTO (2018)</v>
      </c>
      <c r="B2" s="42"/>
      <c r="C2" s="42"/>
      <c r="D2" s="42"/>
      <c r="E2" s="42"/>
      <c r="F2" s="42"/>
      <c r="G2" s="42"/>
      <c r="H2" s="42"/>
      <c r="I2" s="42"/>
      <c r="J2" s="42"/>
      <c r="K2" s="42"/>
    </row>
    <row r="3" spans="1:13" ht="15" customHeight="1" x14ac:dyDescent="0.25">
      <c r="A3" s="42" t="s">
        <v>926</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RN-12/2022, SEM DESONERAÇÃO</v>
      </c>
      <c r="C5" s="2"/>
      <c r="D5" s="2"/>
      <c r="E5" s="2"/>
      <c r="G5" s="3"/>
      <c r="H5" s="2" t="s">
        <v>6</v>
      </c>
      <c r="I5" s="5">
        <f>LEI</f>
        <v>115.45</v>
      </c>
      <c r="J5" s="2" t="s">
        <v>7</v>
      </c>
      <c r="K5" s="5">
        <f>BDI</f>
        <v>20.34</v>
      </c>
    </row>
    <row r="6" spans="1:13" ht="15" customHeight="1" x14ac:dyDescent="0.25">
      <c r="A6" s="10" t="s">
        <v>502</v>
      </c>
      <c r="B6" s="10" t="s">
        <v>32</v>
      </c>
      <c r="C6" s="70" t="s">
        <v>8</v>
      </c>
      <c r="D6" s="71"/>
      <c r="E6" s="71"/>
      <c r="F6" s="71"/>
      <c r="G6" s="6" t="s">
        <v>33</v>
      </c>
      <c r="H6" s="6" t="s">
        <v>503</v>
      </c>
      <c r="I6" s="6" t="s">
        <v>504</v>
      </c>
      <c r="J6" s="44" t="s">
        <v>10</v>
      </c>
      <c r="K6" s="45"/>
    </row>
    <row r="7" spans="1:13" ht="30" customHeight="1" x14ac:dyDescent="0.25">
      <c r="A7" s="6" t="s">
        <v>728</v>
      </c>
      <c r="B7" s="6">
        <v>95347</v>
      </c>
      <c r="C7" s="76" t="str">
        <f>VLOOKUP(B7,S!$A:$D,2,FALSE)</f>
        <v>CURSO DE CAPACITAÇÃO PARA MOTORISTA DE CAMINHÃO (ENCARGOS COMPLEMENTARES) - HORISTA</v>
      </c>
      <c r="D7" s="76"/>
      <c r="E7" s="76"/>
      <c r="F7" s="77"/>
      <c r="G7" s="6" t="str">
        <f>VLOOKUP(B7,S!$A:$D,3,FALSE)</f>
        <v>H</v>
      </c>
      <c r="H7" s="20"/>
      <c r="I7" s="20">
        <f>J9</f>
        <v>0.12</v>
      </c>
      <c r="J7" s="64"/>
      <c r="K7" s="65"/>
      <c r="L7" s="20">
        <f>VLOOKUP(B7,S!$A:$D,4,FALSE)</f>
        <v>0.12</v>
      </c>
      <c r="M7" s="6" t="str">
        <f>IF(ROUND((L7-I7),2)=0,"OK, confere com a tabela.",IF(ROUND((L7-I7),2)&lt;0,"ACIMA ("&amp;TEXT(ROUND(I7*100/L7,4),"0,0000")&amp;" %) da tabela.","ABAIXO ("&amp;TEXT(ROUND(I7*100/L7,4),"0,0000")&amp;" %) da tabela."))</f>
        <v>OK, confere com a tabela.</v>
      </c>
    </row>
    <row r="8" spans="1:13" ht="15" customHeight="1" x14ac:dyDescent="0.25">
      <c r="A8" s="16" t="s">
        <v>506</v>
      </c>
      <c r="B8" s="16">
        <v>4093</v>
      </c>
      <c r="C8" s="66" t="str">
        <f>VLOOKUP(B8,IF(A8="COMPOSICAO",S!$A:$D,I!$A:$D),2,FALSE)</f>
        <v>MOTORISTA DE CAMINHAO</v>
      </c>
      <c r="D8" s="66"/>
      <c r="E8" s="66"/>
      <c r="F8" s="66"/>
      <c r="G8" s="16" t="str">
        <f>VLOOKUP(B8,IF(A8="COMPOSICAO",S!$A:$D,I!$A:$D),3,FALSE)</f>
        <v>H</v>
      </c>
      <c r="H8" s="26">
        <v>5.3400000000000001E-3</v>
      </c>
      <c r="I8" s="17">
        <f>IF(A8="COMPOSICAO",VLOOKUP("TOTAL - "&amp;B8,COMPOSICAO_AUX_5!$A:$J,10,FALSE),VLOOKUP(B8,I!$A:$D,4,FALSE))</f>
        <v>23.2</v>
      </c>
      <c r="J8" s="37">
        <f>TRUNC(H8*I8,2)</f>
        <v>0.12</v>
      </c>
      <c r="K8" s="38"/>
    </row>
    <row r="9" spans="1:13" ht="15" customHeight="1" x14ac:dyDescent="0.25">
      <c r="A9" s="22" t="s">
        <v>927</v>
      </c>
      <c r="B9" s="23"/>
      <c r="C9" s="23"/>
      <c r="D9" s="23"/>
      <c r="E9" s="23"/>
      <c r="F9" s="23"/>
      <c r="G9" s="24"/>
      <c r="H9" s="25"/>
      <c r="I9" s="18"/>
      <c r="J9" s="37">
        <f>SUM(J7:K8)</f>
        <v>0.12</v>
      </c>
      <c r="K9" s="38"/>
    </row>
    <row r="10" spans="1:13" ht="15" customHeight="1" x14ac:dyDescent="0.25">
      <c r="A10" s="3"/>
      <c r="B10" s="3"/>
      <c r="C10" s="3"/>
      <c r="D10" s="3"/>
      <c r="E10" s="3"/>
      <c r="F10" s="3"/>
      <c r="G10" s="3"/>
      <c r="H10" s="3"/>
      <c r="I10" s="3"/>
      <c r="J10" s="3"/>
      <c r="K10" s="3"/>
    </row>
    <row r="11" spans="1:13" ht="15" customHeight="1" x14ac:dyDescent="0.25">
      <c r="A11" s="10" t="s">
        <v>502</v>
      </c>
      <c r="B11" s="10" t="s">
        <v>32</v>
      </c>
      <c r="C11" s="70" t="s">
        <v>8</v>
      </c>
      <c r="D11" s="71"/>
      <c r="E11" s="71"/>
      <c r="F11" s="71"/>
      <c r="G11" s="6" t="s">
        <v>33</v>
      </c>
      <c r="H11" s="6" t="s">
        <v>503</v>
      </c>
      <c r="I11" s="6" t="s">
        <v>504</v>
      </c>
      <c r="J11" s="44" t="s">
        <v>10</v>
      </c>
      <c r="K11" s="45"/>
    </row>
    <row r="12" spans="1:13" ht="45" customHeight="1" x14ac:dyDescent="0.25">
      <c r="A12" s="6" t="s">
        <v>728</v>
      </c>
      <c r="B12" s="6">
        <v>95360</v>
      </c>
      <c r="C12" s="76" t="str">
        <f>VLOOKUP(B12,S!$A:$D,2,FALSE)</f>
        <v>CURSO DE CAPACITAÇÃO PARA OPERADOR DE MÁQUINAS E EQUIPAMENTOS (ENCARGOS COMPLEMENTARES) - HORISTA</v>
      </c>
      <c r="D12" s="76"/>
      <c r="E12" s="76"/>
      <c r="F12" s="77"/>
      <c r="G12" s="6" t="str">
        <f>VLOOKUP(B12,S!$A:$D,3,FALSE)</f>
        <v>H</v>
      </c>
      <c r="H12" s="20"/>
      <c r="I12" s="20">
        <f>J14</f>
        <v>0.28999999999999998</v>
      </c>
      <c r="J12" s="64"/>
      <c r="K12" s="65"/>
      <c r="L12" s="20">
        <f>VLOOKUP(B12,S!$A:$D,4,FALSE)</f>
        <v>0.28999999999999998</v>
      </c>
      <c r="M12" s="6" t="str">
        <f>IF(ROUND((L12-I12),2)=0,"OK, confere com a tabela.",IF(ROUND((L12-I12),2)&lt;0,"ACIMA ("&amp;TEXT(ROUND(I12*100/L12,4),"0,0000")&amp;" %) da tabela.","ABAIXO ("&amp;TEXT(ROUND(I12*100/L12,4),"0,0000")&amp;" %) da tabela."))</f>
        <v>OK, confere com a tabela.</v>
      </c>
    </row>
    <row r="13" spans="1:13" ht="30" customHeight="1" x14ac:dyDescent="0.25">
      <c r="A13" s="16" t="s">
        <v>506</v>
      </c>
      <c r="B13" s="16">
        <v>4230</v>
      </c>
      <c r="C13" s="66" t="str">
        <f>VLOOKUP(B13,IF(A13="COMPOSICAO",S!$A:$D,I!$A:$D),2,FALSE)</f>
        <v>OPERADOR DE MAQUINAS E TRATORES DIVERSOS (TERRAPLANAGEM)</v>
      </c>
      <c r="D13" s="66"/>
      <c r="E13" s="66"/>
      <c r="F13" s="66"/>
      <c r="G13" s="16" t="str">
        <f>VLOOKUP(B13,IF(A13="COMPOSICAO",S!$A:$D,I!$A:$D),3,FALSE)</f>
        <v>H</v>
      </c>
      <c r="H13" s="26">
        <v>1.2109999999999999E-2</v>
      </c>
      <c r="I13" s="17">
        <f>IF(A13="COMPOSICAO",VLOOKUP("TOTAL - "&amp;B13,COMPOSICAO_AUX_5!$A:$J,10,FALSE),VLOOKUP(B13,I!$A:$D,4,FALSE))</f>
        <v>23.95</v>
      </c>
      <c r="J13" s="37">
        <f>TRUNC(H13*I13,2)</f>
        <v>0.28999999999999998</v>
      </c>
      <c r="K13" s="38"/>
    </row>
    <row r="14" spans="1:13" ht="15" customHeight="1" x14ac:dyDescent="0.25">
      <c r="A14" s="22" t="s">
        <v>902</v>
      </c>
      <c r="B14" s="23"/>
      <c r="C14" s="23"/>
      <c r="D14" s="23"/>
      <c r="E14" s="23"/>
      <c r="F14" s="23"/>
      <c r="G14" s="24"/>
      <c r="H14" s="25"/>
      <c r="I14" s="18"/>
      <c r="J14" s="37">
        <f>SUM(J12:K13)</f>
        <v>0.28999999999999998</v>
      </c>
      <c r="K14" s="38"/>
    </row>
    <row r="15" spans="1:13" ht="15" customHeight="1" x14ac:dyDescent="0.25">
      <c r="A15" s="3"/>
      <c r="B15" s="3"/>
      <c r="C15" s="3"/>
      <c r="D15" s="3"/>
      <c r="E15" s="3"/>
      <c r="F15" s="3"/>
      <c r="G15" s="3"/>
      <c r="H15" s="3"/>
      <c r="I15" s="3"/>
      <c r="J15" s="3"/>
      <c r="K15" s="3"/>
    </row>
    <row r="16" spans="1:13" ht="15" customHeight="1" x14ac:dyDescent="0.25">
      <c r="A16" s="10" t="s">
        <v>502</v>
      </c>
      <c r="B16" s="10" t="s">
        <v>32</v>
      </c>
      <c r="C16" s="70" t="s">
        <v>8</v>
      </c>
      <c r="D16" s="71"/>
      <c r="E16" s="71"/>
      <c r="F16" s="71"/>
      <c r="G16" s="6" t="s">
        <v>33</v>
      </c>
      <c r="H16" s="6" t="s">
        <v>503</v>
      </c>
      <c r="I16" s="6" t="s">
        <v>504</v>
      </c>
      <c r="J16" s="44" t="s">
        <v>10</v>
      </c>
      <c r="K16" s="45"/>
    </row>
    <row r="17" spans="1:13" ht="30" customHeight="1" x14ac:dyDescent="0.25">
      <c r="A17" s="6" t="s">
        <v>728</v>
      </c>
      <c r="B17" s="6">
        <v>95308</v>
      </c>
      <c r="C17" s="76" t="str">
        <f>VLOOKUP(B17,S!$A:$D,2,FALSE)</f>
        <v>CURSO DE CAPACITAÇÃO PARA AJUDANTE DE ARMADOR (ENCARGOS COMPLEMENTARES) - HORISTA</v>
      </c>
      <c r="D17" s="76"/>
      <c r="E17" s="76"/>
      <c r="F17" s="77"/>
      <c r="G17" s="6" t="str">
        <f>VLOOKUP(B17,S!$A:$D,3,FALSE)</f>
        <v>H</v>
      </c>
      <c r="H17" s="20"/>
      <c r="I17" s="20">
        <f>J19</f>
        <v>0.15</v>
      </c>
      <c r="J17" s="64"/>
      <c r="K17" s="65"/>
      <c r="L17" s="20">
        <f>VLOOKUP(B17,S!$A:$D,4,FALSE)</f>
        <v>0.15</v>
      </c>
      <c r="M17" s="6" t="str">
        <f>IF(ROUND((L17-I17),2)=0,"OK, confere com a tabela.",IF(ROUND((L17-I17),2)&lt;0,"ACIMA ("&amp;TEXT(ROUND(I17*100/L17,4),"0,0000")&amp;" %) da tabela.","ABAIXO ("&amp;TEXT(ROUND(I17*100/L17,4),"0,0000")&amp;" %) da tabela."))</f>
        <v>OK, confere com a tabela.</v>
      </c>
    </row>
    <row r="18" spans="1:13" ht="15" customHeight="1" x14ac:dyDescent="0.25">
      <c r="A18" s="16" t="s">
        <v>506</v>
      </c>
      <c r="B18" s="16">
        <v>6114</v>
      </c>
      <c r="C18" s="66" t="str">
        <f>VLOOKUP(B18,IF(A18="COMPOSICAO",S!$A:$D,I!$A:$D),2,FALSE)</f>
        <v>AJUDANTE DE ARMADOR (HORISTA)</v>
      </c>
      <c r="D18" s="66"/>
      <c r="E18" s="66"/>
      <c r="F18" s="66"/>
      <c r="G18" s="16" t="str">
        <f>VLOOKUP(B18,IF(A18="COMPOSICAO",S!$A:$D,I!$A:$D),3,FALSE)</f>
        <v>H</v>
      </c>
      <c r="H18" s="26">
        <v>1.2109999999999999E-2</v>
      </c>
      <c r="I18" s="17">
        <f>IF(A18="COMPOSICAO",VLOOKUP("TOTAL - "&amp;B18,COMPOSICAO_AUX_5!$A:$J,10,FALSE),VLOOKUP(B18,I!$A:$D,4,FALSE))</f>
        <v>12.64</v>
      </c>
      <c r="J18" s="37">
        <f>TRUNC(H18*I18,2)</f>
        <v>0.15</v>
      </c>
      <c r="K18" s="38"/>
    </row>
    <row r="19" spans="1:13" ht="15" customHeight="1" x14ac:dyDescent="0.25">
      <c r="A19" s="22" t="s">
        <v>855</v>
      </c>
      <c r="B19" s="23"/>
      <c r="C19" s="23"/>
      <c r="D19" s="23"/>
      <c r="E19" s="23"/>
      <c r="F19" s="23"/>
      <c r="G19" s="24"/>
      <c r="H19" s="25"/>
      <c r="I19" s="18"/>
      <c r="J19" s="37">
        <f>SUM(J17:K18)</f>
        <v>0.15</v>
      </c>
      <c r="K19" s="38"/>
    </row>
    <row r="20" spans="1:13" ht="15" customHeight="1" x14ac:dyDescent="0.25">
      <c r="A20" s="3"/>
      <c r="B20" s="3"/>
      <c r="C20" s="3"/>
      <c r="D20" s="3"/>
      <c r="E20" s="3"/>
      <c r="F20" s="3"/>
      <c r="G20" s="3"/>
      <c r="H20" s="3"/>
      <c r="I20" s="3"/>
      <c r="J20" s="3"/>
      <c r="K20" s="3"/>
    </row>
    <row r="21" spans="1:13" ht="15" customHeight="1" x14ac:dyDescent="0.25">
      <c r="A21" s="10" t="s">
        <v>502</v>
      </c>
      <c r="B21" s="10" t="s">
        <v>32</v>
      </c>
      <c r="C21" s="70" t="s">
        <v>8</v>
      </c>
      <c r="D21" s="71"/>
      <c r="E21" s="71"/>
      <c r="F21" s="71"/>
      <c r="G21" s="6" t="s">
        <v>33</v>
      </c>
      <c r="H21" s="6" t="s">
        <v>503</v>
      </c>
      <c r="I21" s="6" t="s">
        <v>504</v>
      </c>
      <c r="J21" s="44" t="s">
        <v>10</v>
      </c>
      <c r="K21" s="45"/>
    </row>
    <row r="22" spans="1:13" ht="30" customHeight="1" x14ac:dyDescent="0.25">
      <c r="A22" s="6" t="s">
        <v>728</v>
      </c>
      <c r="B22" s="6">
        <v>95314</v>
      </c>
      <c r="C22" s="76" t="str">
        <f>VLOOKUP(B22,S!$A:$D,2,FALSE)</f>
        <v>CURSO DE CAPACITAÇÃO PARA ARMADOR (ENCARGOS COMPLEMENTARES) - HORISTA</v>
      </c>
      <c r="D22" s="76"/>
      <c r="E22" s="76"/>
      <c r="F22" s="77"/>
      <c r="G22" s="6" t="str">
        <f>VLOOKUP(B22,S!$A:$D,3,FALSE)</f>
        <v>H</v>
      </c>
      <c r="H22" s="20"/>
      <c r="I22" s="20">
        <f>J24</f>
        <v>0.22</v>
      </c>
      <c r="J22" s="64"/>
      <c r="K22" s="65"/>
      <c r="L22" s="20">
        <f>VLOOKUP(B22,S!$A:$D,4,FALSE)</f>
        <v>0.22</v>
      </c>
      <c r="M22" s="6" t="str">
        <f>IF(ROUND((L22-I22),2)=0,"OK, confere com a tabela.",IF(ROUND((L22-I22),2)&lt;0,"ACIMA ("&amp;TEXT(ROUND(I22*100/L22,4),"0,0000")&amp;" %) da tabela.","ABAIXO ("&amp;TEXT(ROUND(I22*100/L22,4),"0,0000")&amp;" %) da tabela."))</f>
        <v>OK, confere com a tabela.</v>
      </c>
    </row>
    <row r="23" spans="1:13" ht="15" customHeight="1" x14ac:dyDescent="0.25">
      <c r="A23" s="16" t="s">
        <v>506</v>
      </c>
      <c r="B23" s="16">
        <v>378</v>
      </c>
      <c r="C23" s="66" t="str">
        <f>VLOOKUP(B23,IF(A23="COMPOSICAO",S!$A:$D,I!$A:$D),2,FALSE)</f>
        <v>ARMADOR (HORISTA)</v>
      </c>
      <c r="D23" s="66"/>
      <c r="E23" s="66"/>
      <c r="F23" s="66"/>
      <c r="G23" s="16" t="str">
        <f>VLOOKUP(B23,IF(A23="COMPOSICAO",S!$A:$D,I!$A:$D),3,FALSE)</f>
        <v>H</v>
      </c>
      <c r="H23" s="26">
        <v>1.2109999999999999E-2</v>
      </c>
      <c r="I23" s="17">
        <f>IF(A23="COMPOSICAO",VLOOKUP("TOTAL - "&amp;B23,COMPOSICAO_AUX_5!$A:$J,10,FALSE),VLOOKUP(B23,I!$A:$D,4,FALSE))</f>
        <v>18.52</v>
      </c>
      <c r="J23" s="37">
        <f>TRUNC(H23*I23,2)</f>
        <v>0.22</v>
      </c>
      <c r="K23" s="38"/>
    </row>
    <row r="24" spans="1:13" ht="15" customHeight="1" x14ac:dyDescent="0.25">
      <c r="A24" s="22" t="s">
        <v>856</v>
      </c>
      <c r="B24" s="23"/>
      <c r="C24" s="23"/>
      <c r="D24" s="23"/>
      <c r="E24" s="23"/>
      <c r="F24" s="23"/>
      <c r="G24" s="24"/>
      <c r="H24" s="25"/>
      <c r="I24" s="18"/>
      <c r="J24" s="37">
        <f>SUM(J22:K23)</f>
        <v>0.22</v>
      </c>
      <c r="K24" s="38"/>
    </row>
    <row r="25" spans="1:13" ht="15" customHeight="1" x14ac:dyDescent="0.25">
      <c r="A25" s="3"/>
      <c r="B25" s="3"/>
      <c r="C25" s="3"/>
      <c r="D25" s="3"/>
      <c r="E25" s="3"/>
      <c r="F25" s="3"/>
      <c r="G25" s="3"/>
      <c r="H25" s="3"/>
      <c r="I25" s="3"/>
      <c r="J25" s="3"/>
      <c r="K25" s="3"/>
    </row>
    <row r="26" spans="1:13" ht="15" customHeight="1" x14ac:dyDescent="0.25">
      <c r="A26" s="10" t="s">
        <v>502</v>
      </c>
      <c r="B26" s="10" t="s">
        <v>32</v>
      </c>
      <c r="C26" s="70" t="s">
        <v>8</v>
      </c>
      <c r="D26" s="71"/>
      <c r="E26" s="71"/>
      <c r="F26" s="71"/>
      <c r="G26" s="6" t="s">
        <v>33</v>
      </c>
      <c r="H26" s="6" t="s">
        <v>503</v>
      </c>
      <c r="I26" s="6" t="s">
        <v>504</v>
      </c>
      <c r="J26" s="44" t="s">
        <v>10</v>
      </c>
      <c r="K26" s="45"/>
    </row>
    <row r="27" spans="1:13" ht="30" customHeight="1" x14ac:dyDescent="0.25">
      <c r="A27" s="6" t="s">
        <v>728</v>
      </c>
      <c r="B27" s="6">
        <v>88238</v>
      </c>
      <c r="C27" s="76" t="str">
        <f>VLOOKUP(B27,S!$A:$D,2,FALSE)</f>
        <v>AJUDANTE DE ARMADOR COM ENCARGOS COMPLEMENTARES</v>
      </c>
      <c r="D27" s="76"/>
      <c r="E27" s="76"/>
      <c r="F27" s="77"/>
      <c r="G27" s="6" t="str">
        <f>VLOOKUP(B27,S!$A:$D,3,FALSE)</f>
        <v>H</v>
      </c>
      <c r="H27" s="20"/>
      <c r="I27" s="20">
        <f>J36</f>
        <v>19.100000000000001</v>
      </c>
      <c r="J27" s="64"/>
      <c r="K27" s="65"/>
      <c r="L27" s="20">
        <f>VLOOKUP(B27,S!$A:$D,4,FALSE)</f>
        <v>19.100000000000001</v>
      </c>
      <c r="M27" s="6" t="str">
        <f>IF(ROUND((L27-I27),2)=0,"OK, confere com a tabela.",IF(ROUND((L27-I27),2)&lt;0,"ACIMA ("&amp;TEXT(ROUND(I27*100/L27,4),"0,0000")&amp;" %) da tabela.","ABAIXO ("&amp;TEXT(ROUND(I27*100/L27,4),"0,0000")&amp;" %) da tabela."))</f>
        <v>OK, confere com a tabela.</v>
      </c>
    </row>
    <row r="28" spans="1:13" ht="15" customHeight="1" x14ac:dyDescent="0.25">
      <c r="A28" s="16" t="s">
        <v>506</v>
      </c>
      <c r="B28" s="16">
        <v>6114</v>
      </c>
      <c r="C28" s="66" t="str">
        <f>VLOOKUP(B28,IF(A28="COMPOSICAO",S!$A:$D,I!$A:$D),2,FALSE)</f>
        <v>AJUDANTE DE ARMADOR (HORISTA)</v>
      </c>
      <c r="D28" s="66"/>
      <c r="E28" s="66"/>
      <c r="F28" s="66"/>
      <c r="G28" s="16" t="str">
        <f>VLOOKUP(B28,IF(A28="COMPOSICAO",S!$A:$D,I!$A:$D),3,FALSE)</f>
        <v>H</v>
      </c>
      <c r="H28" s="26">
        <v>1</v>
      </c>
      <c r="I28" s="17">
        <f>IF(A28="COMPOSICAO",VLOOKUP("TOTAL - "&amp;B28,COMPOSICAO_AUX_5!$A:$J,10,FALSE),VLOOKUP(B28,I!$A:$D,4,FALSE))</f>
        <v>12.64</v>
      </c>
      <c r="J28" s="37">
        <f t="shared" ref="J28:J35" si="0">TRUNC(H28*I28,2)</f>
        <v>12.64</v>
      </c>
      <c r="K28" s="38"/>
    </row>
    <row r="29" spans="1:13" ht="30" customHeight="1" x14ac:dyDescent="0.25">
      <c r="A29" s="16" t="s">
        <v>506</v>
      </c>
      <c r="B29" s="16">
        <v>37370</v>
      </c>
      <c r="C29" s="66" t="str">
        <f>VLOOKUP(B29,IF(A29="COMPOSICAO",S!$A:$D,I!$A:$D),2,FALSE)</f>
        <v>ALIMENTACAO - HORISTA (COLETADO CAIXA - ENCARGOS COMPLEMENTARES)</v>
      </c>
      <c r="D29" s="66"/>
      <c r="E29" s="66"/>
      <c r="F29" s="66"/>
      <c r="G29" s="16" t="str">
        <f>VLOOKUP(B29,IF(A29="COMPOSICAO",S!$A:$D,I!$A:$D),3,FALSE)</f>
        <v>H</v>
      </c>
      <c r="H29" s="26">
        <v>1</v>
      </c>
      <c r="I29" s="17">
        <f>IF(A29="COMPOSICAO",VLOOKUP("TOTAL - "&amp;B29,COMPOSICAO_AUX_5!$A:$J,10,FALSE),VLOOKUP(B29,I!$A:$D,4,FALSE))</f>
        <v>2.4700000000000002</v>
      </c>
      <c r="J29" s="37">
        <f t="shared" si="0"/>
        <v>2.4700000000000002</v>
      </c>
      <c r="K29" s="38"/>
    </row>
    <row r="30" spans="1:13" ht="30" customHeight="1" x14ac:dyDescent="0.25">
      <c r="A30" s="16" t="s">
        <v>506</v>
      </c>
      <c r="B30" s="16">
        <v>37371</v>
      </c>
      <c r="C30" s="66" t="str">
        <f>VLOOKUP(B30,IF(A30="COMPOSICAO",S!$A:$D,I!$A:$D),2,FALSE)</f>
        <v>TRANSPORTE - HORISTA (COLETADO CAIXA - ENCARGOS COMPLEMENTARES)</v>
      </c>
      <c r="D30" s="66"/>
      <c r="E30" s="66"/>
      <c r="F30" s="66"/>
      <c r="G30" s="16" t="str">
        <f>VLOOKUP(B30,IF(A30="COMPOSICAO",S!$A:$D,I!$A:$D),3,FALSE)</f>
        <v>H</v>
      </c>
      <c r="H30" s="26">
        <v>1</v>
      </c>
      <c r="I30" s="17">
        <f>IF(A30="COMPOSICAO",VLOOKUP("TOTAL - "&amp;B30,COMPOSICAO_AUX_5!$A:$J,10,FALSE),VLOOKUP(B30,I!$A:$D,4,FALSE))</f>
        <v>0.63</v>
      </c>
      <c r="J30" s="37">
        <f t="shared" si="0"/>
        <v>0.63</v>
      </c>
      <c r="K30" s="38"/>
    </row>
    <row r="31" spans="1:13" ht="30" customHeight="1" x14ac:dyDescent="0.25">
      <c r="A31" s="16" t="s">
        <v>506</v>
      </c>
      <c r="B31" s="16">
        <v>37372</v>
      </c>
      <c r="C31" s="66" t="str">
        <f>VLOOKUP(B31,IF(A31="COMPOSICAO",S!$A:$D,I!$A:$D),2,FALSE)</f>
        <v>EXAMES - HORISTA (COLETADO CAIXA - ENCARGOS COMPLEMENTARES)</v>
      </c>
      <c r="D31" s="66"/>
      <c r="E31" s="66"/>
      <c r="F31" s="66"/>
      <c r="G31" s="16" t="str">
        <f>VLOOKUP(B31,IF(A31="COMPOSICAO",S!$A:$D,I!$A:$D),3,FALSE)</f>
        <v>H</v>
      </c>
      <c r="H31" s="26">
        <v>1</v>
      </c>
      <c r="I31" s="17">
        <f>IF(A31="COMPOSICAO",VLOOKUP("TOTAL - "&amp;B31,COMPOSICAO_AUX_5!$A:$J,10,FALSE),VLOOKUP(B31,I!$A:$D,4,FALSE))</f>
        <v>1.1399999999999999</v>
      </c>
      <c r="J31" s="37">
        <f t="shared" si="0"/>
        <v>1.1399999999999999</v>
      </c>
      <c r="K31" s="38"/>
    </row>
    <row r="32" spans="1:13" ht="30" customHeight="1" x14ac:dyDescent="0.25">
      <c r="A32" s="16" t="s">
        <v>506</v>
      </c>
      <c r="B32" s="16">
        <v>37373</v>
      </c>
      <c r="C32" s="66" t="str">
        <f>VLOOKUP(B32,IF(A32="COMPOSICAO",S!$A:$D,I!$A:$D),2,FALSE)</f>
        <v>SEGURO - HORISTA (COLETADO CAIXA - ENCARGOS COMPLEMENTARES)</v>
      </c>
      <c r="D32" s="66"/>
      <c r="E32" s="66"/>
      <c r="F32" s="66"/>
      <c r="G32" s="16" t="str">
        <f>VLOOKUP(B32,IF(A32="COMPOSICAO",S!$A:$D,I!$A:$D),3,FALSE)</f>
        <v>H</v>
      </c>
      <c r="H32" s="26">
        <v>1</v>
      </c>
      <c r="I32" s="17">
        <f>IF(A32="COMPOSICAO",VLOOKUP("TOTAL - "&amp;B32,COMPOSICAO_AUX_5!$A:$J,10,FALSE),VLOOKUP(B32,I!$A:$D,4,FALSE))</f>
        <v>0.06</v>
      </c>
      <c r="J32" s="37">
        <f t="shared" si="0"/>
        <v>0.06</v>
      </c>
      <c r="K32" s="38"/>
    </row>
    <row r="33" spans="1:13" ht="30" customHeight="1" x14ac:dyDescent="0.25">
      <c r="A33" s="16" t="s">
        <v>506</v>
      </c>
      <c r="B33" s="16">
        <v>43465</v>
      </c>
      <c r="C33" s="66" t="str">
        <f>VLOOKUP(B33,IF(A33="COMPOSICAO",S!$A:$D,I!$A:$D),2,FALSE)</f>
        <v>FERRAMENTAS - FAMILIA PEDREIRO - HORISTA (ENCARGOS COMPLEMENTARES - COLETADO CAIXA)</v>
      </c>
      <c r="D33" s="66"/>
      <c r="E33" s="66"/>
      <c r="F33" s="66"/>
      <c r="G33" s="16" t="str">
        <f>VLOOKUP(B33,IF(A33="COMPOSICAO",S!$A:$D,I!$A:$D),3,FALSE)</f>
        <v>H</v>
      </c>
      <c r="H33" s="26">
        <v>1</v>
      </c>
      <c r="I33" s="17">
        <f>IF(A33="COMPOSICAO",VLOOKUP("TOTAL - "&amp;B33,COMPOSICAO_AUX_5!$A:$J,10,FALSE),VLOOKUP(B33,I!$A:$D,4,FALSE))</f>
        <v>0.84</v>
      </c>
      <c r="J33" s="37">
        <f t="shared" si="0"/>
        <v>0.84</v>
      </c>
      <c r="K33" s="38"/>
    </row>
    <row r="34" spans="1:13" ht="30" customHeight="1" x14ac:dyDescent="0.25">
      <c r="A34" s="16" t="s">
        <v>506</v>
      </c>
      <c r="B34" s="16">
        <v>43489</v>
      </c>
      <c r="C34" s="66" t="str">
        <f>VLOOKUP(B34,IF(A34="COMPOSICAO",S!$A:$D,I!$A:$D),2,FALSE)</f>
        <v>EPI - FAMILIA PEDREIRO - HORISTA (ENCARGOS COMPLEMENTARES - COLETADO CAIXA)</v>
      </c>
      <c r="D34" s="66"/>
      <c r="E34" s="66"/>
      <c r="F34" s="66"/>
      <c r="G34" s="16" t="str">
        <f>VLOOKUP(B34,IF(A34="COMPOSICAO",S!$A:$D,I!$A:$D),3,FALSE)</f>
        <v>H</v>
      </c>
      <c r="H34" s="26">
        <v>1</v>
      </c>
      <c r="I34" s="17">
        <f>IF(A34="COMPOSICAO",VLOOKUP("TOTAL - "&amp;B34,COMPOSICAO_AUX_5!$A:$J,10,FALSE),VLOOKUP(B34,I!$A:$D,4,FALSE))</f>
        <v>1.17</v>
      </c>
      <c r="J34" s="37">
        <f t="shared" si="0"/>
        <v>1.17</v>
      </c>
      <c r="K34" s="38"/>
    </row>
    <row r="35" spans="1:13" ht="30" customHeight="1" x14ac:dyDescent="0.25">
      <c r="A35" s="16" t="s">
        <v>507</v>
      </c>
      <c r="B35" s="16">
        <v>95308</v>
      </c>
      <c r="C35" s="66" t="str">
        <f>VLOOKUP(B35,IF(A35="COMPOSICAO",S!$A:$D,I!$A:$D),2,FALSE)</f>
        <v>CURSO DE CAPACITAÇÃO PARA AJUDANTE DE ARMADOR (ENCARGOS COMPLEMENTARES) - HORISTA</v>
      </c>
      <c r="D35" s="66"/>
      <c r="E35" s="66"/>
      <c r="F35" s="66"/>
      <c r="G35" s="16" t="str">
        <f>VLOOKUP(B35,IF(A35="COMPOSICAO",S!$A:$D,I!$A:$D),3,FALSE)</f>
        <v>H</v>
      </c>
      <c r="H35" s="26">
        <v>1</v>
      </c>
      <c r="I35" s="17">
        <f>IF(A35="COMPOSICAO",VLOOKUP("TOTAL - "&amp;B35,COMPOSICAO_AUX_5!$A:$J,10,FALSE),VLOOKUP(B35,I!$A:$D,4,FALSE))</f>
        <v>0.15</v>
      </c>
      <c r="J35" s="37">
        <f t="shared" si="0"/>
        <v>0.15</v>
      </c>
      <c r="K35" s="38"/>
    </row>
    <row r="36" spans="1:13" ht="15" customHeight="1" x14ac:dyDescent="0.25">
      <c r="A36" s="22" t="s">
        <v>744</v>
      </c>
      <c r="B36" s="23"/>
      <c r="C36" s="23"/>
      <c r="D36" s="23"/>
      <c r="E36" s="23"/>
      <c r="F36" s="23"/>
      <c r="G36" s="24"/>
      <c r="H36" s="25"/>
      <c r="I36" s="18"/>
      <c r="J36" s="37">
        <f>SUM(J27:K35)</f>
        <v>19.100000000000001</v>
      </c>
      <c r="K36" s="38"/>
    </row>
    <row r="37" spans="1:13" ht="15" customHeight="1" x14ac:dyDescent="0.25">
      <c r="A37" s="3"/>
      <c r="B37" s="3"/>
      <c r="C37" s="3"/>
      <c r="D37" s="3"/>
      <c r="E37" s="3"/>
      <c r="F37" s="3"/>
      <c r="G37" s="3"/>
      <c r="H37" s="3"/>
      <c r="I37" s="3"/>
      <c r="J37" s="3"/>
      <c r="K37" s="3"/>
    </row>
    <row r="38" spans="1:13" ht="15" customHeight="1" x14ac:dyDescent="0.25">
      <c r="A38" s="10" t="s">
        <v>502</v>
      </c>
      <c r="B38" s="10" t="s">
        <v>32</v>
      </c>
      <c r="C38" s="70" t="s">
        <v>8</v>
      </c>
      <c r="D38" s="71"/>
      <c r="E38" s="71"/>
      <c r="F38" s="71"/>
      <c r="G38" s="6" t="s">
        <v>33</v>
      </c>
      <c r="H38" s="6" t="s">
        <v>503</v>
      </c>
      <c r="I38" s="6" t="s">
        <v>504</v>
      </c>
      <c r="J38" s="44" t="s">
        <v>10</v>
      </c>
      <c r="K38" s="45"/>
    </row>
    <row r="39" spans="1:13" ht="15" customHeight="1" x14ac:dyDescent="0.25">
      <c r="A39" s="6" t="s">
        <v>728</v>
      </c>
      <c r="B39" s="6">
        <v>88245</v>
      </c>
      <c r="C39" s="76" t="str">
        <f>VLOOKUP(B39,S!$A:$D,2,FALSE)</f>
        <v>ARMADOR COM ENCARGOS COMPLEMENTARES</v>
      </c>
      <c r="D39" s="76"/>
      <c r="E39" s="76"/>
      <c r="F39" s="77"/>
      <c r="G39" s="6" t="str">
        <f>VLOOKUP(B39,S!$A:$D,3,FALSE)</f>
        <v>H</v>
      </c>
      <c r="H39" s="20"/>
      <c r="I39" s="20">
        <f>J48</f>
        <v>25.049999999999997</v>
      </c>
      <c r="J39" s="64"/>
      <c r="K39" s="65"/>
      <c r="L39" s="20">
        <f>VLOOKUP(B39,S!$A:$D,4,FALSE)</f>
        <v>25.05</v>
      </c>
      <c r="M39" s="6" t="str">
        <f>IF(ROUND((L39-I39),2)=0,"OK, confere com a tabela.",IF(ROUND((L39-I39),2)&lt;0,"ACIMA ("&amp;TEXT(ROUND(I39*100/L39,4),"0,0000")&amp;" %) da tabela.","ABAIXO ("&amp;TEXT(ROUND(I39*100/L39,4),"0,0000")&amp;" %) da tabela."))</f>
        <v>OK, confere com a tabela.</v>
      </c>
    </row>
    <row r="40" spans="1:13" ht="15" customHeight="1" x14ac:dyDescent="0.25">
      <c r="A40" s="16" t="s">
        <v>506</v>
      </c>
      <c r="B40" s="16">
        <v>378</v>
      </c>
      <c r="C40" s="66" t="str">
        <f>VLOOKUP(B40,IF(A40="COMPOSICAO",S!$A:$D,I!$A:$D),2,FALSE)</f>
        <v>ARMADOR (HORISTA)</v>
      </c>
      <c r="D40" s="66"/>
      <c r="E40" s="66"/>
      <c r="F40" s="66"/>
      <c r="G40" s="16" t="str">
        <f>VLOOKUP(B40,IF(A40="COMPOSICAO",S!$A:$D,I!$A:$D),3,FALSE)</f>
        <v>H</v>
      </c>
      <c r="H40" s="26">
        <v>1</v>
      </c>
      <c r="I40" s="17">
        <f>IF(A40="COMPOSICAO",VLOOKUP("TOTAL - "&amp;B40,COMPOSICAO_AUX_5!$A:$J,10,FALSE),VLOOKUP(B40,I!$A:$D,4,FALSE))</f>
        <v>18.52</v>
      </c>
      <c r="J40" s="37">
        <f t="shared" ref="J40:J47" si="1">TRUNC(H40*I40,2)</f>
        <v>18.52</v>
      </c>
      <c r="K40" s="38"/>
    </row>
    <row r="41" spans="1:13" ht="30" customHeight="1" x14ac:dyDescent="0.25">
      <c r="A41" s="16" t="s">
        <v>506</v>
      </c>
      <c r="B41" s="16">
        <v>37370</v>
      </c>
      <c r="C41" s="66" t="str">
        <f>VLOOKUP(B41,IF(A41="COMPOSICAO",S!$A:$D,I!$A:$D),2,FALSE)</f>
        <v>ALIMENTACAO - HORISTA (COLETADO CAIXA - ENCARGOS COMPLEMENTARES)</v>
      </c>
      <c r="D41" s="66"/>
      <c r="E41" s="66"/>
      <c r="F41" s="66"/>
      <c r="G41" s="16" t="str">
        <f>VLOOKUP(B41,IF(A41="COMPOSICAO",S!$A:$D,I!$A:$D),3,FALSE)</f>
        <v>H</v>
      </c>
      <c r="H41" s="26">
        <v>1</v>
      </c>
      <c r="I41" s="17">
        <f>IF(A41="COMPOSICAO",VLOOKUP("TOTAL - "&amp;B41,COMPOSICAO_AUX_5!$A:$J,10,FALSE),VLOOKUP(B41,I!$A:$D,4,FALSE))</f>
        <v>2.4700000000000002</v>
      </c>
      <c r="J41" s="37">
        <f t="shared" si="1"/>
        <v>2.4700000000000002</v>
      </c>
      <c r="K41" s="38"/>
    </row>
    <row r="42" spans="1:13" ht="30" customHeight="1" x14ac:dyDescent="0.25">
      <c r="A42" s="16" t="s">
        <v>506</v>
      </c>
      <c r="B42" s="16">
        <v>37371</v>
      </c>
      <c r="C42" s="66" t="str">
        <f>VLOOKUP(B42,IF(A42="COMPOSICAO",S!$A:$D,I!$A:$D),2,FALSE)</f>
        <v>TRANSPORTE - HORISTA (COLETADO CAIXA - ENCARGOS COMPLEMENTARES)</v>
      </c>
      <c r="D42" s="66"/>
      <c r="E42" s="66"/>
      <c r="F42" s="66"/>
      <c r="G42" s="16" t="str">
        <f>VLOOKUP(B42,IF(A42="COMPOSICAO",S!$A:$D,I!$A:$D),3,FALSE)</f>
        <v>H</v>
      </c>
      <c r="H42" s="26">
        <v>1</v>
      </c>
      <c r="I42" s="17">
        <f>IF(A42="COMPOSICAO",VLOOKUP("TOTAL - "&amp;B42,COMPOSICAO_AUX_5!$A:$J,10,FALSE),VLOOKUP(B42,I!$A:$D,4,FALSE))</f>
        <v>0.63</v>
      </c>
      <c r="J42" s="37">
        <f t="shared" si="1"/>
        <v>0.63</v>
      </c>
      <c r="K42" s="38"/>
    </row>
    <row r="43" spans="1:13" ht="30" customHeight="1" x14ac:dyDescent="0.25">
      <c r="A43" s="16" t="s">
        <v>506</v>
      </c>
      <c r="B43" s="16">
        <v>37372</v>
      </c>
      <c r="C43" s="66" t="str">
        <f>VLOOKUP(B43,IF(A43="COMPOSICAO",S!$A:$D,I!$A:$D),2,FALSE)</f>
        <v>EXAMES - HORISTA (COLETADO CAIXA - ENCARGOS COMPLEMENTARES)</v>
      </c>
      <c r="D43" s="66"/>
      <c r="E43" s="66"/>
      <c r="F43" s="66"/>
      <c r="G43" s="16" t="str">
        <f>VLOOKUP(B43,IF(A43="COMPOSICAO",S!$A:$D,I!$A:$D),3,FALSE)</f>
        <v>H</v>
      </c>
      <c r="H43" s="26">
        <v>1</v>
      </c>
      <c r="I43" s="17">
        <f>IF(A43="COMPOSICAO",VLOOKUP("TOTAL - "&amp;B43,COMPOSICAO_AUX_5!$A:$J,10,FALSE),VLOOKUP(B43,I!$A:$D,4,FALSE))</f>
        <v>1.1399999999999999</v>
      </c>
      <c r="J43" s="37">
        <f t="shared" si="1"/>
        <v>1.1399999999999999</v>
      </c>
      <c r="K43" s="38"/>
    </row>
    <row r="44" spans="1:13" ht="30" customHeight="1" x14ac:dyDescent="0.25">
      <c r="A44" s="16" t="s">
        <v>506</v>
      </c>
      <c r="B44" s="16">
        <v>37373</v>
      </c>
      <c r="C44" s="66" t="str">
        <f>VLOOKUP(B44,IF(A44="COMPOSICAO",S!$A:$D,I!$A:$D),2,FALSE)</f>
        <v>SEGURO - HORISTA (COLETADO CAIXA - ENCARGOS COMPLEMENTARES)</v>
      </c>
      <c r="D44" s="66"/>
      <c r="E44" s="66"/>
      <c r="F44" s="66"/>
      <c r="G44" s="16" t="str">
        <f>VLOOKUP(B44,IF(A44="COMPOSICAO",S!$A:$D,I!$A:$D),3,FALSE)</f>
        <v>H</v>
      </c>
      <c r="H44" s="26">
        <v>1</v>
      </c>
      <c r="I44" s="17">
        <f>IF(A44="COMPOSICAO",VLOOKUP("TOTAL - "&amp;B44,COMPOSICAO_AUX_5!$A:$J,10,FALSE),VLOOKUP(B44,I!$A:$D,4,FALSE))</f>
        <v>0.06</v>
      </c>
      <c r="J44" s="37">
        <f t="shared" si="1"/>
        <v>0.06</v>
      </c>
      <c r="K44" s="38"/>
    </row>
    <row r="45" spans="1:13" ht="30" customHeight="1" x14ac:dyDescent="0.25">
      <c r="A45" s="16" t="s">
        <v>506</v>
      </c>
      <c r="B45" s="16">
        <v>43465</v>
      </c>
      <c r="C45" s="66" t="str">
        <f>VLOOKUP(B45,IF(A45="COMPOSICAO",S!$A:$D,I!$A:$D),2,FALSE)</f>
        <v>FERRAMENTAS - FAMILIA PEDREIRO - HORISTA (ENCARGOS COMPLEMENTARES - COLETADO CAIXA)</v>
      </c>
      <c r="D45" s="66"/>
      <c r="E45" s="66"/>
      <c r="F45" s="66"/>
      <c r="G45" s="16" t="str">
        <f>VLOOKUP(B45,IF(A45="COMPOSICAO",S!$A:$D,I!$A:$D),3,FALSE)</f>
        <v>H</v>
      </c>
      <c r="H45" s="26">
        <v>1</v>
      </c>
      <c r="I45" s="17">
        <f>IF(A45="COMPOSICAO",VLOOKUP("TOTAL - "&amp;B45,COMPOSICAO_AUX_5!$A:$J,10,FALSE),VLOOKUP(B45,I!$A:$D,4,FALSE))</f>
        <v>0.84</v>
      </c>
      <c r="J45" s="37">
        <f t="shared" si="1"/>
        <v>0.84</v>
      </c>
      <c r="K45" s="38"/>
    </row>
    <row r="46" spans="1:13" ht="30" customHeight="1" x14ac:dyDescent="0.25">
      <c r="A46" s="16" t="s">
        <v>506</v>
      </c>
      <c r="B46" s="16">
        <v>43489</v>
      </c>
      <c r="C46" s="66" t="str">
        <f>VLOOKUP(B46,IF(A46="COMPOSICAO",S!$A:$D,I!$A:$D),2,FALSE)</f>
        <v>EPI - FAMILIA PEDREIRO - HORISTA (ENCARGOS COMPLEMENTARES - COLETADO CAIXA)</v>
      </c>
      <c r="D46" s="66"/>
      <c r="E46" s="66"/>
      <c r="F46" s="66"/>
      <c r="G46" s="16" t="str">
        <f>VLOOKUP(B46,IF(A46="COMPOSICAO",S!$A:$D,I!$A:$D),3,FALSE)</f>
        <v>H</v>
      </c>
      <c r="H46" s="26">
        <v>1</v>
      </c>
      <c r="I46" s="17">
        <f>IF(A46="COMPOSICAO",VLOOKUP("TOTAL - "&amp;B46,COMPOSICAO_AUX_5!$A:$J,10,FALSE),VLOOKUP(B46,I!$A:$D,4,FALSE))</f>
        <v>1.17</v>
      </c>
      <c r="J46" s="37">
        <f t="shared" si="1"/>
        <v>1.17</v>
      </c>
      <c r="K46" s="38"/>
    </row>
    <row r="47" spans="1:13" ht="30" customHeight="1" x14ac:dyDescent="0.25">
      <c r="A47" s="16" t="s">
        <v>507</v>
      </c>
      <c r="B47" s="16">
        <v>95314</v>
      </c>
      <c r="C47" s="66" t="str">
        <f>VLOOKUP(B47,IF(A47="COMPOSICAO",S!$A:$D,I!$A:$D),2,FALSE)</f>
        <v>CURSO DE CAPACITAÇÃO PARA ARMADOR (ENCARGOS COMPLEMENTARES) - HORISTA</v>
      </c>
      <c r="D47" s="66"/>
      <c r="E47" s="66"/>
      <c r="F47" s="66"/>
      <c r="G47" s="16" t="str">
        <f>VLOOKUP(B47,IF(A47="COMPOSICAO",S!$A:$D,I!$A:$D),3,FALSE)</f>
        <v>H</v>
      </c>
      <c r="H47" s="26">
        <v>1</v>
      </c>
      <c r="I47" s="17">
        <f>IF(A47="COMPOSICAO",VLOOKUP("TOTAL - "&amp;B47,COMPOSICAO_AUX_5!$A:$J,10,FALSE),VLOOKUP(B47,I!$A:$D,4,FALSE))</f>
        <v>0.22</v>
      </c>
      <c r="J47" s="37">
        <f t="shared" si="1"/>
        <v>0.22</v>
      </c>
      <c r="K47" s="38"/>
    </row>
    <row r="48" spans="1:13" ht="15" customHeight="1" x14ac:dyDescent="0.25">
      <c r="A48" s="22" t="s">
        <v>745</v>
      </c>
      <c r="B48" s="23"/>
      <c r="C48" s="23"/>
      <c r="D48" s="23"/>
      <c r="E48" s="23"/>
      <c r="F48" s="23"/>
      <c r="G48" s="24"/>
      <c r="H48" s="25"/>
      <c r="I48" s="18"/>
      <c r="J48" s="37">
        <f>SUM(J39:K47)</f>
        <v>25.049999999999997</v>
      </c>
      <c r="K48" s="38"/>
    </row>
    <row r="49" spans="1:13" ht="15" customHeight="1" x14ac:dyDescent="0.25">
      <c r="A49" s="3"/>
      <c r="B49" s="3"/>
      <c r="C49" s="3"/>
      <c r="D49" s="3"/>
      <c r="E49" s="3"/>
      <c r="F49" s="3"/>
      <c r="G49" s="3"/>
      <c r="H49" s="3"/>
      <c r="I49" s="3"/>
      <c r="J49" s="3"/>
      <c r="K49" s="3"/>
    </row>
    <row r="50" spans="1:13" ht="15" customHeight="1" x14ac:dyDescent="0.25">
      <c r="A50" s="10" t="s">
        <v>502</v>
      </c>
      <c r="B50" s="10" t="s">
        <v>32</v>
      </c>
      <c r="C50" s="70" t="s">
        <v>8</v>
      </c>
      <c r="D50" s="71"/>
      <c r="E50" s="71"/>
      <c r="F50" s="71"/>
      <c r="G50" s="6" t="s">
        <v>33</v>
      </c>
      <c r="H50" s="6" t="s">
        <v>503</v>
      </c>
      <c r="I50" s="6" t="s">
        <v>504</v>
      </c>
      <c r="J50" s="44" t="s">
        <v>10</v>
      </c>
      <c r="K50" s="45"/>
    </row>
    <row r="51" spans="1:13" ht="30" customHeight="1" x14ac:dyDescent="0.25">
      <c r="A51" s="6" t="s">
        <v>728</v>
      </c>
      <c r="B51" s="6">
        <v>95378</v>
      </c>
      <c r="C51" s="76" t="str">
        <f>VLOOKUP(B51,S!$A:$D,2,FALSE)</f>
        <v>CURSO DE CAPACITAÇÃO PARA SERVENTE (ENCARGOS COMPLEMENTARES) - HORISTA</v>
      </c>
      <c r="D51" s="76"/>
      <c r="E51" s="76"/>
      <c r="F51" s="77"/>
      <c r="G51" s="6" t="str">
        <f>VLOOKUP(B51,S!$A:$D,3,FALSE)</f>
        <v>H</v>
      </c>
      <c r="H51" s="20"/>
      <c r="I51" s="20">
        <f>J53</f>
        <v>0.28000000000000003</v>
      </c>
      <c r="J51" s="64"/>
      <c r="K51" s="65"/>
      <c r="L51" s="20">
        <f>VLOOKUP(B51,S!$A:$D,4,FALSE)</f>
        <v>0.28000000000000003</v>
      </c>
      <c r="M51" s="6" t="str">
        <f>IF(ROUND((L51-I51),2)=0,"OK, confere com a tabela.",IF(ROUND((L51-I51),2)&lt;0,"ACIMA ("&amp;TEXT(ROUND(I51*100/L51,4),"0,0000")&amp;" %) da tabela.","ABAIXO ("&amp;TEXT(ROUND(I51*100/L51,4),"0,0000")&amp;" %) da tabela."))</f>
        <v>OK, confere com a tabela.</v>
      </c>
    </row>
    <row r="52" spans="1:13" ht="15" customHeight="1" x14ac:dyDescent="0.25">
      <c r="A52" s="16" t="s">
        <v>506</v>
      </c>
      <c r="B52" s="16">
        <v>6111</v>
      </c>
      <c r="C52" s="66" t="str">
        <f>VLOOKUP(B52,IF(A52="COMPOSICAO",S!$A:$D,I!$A:$D),2,FALSE)</f>
        <v>SERVENTE DE OBRAS</v>
      </c>
      <c r="D52" s="66"/>
      <c r="E52" s="66"/>
      <c r="F52" s="66"/>
      <c r="G52" s="16" t="str">
        <f>VLOOKUP(B52,IF(A52="COMPOSICAO",S!$A:$D,I!$A:$D),3,FALSE)</f>
        <v>H</v>
      </c>
      <c r="H52" s="26">
        <v>2.2249999999999999E-2</v>
      </c>
      <c r="I52" s="17">
        <f>IF(A52="COMPOSICAO",VLOOKUP("TOTAL - "&amp;B52,COMPOSICAO_AUX_5!$A:$J,10,FALSE),VLOOKUP(B52,I!$A:$D,4,FALSE))</f>
        <v>12.73</v>
      </c>
      <c r="J52" s="37">
        <f>TRUNC(H52*I52,2)</f>
        <v>0.28000000000000003</v>
      </c>
      <c r="K52" s="38"/>
    </row>
    <row r="53" spans="1:13" ht="15" customHeight="1" x14ac:dyDescent="0.25">
      <c r="A53" s="22" t="s">
        <v>841</v>
      </c>
      <c r="B53" s="23"/>
      <c r="C53" s="23"/>
      <c r="D53" s="23"/>
      <c r="E53" s="23"/>
      <c r="F53" s="23"/>
      <c r="G53" s="24"/>
      <c r="H53" s="25"/>
      <c r="I53" s="18"/>
      <c r="J53" s="37">
        <f>SUM(J51:K52)</f>
        <v>0.28000000000000003</v>
      </c>
      <c r="K53" s="38"/>
    </row>
    <row r="54" spans="1:13" ht="15" customHeight="1" x14ac:dyDescent="0.25">
      <c r="A54" s="3"/>
      <c r="B54" s="3"/>
      <c r="C54" s="3"/>
      <c r="D54" s="3"/>
      <c r="E54" s="3"/>
      <c r="F54" s="3"/>
      <c r="G54" s="3"/>
      <c r="H54" s="3"/>
      <c r="I54" s="3"/>
      <c r="J54" s="3"/>
      <c r="K54" s="3"/>
    </row>
    <row r="55" spans="1:13" ht="15" customHeight="1" x14ac:dyDescent="0.25">
      <c r="A55" s="10" t="s">
        <v>502</v>
      </c>
      <c r="B55" s="10" t="s">
        <v>32</v>
      </c>
      <c r="C55" s="70" t="s">
        <v>8</v>
      </c>
      <c r="D55" s="71"/>
      <c r="E55" s="71"/>
      <c r="F55" s="71"/>
      <c r="G55" s="6" t="s">
        <v>33</v>
      </c>
      <c r="H55" s="6" t="s">
        <v>503</v>
      </c>
      <c r="I55" s="6" t="s">
        <v>504</v>
      </c>
      <c r="J55" s="44" t="s">
        <v>10</v>
      </c>
      <c r="K55" s="45"/>
    </row>
    <row r="56" spans="1:13" ht="45" customHeight="1" x14ac:dyDescent="0.25">
      <c r="A56" s="6" t="s">
        <v>728</v>
      </c>
      <c r="B56" s="6">
        <v>95389</v>
      </c>
      <c r="C56" s="76" t="str">
        <f>VLOOKUP(B56,S!$A:$D,2,FALSE)</f>
        <v>CURSO DE CAPACITAÇÃO PARA OPERADOR DE BETONEIRA ESTACIONÁRIA/MISTURADOR (ENCARGOS COMPLEMENTARES) - HORISTA</v>
      </c>
      <c r="D56" s="76"/>
      <c r="E56" s="76"/>
      <c r="F56" s="77"/>
      <c r="G56" s="6" t="str">
        <f>VLOOKUP(B56,S!$A:$D,3,FALSE)</f>
        <v>H</v>
      </c>
      <c r="H56" s="20"/>
      <c r="I56" s="20">
        <f>J58</f>
        <v>0.17</v>
      </c>
      <c r="J56" s="64"/>
      <c r="K56" s="65"/>
      <c r="L56" s="20">
        <f>VLOOKUP(B56,S!$A:$D,4,FALSE)</f>
        <v>0.17</v>
      </c>
      <c r="M56" s="6" t="str">
        <f>IF(ROUND((L56-I56),2)=0,"OK, confere com a tabela.",IF(ROUND((L56-I56),2)&lt;0,"ACIMA ("&amp;TEXT(ROUND(I56*100/L56,4),"0,0000")&amp;" %) da tabela.","ABAIXO ("&amp;TEXT(ROUND(I56*100/L56,4),"0,0000")&amp;" %) da tabela."))</f>
        <v>OK, confere com a tabela.</v>
      </c>
    </row>
    <row r="57" spans="1:13" ht="30" customHeight="1" x14ac:dyDescent="0.25">
      <c r="A57" s="16" t="s">
        <v>506</v>
      </c>
      <c r="B57" s="16">
        <v>37666</v>
      </c>
      <c r="C57" s="66" t="str">
        <f>VLOOKUP(B57,IF(A57="COMPOSICAO",S!$A:$D,I!$A:$D),2,FALSE)</f>
        <v>OPERADOR DE BETONEIRA ESTACIONARIA / MISTURADOR</v>
      </c>
      <c r="D57" s="66"/>
      <c r="E57" s="66"/>
      <c r="F57" s="66"/>
      <c r="G57" s="16" t="str">
        <f>VLOOKUP(B57,IF(A57="COMPOSICAO",S!$A:$D,I!$A:$D),3,FALSE)</f>
        <v>H</v>
      </c>
      <c r="H57" s="26">
        <v>8.7200000000000003E-3</v>
      </c>
      <c r="I57" s="17">
        <f>IF(A57="COMPOSICAO",VLOOKUP("TOTAL - "&amp;B57,COMPOSICAO_AUX_5!$A:$J,10,FALSE),VLOOKUP(B57,I!$A:$D,4,FALSE))</f>
        <v>20.18</v>
      </c>
      <c r="J57" s="37">
        <f>TRUNC(H57*I57,2)</f>
        <v>0.17</v>
      </c>
      <c r="K57" s="38"/>
    </row>
    <row r="58" spans="1:13" ht="15" customHeight="1" x14ac:dyDescent="0.25">
      <c r="A58" s="22" t="s">
        <v>903</v>
      </c>
      <c r="B58" s="23"/>
      <c r="C58" s="23"/>
      <c r="D58" s="23"/>
      <c r="E58" s="23"/>
      <c r="F58" s="23"/>
      <c r="G58" s="24"/>
      <c r="H58" s="25"/>
      <c r="I58" s="18"/>
      <c r="J58" s="37">
        <f>SUM(J56:K57)</f>
        <v>0.17</v>
      </c>
      <c r="K58" s="38"/>
    </row>
    <row r="59" spans="1:13" ht="15" customHeight="1" x14ac:dyDescent="0.25">
      <c r="A59" s="3"/>
      <c r="B59" s="3"/>
      <c r="C59" s="3"/>
      <c r="D59" s="3"/>
      <c r="E59" s="3"/>
      <c r="F59" s="3"/>
      <c r="G59" s="3"/>
      <c r="H59" s="3"/>
      <c r="I59" s="3"/>
      <c r="J59" s="3"/>
      <c r="K59" s="3"/>
    </row>
    <row r="60" spans="1:13" ht="15" customHeight="1" x14ac:dyDescent="0.25">
      <c r="A60" s="10" t="s">
        <v>502</v>
      </c>
      <c r="B60" s="10" t="s">
        <v>32</v>
      </c>
      <c r="C60" s="70" t="s">
        <v>8</v>
      </c>
      <c r="D60" s="71"/>
      <c r="E60" s="71"/>
      <c r="F60" s="71"/>
      <c r="G60" s="6" t="s">
        <v>33</v>
      </c>
      <c r="H60" s="6" t="s">
        <v>503</v>
      </c>
      <c r="I60" s="6" t="s">
        <v>504</v>
      </c>
      <c r="J60" s="44" t="s">
        <v>10</v>
      </c>
      <c r="K60" s="45"/>
    </row>
    <row r="61" spans="1:13" ht="60" customHeight="1" x14ac:dyDescent="0.25">
      <c r="A61" s="6" t="s">
        <v>731</v>
      </c>
      <c r="B61" s="6">
        <v>89221</v>
      </c>
      <c r="C61" s="76" t="str">
        <f>VLOOKUP(B61,S!$A:$D,2,FALSE)</f>
        <v>BETONEIRA CAPACIDADE NOMINAL DE 600 L, CAPACIDADE DE MISTURA 360 L, MOTOR ELÉTRICO TRIFÁSICO POTÊNCIA DE 4 CV, SEM CARREGADOR - DEPRECIAÇÃO. AF_11/2014</v>
      </c>
      <c r="D61" s="76"/>
      <c r="E61" s="76"/>
      <c r="F61" s="77"/>
      <c r="G61" s="6" t="str">
        <f>VLOOKUP(B61,S!$A:$D,3,FALSE)</f>
        <v>H</v>
      </c>
      <c r="H61" s="20"/>
      <c r="I61" s="20">
        <f>J63</f>
        <v>1.48</v>
      </c>
      <c r="J61" s="64"/>
      <c r="K61" s="65"/>
      <c r="L61" s="20">
        <f>VLOOKUP(B61,S!$A:$D,4,FALSE)</f>
        <v>1.48</v>
      </c>
      <c r="M61" s="6" t="str">
        <f>IF(ROUND((L61-I61),2)=0,"OK, confere com a tabela.",IF(ROUND((L61-I61),2)&lt;0,"ACIMA ("&amp;TEXT(ROUND(I61*100/L61,4),"0,0000")&amp;" %) da tabela.","ABAIXO ("&amp;TEXT(ROUND(I61*100/L61,4),"0,0000")&amp;" %) da tabela."))</f>
        <v>OK, confere com a tabela.</v>
      </c>
    </row>
    <row r="62" spans="1:13" ht="45" customHeight="1" x14ac:dyDescent="0.25">
      <c r="A62" s="16" t="s">
        <v>506</v>
      </c>
      <c r="B62" s="16">
        <v>36397</v>
      </c>
      <c r="C62" s="66" t="str">
        <f>VLOOKUP(B62,IF(A62="COMPOSICAO",S!$A:$D,I!$A:$D),2,FALSE)</f>
        <v>BETONEIRA, CAPACIDADE NOMINAL 600 L, CAPACIDADE DE MISTURA  360L, MOTOR ELETRICO TRIFASICO 220/380V, POTENCIA 4CV, EXCLUSO CARREGADOR</v>
      </c>
      <c r="D62" s="66"/>
      <c r="E62" s="66"/>
      <c r="F62" s="66"/>
      <c r="G62" s="16" t="str">
        <f>VLOOKUP(B62,IF(A62="COMPOSICAO",S!$A:$D,I!$A:$D),3,FALSE)</f>
        <v>UN</v>
      </c>
      <c r="H62" s="26">
        <v>6.3999999999999997E-5</v>
      </c>
      <c r="I62" s="17">
        <f>IF(A62="COMPOSICAO",VLOOKUP("TOTAL - "&amp;B62,COMPOSICAO_AUX_5!$A:$J,10,FALSE),VLOOKUP(B62,I!$A:$D,4,FALSE))</f>
        <v>23186.44</v>
      </c>
      <c r="J62" s="37">
        <f>TRUNC(H62*I62,2)</f>
        <v>1.48</v>
      </c>
      <c r="K62" s="38"/>
    </row>
    <row r="63" spans="1:13" ht="15" customHeight="1" x14ac:dyDescent="0.25">
      <c r="A63" s="22" t="s">
        <v>914</v>
      </c>
      <c r="B63" s="23"/>
      <c r="C63" s="23"/>
      <c r="D63" s="23"/>
      <c r="E63" s="23"/>
      <c r="F63" s="23"/>
      <c r="G63" s="24"/>
      <c r="H63" s="25"/>
      <c r="I63" s="18"/>
      <c r="J63" s="37">
        <f>SUM(J61:K62)</f>
        <v>1.48</v>
      </c>
      <c r="K63" s="38"/>
    </row>
    <row r="64" spans="1:13" ht="15" customHeight="1" x14ac:dyDescent="0.25">
      <c r="A64" s="3"/>
      <c r="B64" s="3"/>
      <c r="C64" s="3"/>
      <c r="D64" s="3"/>
      <c r="E64" s="3"/>
      <c r="F64" s="3"/>
      <c r="G64" s="3"/>
      <c r="H64" s="3"/>
      <c r="I64" s="3"/>
      <c r="J64" s="3"/>
      <c r="K64" s="3"/>
    </row>
    <row r="65" spans="1:13" ht="15" customHeight="1" x14ac:dyDescent="0.25">
      <c r="A65" s="10" t="s">
        <v>502</v>
      </c>
      <c r="B65" s="10" t="s">
        <v>32</v>
      </c>
      <c r="C65" s="70" t="s">
        <v>8</v>
      </c>
      <c r="D65" s="71"/>
      <c r="E65" s="71"/>
      <c r="F65" s="71"/>
      <c r="G65" s="6" t="s">
        <v>33</v>
      </c>
      <c r="H65" s="6" t="s">
        <v>503</v>
      </c>
      <c r="I65" s="6" t="s">
        <v>504</v>
      </c>
      <c r="J65" s="44" t="s">
        <v>10</v>
      </c>
      <c r="K65" s="45"/>
    </row>
    <row r="66" spans="1:13" ht="60" customHeight="1" x14ac:dyDescent="0.25">
      <c r="A66" s="6" t="s">
        <v>731</v>
      </c>
      <c r="B66" s="6">
        <v>89222</v>
      </c>
      <c r="C66" s="76" t="str">
        <f>VLOOKUP(B66,S!$A:$D,2,FALSE)</f>
        <v>BETONEIRA CAPACIDADE NOMINAL DE 600 L, CAPACIDADE DE MISTURA 360 L, MOTOR ELÉTRICO TRIFÁSICO POTÊNCIA DE 4 CV, SEM CARREGADOR - JUROS. AF_11/2014</v>
      </c>
      <c r="D66" s="76"/>
      <c r="E66" s="76"/>
      <c r="F66" s="77"/>
      <c r="G66" s="6" t="str">
        <f>VLOOKUP(B66,S!$A:$D,3,FALSE)</f>
        <v>H</v>
      </c>
      <c r="H66" s="20"/>
      <c r="I66" s="20">
        <f>J68</f>
        <v>0.17</v>
      </c>
      <c r="J66" s="64"/>
      <c r="K66" s="65"/>
      <c r="L66" s="20">
        <f>VLOOKUP(B66,S!$A:$D,4,FALSE)</f>
        <v>0.17</v>
      </c>
      <c r="M66" s="6" t="str">
        <f>IF(ROUND((L66-I66),2)=0,"OK, confere com a tabela.",IF(ROUND((L66-I66),2)&lt;0,"ACIMA ("&amp;TEXT(ROUND(I66*100/L66,4),"0,0000")&amp;" %) da tabela.","ABAIXO ("&amp;TEXT(ROUND(I66*100/L66,4),"0,0000")&amp;" %) da tabela."))</f>
        <v>OK, confere com a tabela.</v>
      </c>
    </row>
    <row r="67" spans="1:13" ht="45" customHeight="1" x14ac:dyDescent="0.25">
      <c r="A67" s="16" t="s">
        <v>506</v>
      </c>
      <c r="B67" s="16">
        <v>36397</v>
      </c>
      <c r="C67" s="66" t="str">
        <f>VLOOKUP(B67,IF(A67="COMPOSICAO",S!$A:$D,I!$A:$D),2,FALSE)</f>
        <v>BETONEIRA, CAPACIDADE NOMINAL 600 L, CAPACIDADE DE MISTURA  360L, MOTOR ELETRICO TRIFASICO 220/380V, POTENCIA 4CV, EXCLUSO CARREGADOR</v>
      </c>
      <c r="D67" s="66"/>
      <c r="E67" s="66"/>
      <c r="F67" s="66"/>
      <c r="G67" s="16" t="str">
        <f>VLOOKUP(B67,IF(A67="COMPOSICAO",S!$A:$D,I!$A:$D),3,FALSE)</f>
        <v>UN</v>
      </c>
      <c r="H67" s="26">
        <v>7.6000000000000001E-6</v>
      </c>
      <c r="I67" s="17">
        <f>IF(A67="COMPOSICAO",VLOOKUP("TOTAL - "&amp;B67,COMPOSICAO_AUX_5!$A:$J,10,FALSE),VLOOKUP(B67,I!$A:$D,4,FALSE))</f>
        <v>23186.44</v>
      </c>
      <c r="J67" s="37">
        <f>TRUNC(H67*I67,2)</f>
        <v>0.17</v>
      </c>
      <c r="K67" s="38"/>
    </row>
    <row r="68" spans="1:13" ht="15" customHeight="1" x14ac:dyDescent="0.25">
      <c r="A68" s="22" t="s">
        <v>915</v>
      </c>
      <c r="B68" s="23"/>
      <c r="C68" s="23"/>
      <c r="D68" s="23"/>
      <c r="E68" s="23"/>
      <c r="F68" s="23"/>
      <c r="G68" s="24"/>
      <c r="H68" s="25"/>
      <c r="I68" s="18"/>
      <c r="J68" s="37">
        <f>SUM(J66:K67)</f>
        <v>0.17</v>
      </c>
      <c r="K68" s="38"/>
    </row>
    <row r="69" spans="1:13" ht="15" customHeight="1" x14ac:dyDescent="0.25">
      <c r="A69" s="3"/>
      <c r="B69" s="3"/>
      <c r="C69" s="3"/>
      <c r="D69" s="3"/>
      <c r="E69" s="3"/>
      <c r="F69" s="3"/>
      <c r="G69" s="3"/>
      <c r="H69" s="3"/>
      <c r="I69" s="3"/>
      <c r="J69" s="3"/>
      <c r="K69" s="3"/>
    </row>
    <row r="70" spans="1:13" ht="15" customHeight="1" x14ac:dyDescent="0.25">
      <c r="A70" s="10" t="s">
        <v>502</v>
      </c>
      <c r="B70" s="10" t="s">
        <v>32</v>
      </c>
      <c r="C70" s="70" t="s">
        <v>8</v>
      </c>
      <c r="D70" s="71"/>
      <c r="E70" s="71"/>
      <c r="F70" s="71"/>
      <c r="G70" s="6" t="s">
        <v>33</v>
      </c>
      <c r="H70" s="6" t="s">
        <v>503</v>
      </c>
      <c r="I70" s="6" t="s">
        <v>504</v>
      </c>
      <c r="J70" s="44" t="s">
        <v>10</v>
      </c>
      <c r="K70" s="45"/>
    </row>
    <row r="71" spans="1:13" ht="60" customHeight="1" x14ac:dyDescent="0.25">
      <c r="A71" s="6" t="s">
        <v>731</v>
      </c>
      <c r="B71" s="6">
        <v>89223</v>
      </c>
      <c r="C71" s="76" t="str">
        <f>VLOOKUP(B71,S!$A:$D,2,FALSE)</f>
        <v>BETONEIRA CAPACIDADE NOMINAL DE 600 L, CAPACIDADE DE MISTURA 360 L, MOTOR ELÉTRICO TRIFÁSICO POTÊNCIA DE 4 CV, SEM CARREGADOR - MANUTENÇÃO. AF_11/2014</v>
      </c>
      <c r="D71" s="76"/>
      <c r="E71" s="76"/>
      <c r="F71" s="77"/>
      <c r="G71" s="6" t="str">
        <f>VLOOKUP(B71,S!$A:$D,3,FALSE)</f>
        <v>H</v>
      </c>
      <c r="H71" s="20"/>
      <c r="I71" s="20">
        <f>J73</f>
        <v>1.62</v>
      </c>
      <c r="J71" s="64"/>
      <c r="K71" s="65"/>
      <c r="L71" s="20">
        <f>VLOOKUP(B71,S!$A:$D,4,FALSE)</f>
        <v>1.62</v>
      </c>
      <c r="M71" s="6" t="str">
        <f>IF(ROUND((L71-I71),2)=0,"OK, confere com a tabela.",IF(ROUND((L71-I71),2)&lt;0,"ACIMA ("&amp;TEXT(ROUND(I71*100/L71,4),"0,0000")&amp;" %) da tabela.","ABAIXO ("&amp;TEXT(ROUND(I71*100/L71,4),"0,0000")&amp;" %) da tabela."))</f>
        <v>OK, confere com a tabela.</v>
      </c>
    </row>
    <row r="72" spans="1:13" ht="45" customHeight="1" x14ac:dyDescent="0.25">
      <c r="A72" s="16" t="s">
        <v>506</v>
      </c>
      <c r="B72" s="16">
        <v>36397</v>
      </c>
      <c r="C72" s="66" t="str">
        <f>VLOOKUP(B72,IF(A72="COMPOSICAO",S!$A:$D,I!$A:$D),2,FALSE)</f>
        <v>BETONEIRA, CAPACIDADE NOMINAL 600 L, CAPACIDADE DE MISTURA  360L, MOTOR ELETRICO TRIFASICO 220/380V, POTENCIA 4CV, EXCLUSO CARREGADOR</v>
      </c>
      <c r="D72" s="66"/>
      <c r="E72" s="66"/>
      <c r="F72" s="66"/>
      <c r="G72" s="16" t="str">
        <f>VLOOKUP(B72,IF(A72="COMPOSICAO",S!$A:$D,I!$A:$D),3,FALSE)</f>
        <v>UN</v>
      </c>
      <c r="H72" s="26">
        <v>6.9999999999999994E-5</v>
      </c>
      <c r="I72" s="17">
        <f>IF(A72="COMPOSICAO",VLOOKUP("TOTAL - "&amp;B72,COMPOSICAO_AUX_5!$A:$J,10,FALSE),VLOOKUP(B72,I!$A:$D,4,FALSE))</f>
        <v>23186.44</v>
      </c>
      <c r="J72" s="37">
        <f>TRUNC(H72*I72,2)</f>
        <v>1.62</v>
      </c>
      <c r="K72" s="38"/>
    </row>
    <row r="73" spans="1:13" ht="15" customHeight="1" x14ac:dyDescent="0.25">
      <c r="A73" s="22" t="s">
        <v>916</v>
      </c>
      <c r="B73" s="23"/>
      <c r="C73" s="23"/>
      <c r="D73" s="23"/>
      <c r="E73" s="23"/>
      <c r="F73" s="23"/>
      <c r="G73" s="24"/>
      <c r="H73" s="25"/>
      <c r="I73" s="18"/>
      <c r="J73" s="37">
        <f>SUM(J71:K72)</f>
        <v>1.62</v>
      </c>
      <c r="K73" s="38"/>
    </row>
    <row r="74" spans="1:13" ht="15" customHeight="1" x14ac:dyDescent="0.25">
      <c r="A74" s="3"/>
      <c r="B74" s="3"/>
      <c r="C74" s="3"/>
      <c r="D74" s="3"/>
      <c r="E74" s="3"/>
      <c r="F74" s="3"/>
      <c r="G74" s="3"/>
      <c r="H74" s="3"/>
      <c r="I74" s="3"/>
      <c r="J74" s="3"/>
      <c r="K74" s="3"/>
    </row>
    <row r="75" spans="1:13" ht="15" customHeight="1" x14ac:dyDescent="0.25">
      <c r="A75" s="10" t="s">
        <v>502</v>
      </c>
      <c r="B75" s="10" t="s">
        <v>32</v>
      </c>
      <c r="C75" s="70" t="s">
        <v>8</v>
      </c>
      <c r="D75" s="71"/>
      <c r="E75" s="71"/>
      <c r="F75" s="71"/>
      <c r="G75" s="6" t="s">
        <v>33</v>
      </c>
      <c r="H75" s="6" t="s">
        <v>503</v>
      </c>
      <c r="I75" s="6" t="s">
        <v>504</v>
      </c>
      <c r="J75" s="44" t="s">
        <v>10</v>
      </c>
      <c r="K75" s="45"/>
    </row>
    <row r="76" spans="1:13" ht="60" customHeight="1" x14ac:dyDescent="0.25">
      <c r="A76" s="6" t="s">
        <v>731</v>
      </c>
      <c r="B76" s="6">
        <v>89224</v>
      </c>
      <c r="C76" s="76" t="str">
        <f>VLOOKUP(B76,S!$A:$D,2,FALSE)</f>
        <v>BETONEIRA CAPACIDADE NOMINAL DE 600 L, CAPACIDADE DE MISTURA 360 L, MOTOR ELÉTRICO TRIFÁSICO POTÊNCIA DE 4 CV, SEM CARREGADOR - MATERIAIS NA OPERAÇÃO. AF_11/2014</v>
      </c>
      <c r="D76" s="76"/>
      <c r="E76" s="76"/>
      <c r="F76" s="77"/>
      <c r="G76" s="6" t="str">
        <f>VLOOKUP(B76,S!$A:$D,3,FALSE)</f>
        <v>H</v>
      </c>
      <c r="H76" s="20"/>
      <c r="I76" s="20">
        <f>J78</f>
        <v>2.1</v>
      </c>
      <c r="J76" s="64"/>
      <c r="K76" s="65"/>
      <c r="L76" s="20">
        <f>VLOOKUP(B76,S!$A:$D,4,FALSE)</f>
        <v>2.1</v>
      </c>
      <c r="M76" s="6" t="str">
        <f>IF(ROUND((L76-I76),2)=0,"OK, confere com a tabela.",IF(ROUND((L76-I76),2)&lt;0,"ACIMA ("&amp;TEXT(ROUND(I76*100/L76,4),"0,0000")&amp;" %) da tabela.","ABAIXO ("&amp;TEXT(ROUND(I76*100/L76,4),"0,0000")&amp;" %) da tabela."))</f>
        <v>OK, confere com a tabela.</v>
      </c>
    </row>
    <row r="77" spans="1:13" ht="30" customHeight="1" x14ac:dyDescent="0.25">
      <c r="A77" s="16" t="s">
        <v>506</v>
      </c>
      <c r="B77" s="16">
        <v>2705</v>
      </c>
      <c r="C77" s="66" t="str">
        <f>VLOOKUP(B77,IF(A77="COMPOSICAO",S!$A:$D,I!$A:$D),2,FALSE)</f>
        <v>ENERGIA ELETRICA ATE 2000 KWH INDUSTRIAL, SEM DEMANDA</v>
      </c>
      <c r="D77" s="66"/>
      <c r="E77" s="66"/>
      <c r="F77" s="66"/>
      <c r="G77" s="16" t="str">
        <f>VLOOKUP(B77,IF(A77="COMPOSICAO",S!$A:$D,I!$A:$D),3,FALSE)</f>
        <v>KWH</v>
      </c>
      <c r="H77" s="26">
        <v>2.5</v>
      </c>
      <c r="I77" s="17">
        <f>IF(A77="COMPOSICAO",VLOOKUP("TOTAL - "&amp;B77,COMPOSICAO_AUX_5!$A:$J,10,FALSE),VLOOKUP(B77,I!$A:$D,4,FALSE))</f>
        <v>0.84</v>
      </c>
      <c r="J77" s="37">
        <f>TRUNC(H77*I77,2)</f>
        <v>2.1</v>
      </c>
      <c r="K77" s="38"/>
    </row>
    <row r="78" spans="1:13" ht="15" customHeight="1" x14ac:dyDescent="0.25">
      <c r="A78" s="22" t="s">
        <v>917</v>
      </c>
      <c r="B78" s="23"/>
      <c r="C78" s="23"/>
      <c r="D78" s="23"/>
      <c r="E78" s="23"/>
      <c r="F78" s="23"/>
      <c r="G78" s="24"/>
      <c r="H78" s="25"/>
      <c r="I78" s="18"/>
      <c r="J78" s="37">
        <f>SUM(J76:K77)</f>
        <v>2.1</v>
      </c>
      <c r="K78" s="38"/>
    </row>
    <row r="79" spans="1:13" ht="15" customHeight="1" x14ac:dyDescent="0.25">
      <c r="A79" s="3"/>
      <c r="B79" s="3"/>
      <c r="C79" s="3"/>
      <c r="D79" s="3"/>
      <c r="E79" s="3"/>
      <c r="F79" s="3"/>
      <c r="G79" s="3"/>
      <c r="H79" s="3"/>
      <c r="I79" s="3"/>
      <c r="J79" s="3"/>
      <c r="K79" s="3"/>
    </row>
    <row r="80" spans="1:13" ht="15" customHeight="1" x14ac:dyDescent="0.25">
      <c r="A80" s="10" t="s">
        <v>502</v>
      </c>
      <c r="B80" s="10" t="s">
        <v>32</v>
      </c>
      <c r="C80" s="70" t="s">
        <v>8</v>
      </c>
      <c r="D80" s="71"/>
      <c r="E80" s="71"/>
      <c r="F80" s="71"/>
      <c r="G80" s="6" t="s">
        <v>33</v>
      </c>
      <c r="H80" s="6" t="s">
        <v>503</v>
      </c>
      <c r="I80" s="6" t="s">
        <v>504</v>
      </c>
      <c r="J80" s="44" t="s">
        <v>10</v>
      </c>
      <c r="K80" s="45"/>
    </row>
    <row r="81" spans="1:13" ht="60" customHeight="1" x14ac:dyDescent="0.25">
      <c r="A81" s="6" t="s">
        <v>731</v>
      </c>
      <c r="B81" s="6">
        <v>88826</v>
      </c>
      <c r="C81" s="76" t="str">
        <f>VLOOKUP(B81,S!$A:$D,2,FALSE)</f>
        <v>BETONEIRA CAPACIDADE NOMINAL DE 400 L, CAPACIDADE DE MISTURA 280 L, MOTOR ELÉTRICO TRIFÁSICO POTÊNCIA DE 2 CV, SEM CARREGADOR - DEPRECIAÇÃO. AF_10/2014</v>
      </c>
      <c r="D81" s="76"/>
      <c r="E81" s="76"/>
      <c r="F81" s="77"/>
      <c r="G81" s="6" t="str">
        <f>VLOOKUP(B81,S!$A:$D,3,FALSE)</f>
        <v>H</v>
      </c>
      <c r="H81" s="20"/>
      <c r="I81" s="20">
        <f>J83</f>
        <v>0.36</v>
      </c>
      <c r="J81" s="64"/>
      <c r="K81" s="65"/>
      <c r="L81" s="20">
        <f>VLOOKUP(B81,S!$A:$D,4,FALSE)</f>
        <v>0.36</v>
      </c>
      <c r="M81" s="6" t="str">
        <f>IF(ROUND((L81-I81),2)=0,"OK, confere com a tabela.",IF(ROUND((L81-I81),2)&lt;0,"ACIMA ("&amp;TEXT(ROUND(I81*100/L81,4),"0,0000")&amp;" %) da tabela.","ABAIXO ("&amp;TEXT(ROUND(I81*100/L81,4),"0,0000")&amp;" %) da tabela."))</f>
        <v>OK, confere com a tabela.</v>
      </c>
    </row>
    <row r="82" spans="1:13" ht="45" customHeight="1" x14ac:dyDescent="0.25">
      <c r="A82" s="16" t="s">
        <v>506</v>
      </c>
      <c r="B82" s="16">
        <v>10535</v>
      </c>
      <c r="C82" s="66" t="str">
        <f>VLOOKUP(B82,IF(A82="COMPOSICAO",S!$A:$D,I!$A:$D),2,FALSE)</f>
        <v>BETONEIRA CAPACIDADE NOMINAL 400 L, CAPACIDADE DE MISTURA  280 L, MOTOR ELETRICO TRIFASICO 220/380 V POTENCIA 2 CV, SEM CARREGADOR</v>
      </c>
      <c r="D82" s="66"/>
      <c r="E82" s="66"/>
      <c r="F82" s="66"/>
      <c r="G82" s="16" t="str">
        <f>VLOOKUP(B82,IF(A82="COMPOSICAO",S!$A:$D,I!$A:$D),3,FALSE)</f>
        <v>UN</v>
      </c>
      <c r="H82" s="26">
        <v>6.3999999999999997E-5</v>
      </c>
      <c r="I82" s="17">
        <f>IF(A82="COMPOSICAO",VLOOKUP("TOTAL - "&amp;B82,COMPOSICAO_AUX_5!$A:$J,10,FALSE),VLOOKUP(B82,I!$A:$D,4,FALSE))</f>
        <v>5700</v>
      </c>
      <c r="J82" s="37">
        <f>TRUNC(H82*I82,2)</f>
        <v>0.36</v>
      </c>
      <c r="K82" s="38"/>
    </row>
    <row r="83" spans="1:13" ht="15" customHeight="1" x14ac:dyDescent="0.25">
      <c r="A83" s="22" t="s">
        <v>904</v>
      </c>
      <c r="B83" s="23"/>
      <c r="C83" s="23"/>
      <c r="D83" s="23"/>
      <c r="E83" s="23"/>
      <c r="F83" s="23"/>
      <c r="G83" s="24"/>
      <c r="H83" s="25"/>
      <c r="I83" s="18"/>
      <c r="J83" s="37">
        <f>SUM(J81:K82)</f>
        <v>0.36</v>
      </c>
      <c r="K83" s="38"/>
    </row>
    <row r="84" spans="1:13" ht="15" customHeight="1" x14ac:dyDescent="0.25">
      <c r="A84" s="3"/>
      <c r="B84" s="3"/>
      <c r="C84" s="3"/>
      <c r="D84" s="3"/>
      <c r="E84" s="3"/>
      <c r="F84" s="3"/>
      <c r="G84" s="3"/>
      <c r="H84" s="3"/>
      <c r="I84" s="3"/>
      <c r="J84" s="3"/>
      <c r="K84" s="3"/>
    </row>
    <row r="85" spans="1:13" ht="15" customHeight="1" x14ac:dyDescent="0.25">
      <c r="A85" s="10" t="s">
        <v>502</v>
      </c>
      <c r="B85" s="10" t="s">
        <v>32</v>
      </c>
      <c r="C85" s="70" t="s">
        <v>8</v>
      </c>
      <c r="D85" s="71"/>
      <c r="E85" s="71"/>
      <c r="F85" s="71"/>
      <c r="G85" s="6" t="s">
        <v>33</v>
      </c>
      <c r="H85" s="6" t="s">
        <v>503</v>
      </c>
      <c r="I85" s="6" t="s">
        <v>504</v>
      </c>
      <c r="J85" s="44" t="s">
        <v>10</v>
      </c>
      <c r="K85" s="45"/>
    </row>
    <row r="86" spans="1:13" ht="60" customHeight="1" x14ac:dyDescent="0.25">
      <c r="A86" s="6" t="s">
        <v>731</v>
      </c>
      <c r="B86" s="6">
        <v>88827</v>
      </c>
      <c r="C86" s="76" t="str">
        <f>VLOOKUP(B86,S!$A:$D,2,FALSE)</f>
        <v>BETONEIRA CAPACIDADE NOMINAL DE 400 L, CAPACIDADE DE MISTURA 280 L, MOTOR ELÉTRICO TRIFÁSICO POTÊNCIA DE 2 CV, SEM CARREGADOR - JUROS. AF_10/2014</v>
      </c>
      <c r="D86" s="76"/>
      <c r="E86" s="76"/>
      <c r="F86" s="77"/>
      <c r="G86" s="6" t="str">
        <f>VLOOKUP(B86,S!$A:$D,3,FALSE)</f>
        <v>H</v>
      </c>
      <c r="H86" s="20"/>
      <c r="I86" s="20">
        <f>J88</f>
        <v>0.04</v>
      </c>
      <c r="J86" s="64"/>
      <c r="K86" s="65"/>
      <c r="L86" s="20">
        <f>VLOOKUP(B86,S!$A:$D,4,FALSE)</f>
        <v>0.04</v>
      </c>
      <c r="M86" s="6" t="str">
        <f>IF(ROUND((L86-I86),2)=0,"OK, confere com a tabela.",IF(ROUND((L86-I86),2)&lt;0,"ACIMA ("&amp;TEXT(ROUND(I86*100/L86,4),"0,0000")&amp;" %) da tabela.","ABAIXO ("&amp;TEXT(ROUND(I86*100/L86,4),"0,0000")&amp;" %) da tabela."))</f>
        <v>OK, confere com a tabela.</v>
      </c>
    </row>
    <row r="87" spans="1:13" ht="45" customHeight="1" x14ac:dyDescent="0.25">
      <c r="A87" s="16" t="s">
        <v>506</v>
      </c>
      <c r="B87" s="16">
        <v>10535</v>
      </c>
      <c r="C87" s="66" t="str">
        <f>VLOOKUP(B87,IF(A87="COMPOSICAO",S!$A:$D,I!$A:$D),2,FALSE)</f>
        <v>BETONEIRA CAPACIDADE NOMINAL 400 L, CAPACIDADE DE MISTURA  280 L, MOTOR ELETRICO TRIFASICO 220/380 V POTENCIA 2 CV, SEM CARREGADOR</v>
      </c>
      <c r="D87" s="66"/>
      <c r="E87" s="66"/>
      <c r="F87" s="66"/>
      <c r="G87" s="16" t="str">
        <f>VLOOKUP(B87,IF(A87="COMPOSICAO",S!$A:$D,I!$A:$D),3,FALSE)</f>
        <v>UN</v>
      </c>
      <c r="H87" s="26">
        <v>7.6000000000000001E-6</v>
      </c>
      <c r="I87" s="17">
        <f>IF(A87="COMPOSICAO",VLOOKUP("TOTAL - "&amp;B87,COMPOSICAO_AUX_5!$A:$J,10,FALSE),VLOOKUP(B87,I!$A:$D,4,FALSE))</f>
        <v>5700</v>
      </c>
      <c r="J87" s="37">
        <f>TRUNC(H87*I87,2)</f>
        <v>0.04</v>
      </c>
      <c r="K87" s="38"/>
    </row>
    <row r="88" spans="1:13" ht="15" customHeight="1" x14ac:dyDescent="0.25">
      <c r="A88" s="22" t="s">
        <v>905</v>
      </c>
      <c r="B88" s="23"/>
      <c r="C88" s="23"/>
      <c r="D88" s="23"/>
      <c r="E88" s="23"/>
      <c r="F88" s="23"/>
      <c r="G88" s="24"/>
      <c r="H88" s="25"/>
      <c r="I88" s="18"/>
      <c r="J88" s="37">
        <f>SUM(J86:K87)</f>
        <v>0.04</v>
      </c>
      <c r="K88" s="38"/>
    </row>
    <row r="89" spans="1:13" ht="15" customHeight="1" x14ac:dyDescent="0.25">
      <c r="A89" s="3"/>
      <c r="B89" s="3"/>
      <c r="C89" s="3"/>
      <c r="D89" s="3"/>
      <c r="E89" s="3"/>
      <c r="F89" s="3"/>
      <c r="G89" s="3"/>
      <c r="H89" s="3"/>
      <c r="I89" s="3"/>
      <c r="J89" s="3"/>
      <c r="K89" s="3"/>
    </row>
    <row r="90" spans="1:13" ht="15" customHeight="1" x14ac:dyDescent="0.25">
      <c r="A90" s="10" t="s">
        <v>502</v>
      </c>
      <c r="B90" s="10" t="s">
        <v>32</v>
      </c>
      <c r="C90" s="70" t="s">
        <v>8</v>
      </c>
      <c r="D90" s="71"/>
      <c r="E90" s="71"/>
      <c r="F90" s="71"/>
      <c r="G90" s="6" t="s">
        <v>33</v>
      </c>
      <c r="H90" s="6" t="s">
        <v>503</v>
      </c>
      <c r="I90" s="6" t="s">
        <v>504</v>
      </c>
      <c r="J90" s="44" t="s">
        <v>10</v>
      </c>
      <c r="K90" s="45"/>
    </row>
    <row r="91" spans="1:13" ht="60" customHeight="1" x14ac:dyDescent="0.25">
      <c r="A91" s="6" t="s">
        <v>731</v>
      </c>
      <c r="B91" s="6">
        <v>88828</v>
      </c>
      <c r="C91" s="76" t="str">
        <f>VLOOKUP(B91,S!$A:$D,2,FALSE)</f>
        <v>BETONEIRA CAPACIDADE NOMINAL DE 400 L, CAPACIDADE DE MISTURA 280 L, MOTOR ELÉTRICO TRIFÁSICO POTÊNCIA DE 2 CV, SEM CARREGADOR - MANUTENÇÃO. AF_10/2014</v>
      </c>
      <c r="D91" s="76"/>
      <c r="E91" s="76"/>
      <c r="F91" s="77"/>
      <c r="G91" s="6" t="str">
        <f>VLOOKUP(B91,S!$A:$D,3,FALSE)</f>
        <v>H</v>
      </c>
      <c r="H91" s="20"/>
      <c r="I91" s="20">
        <f>J93</f>
        <v>0.39</v>
      </c>
      <c r="J91" s="64"/>
      <c r="K91" s="65"/>
      <c r="L91" s="20">
        <f>VLOOKUP(B91,S!$A:$D,4,FALSE)</f>
        <v>0.39</v>
      </c>
      <c r="M91" s="6" t="str">
        <f>IF(ROUND((L91-I91),2)=0,"OK, confere com a tabela.",IF(ROUND((L91-I91),2)&lt;0,"ACIMA ("&amp;TEXT(ROUND(I91*100/L91,4),"0,0000")&amp;" %) da tabela.","ABAIXO ("&amp;TEXT(ROUND(I91*100/L91,4),"0,0000")&amp;" %) da tabela."))</f>
        <v>OK, confere com a tabela.</v>
      </c>
    </row>
    <row r="92" spans="1:13" ht="45" customHeight="1" x14ac:dyDescent="0.25">
      <c r="A92" s="16" t="s">
        <v>506</v>
      </c>
      <c r="B92" s="16">
        <v>10535</v>
      </c>
      <c r="C92" s="66" t="str">
        <f>VLOOKUP(B92,IF(A92="COMPOSICAO",S!$A:$D,I!$A:$D),2,FALSE)</f>
        <v>BETONEIRA CAPACIDADE NOMINAL 400 L, CAPACIDADE DE MISTURA  280 L, MOTOR ELETRICO TRIFASICO 220/380 V POTENCIA 2 CV, SEM CARREGADOR</v>
      </c>
      <c r="D92" s="66"/>
      <c r="E92" s="66"/>
      <c r="F92" s="66"/>
      <c r="G92" s="16" t="str">
        <f>VLOOKUP(B92,IF(A92="COMPOSICAO",S!$A:$D,I!$A:$D),3,FALSE)</f>
        <v>UN</v>
      </c>
      <c r="H92" s="26">
        <v>6.9999999999999994E-5</v>
      </c>
      <c r="I92" s="17">
        <f>IF(A92="COMPOSICAO",VLOOKUP("TOTAL - "&amp;B92,COMPOSICAO_AUX_5!$A:$J,10,FALSE),VLOOKUP(B92,I!$A:$D,4,FALSE))</f>
        <v>5700</v>
      </c>
      <c r="J92" s="37">
        <f>TRUNC(H92*I92,2)</f>
        <v>0.39</v>
      </c>
      <c r="K92" s="38"/>
    </row>
    <row r="93" spans="1:13" ht="15" customHeight="1" x14ac:dyDescent="0.25">
      <c r="A93" s="22" t="s">
        <v>906</v>
      </c>
      <c r="B93" s="23"/>
      <c r="C93" s="23"/>
      <c r="D93" s="23"/>
      <c r="E93" s="23"/>
      <c r="F93" s="23"/>
      <c r="G93" s="24"/>
      <c r="H93" s="25"/>
      <c r="I93" s="18"/>
      <c r="J93" s="37">
        <f>SUM(J91:K92)</f>
        <v>0.39</v>
      </c>
      <c r="K93" s="38"/>
    </row>
    <row r="94" spans="1:13" ht="15" customHeight="1" x14ac:dyDescent="0.25">
      <c r="A94" s="3"/>
      <c r="B94" s="3"/>
      <c r="C94" s="3"/>
      <c r="D94" s="3"/>
      <c r="E94" s="3"/>
      <c r="F94" s="3"/>
      <c r="G94" s="3"/>
      <c r="H94" s="3"/>
      <c r="I94" s="3"/>
      <c r="J94" s="3"/>
      <c r="K94" s="3"/>
    </row>
    <row r="95" spans="1:13" ht="15" customHeight="1" x14ac:dyDescent="0.25">
      <c r="A95" s="10" t="s">
        <v>502</v>
      </c>
      <c r="B95" s="10" t="s">
        <v>32</v>
      </c>
      <c r="C95" s="70" t="s">
        <v>8</v>
      </c>
      <c r="D95" s="71"/>
      <c r="E95" s="71"/>
      <c r="F95" s="71"/>
      <c r="G95" s="6" t="s">
        <v>33</v>
      </c>
      <c r="H95" s="6" t="s">
        <v>503</v>
      </c>
      <c r="I95" s="6" t="s">
        <v>504</v>
      </c>
      <c r="J95" s="44" t="s">
        <v>10</v>
      </c>
      <c r="K95" s="45"/>
    </row>
    <row r="96" spans="1:13" ht="60" customHeight="1" x14ac:dyDescent="0.25">
      <c r="A96" s="6" t="s">
        <v>731</v>
      </c>
      <c r="B96" s="6">
        <v>88829</v>
      </c>
      <c r="C96" s="76" t="str">
        <f>VLOOKUP(B96,S!$A:$D,2,FALSE)</f>
        <v>BETONEIRA CAPACIDADE NOMINAL DE 400 L, CAPACIDADE DE MISTURA 280 L, MOTOR ELÉTRICO TRIFÁSICO POTÊNCIA DE 2 CV, SEM CARREGADOR - MATERIAIS NA OPERAÇÃO. AF_10/2014</v>
      </c>
      <c r="D96" s="76"/>
      <c r="E96" s="76"/>
      <c r="F96" s="77"/>
      <c r="G96" s="6" t="str">
        <f>VLOOKUP(B96,S!$A:$D,3,FALSE)</f>
        <v>H</v>
      </c>
      <c r="H96" s="20"/>
      <c r="I96" s="20">
        <f>J98</f>
        <v>1.05</v>
      </c>
      <c r="J96" s="64"/>
      <c r="K96" s="65"/>
      <c r="L96" s="20">
        <f>VLOOKUP(B96,S!$A:$D,4,FALSE)</f>
        <v>1.05</v>
      </c>
      <c r="M96" s="6" t="str">
        <f>IF(ROUND((L96-I96),2)=0,"OK, confere com a tabela.",IF(ROUND((L96-I96),2)&lt;0,"ACIMA ("&amp;TEXT(ROUND(I96*100/L96,4),"0,0000")&amp;" %) da tabela.","ABAIXO ("&amp;TEXT(ROUND(I96*100/L96,4),"0,0000")&amp;" %) da tabela."))</f>
        <v>OK, confere com a tabela.</v>
      </c>
    </row>
    <row r="97" spans="1:13" ht="30" customHeight="1" x14ac:dyDescent="0.25">
      <c r="A97" s="16" t="s">
        <v>506</v>
      </c>
      <c r="B97" s="16">
        <v>2705</v>
      </c>
      <c r="C97" s="66" t="str">
        <f>VLOOKUP(B97,IF(A97="COMPOSICAO",S!$A:$D,I!$A:$D),2,FALSE)</f>
        <v>ENERGIA ELETRICA ATE 2000 KWH INDUSTRIAL, SEM DEMANDA</v>
      </c>
      <c r="D97" s="66"/>
      <c r="E97" s="66"/>
      <c r="F97" s="66"/>
      <c r="G97" s="16" t="str">
        <f>VLOOKUP(B97,IF(A97="COMPOSICAO",S!$A:$D,I!$A:$D),3,FALSE)</f>
        <v>KWH</v>
      </c>
      <c r="H97" s="26">
        <v>1.25</v>
      </c>
      <c r="I97" s="17">
        <f>IF(A97="COMPOSICAO",VLOOKUP("TOTAL - "&amp;B97,COMPOSICAO_AUX_5!$A:$J,10,FALSE),VLOOKUP(B97,I!$A:$D,4,FALSE))</f>
        <v>0.84</v>
      </c>
      <c r="J97" s="37">
        <f>TRUNC(H97*I97,2)</f>
        <v>1.05</v>
      </c>
      <c r="K97" s="38"/>
    </row>
    <row r="98" spans="1:13" ht="15" customHeight="1" x14ac:dyDescent="0.25">
      <c r="A98" s="22" t="s">
        <v>907</v>
      </c>
      <c r="B98" s="23"/>
      <c r="C98" s="23"/>
      <c r="D98" s="23"/>
      <c r="E98" s="23"/>
      <c r="F98" s="23"/>
      <c r="G98" s="24"/>
      <c r="H98" s="25"/>
      <c r="I98" s="18"/>
      <c r="J98" s="37">
        <f>SUM(J96:K97)</f>
        <v>1.05</v>
      </c>
      <c r="K98" s="38"/>
    </row>
    <row r="99" spans="1:13" ht="15" customHeight="1" x14ac:dyDescent="0.25">
      <c r="A99" s="3"/>
      <c r="B99" s="3"/>
      <c r="C99" s="3"/>
      <c r="D99" s="3"/>
      <c r="E99" s="3"/>
      <c r="F99" s="3"/>
      <c r="G99" s="3"/>
      <c r="H99" s="3"/>
      <c r="I99" s="3"/>
      <c r="J99" s="3"/>
      <c r="K99" s="3"/>
    </row>
    <row r="100" spans="1:13" ht="15" customHeight="1" x14ac:dyDescent="0.25">
      <c r="A100" s="10" t="s">
        <v>502</v>
      </c>
      <c r="B100" s="10" t="s">
        <v>32</v>
      </c>
      <c r="C100" s="70" t="s">
        <v>8</v>
      </c>
      <c r="D100" s="71"/>
      <c r="E100" s="71"/>
      <c r="F100" s="71"/>
      <c r="G100" s="6" t="s">
        <v>33</v>
      </c>
      <c r="H100" s="6" t="s">
        <v>503</v>
      </c>
      <c r="I100" s="6" t="s">
        <v>504</v>
      </c>
      <c r="J100" s="44" t="s">
        <v>10</v>
      </c>
      <c r="K100" s="45"/>
    </row>
    <row r="101" spans="1:13" ht="30" customHeight="1" x14ac:dyDescent="0.25">
      <c r="A101" s="6" t="s">
        <v>728</v>
      </c>
      <c r="B101" s="6">
        <v>95329</v>
      </c>
      <c r="C101" s="76" t="str">
        <f>VLOOKUP(B101,S!$A:$D,2,FALSE)</f>
        <v>CURSO DE CAPACITAÇÃO PARA CARPINTEIRO DE ESQUADRIA (ENCARGOS COMPLEMENTARES) - HORISTA</v>
      </c>
      <c r="D101" s="76"/>
      <c r="E101" s="76"/>
      <c r="F101" s="77"/>
      <c r="G101" s="6" t="str">
        <f>VLOOKUP(B101,S!$A:$D,3,FALSE)</f>
        <v>H</v>
      </c>
      <c r="H101" s="20"/>
      <c r="I101" s="20">
        <f>J103</f>
        <v>0.23</v>
      </c>
      <c r="J101" s="64"/>
      <c r="K101" s="65"/>
      <c r="L101" s="20">
        <f>VLOOKUP(B101,S!$A:$D,4,FALSE)</f>
        <v>0.23</v>
      </c>
      <c r="M101" s="6" t="str">
        <f>IF(ROUND((L101-I101),2)=0,"OK, confere com a tabela.",IF(ROUND((L101-I101),2)&lt;0,"ACIMA ("&amp;TEXT(ROUND(I101*100/L101,4),"0,0000")&amp;" %) da tabela.","ABAIXO ("&amp;TEXT(ROUND(I101*100/L101,4),"0,0000")&amp;" %) da tabela."))</f>
        <v>OK, confere com a tabela.</v>
      </c>
    </row>
    <row r="102" spans="1:13" ht="15" customHeight="1" x14ac:dyDescent="0.25">
      <c r="A102" s="16" t="s">
        <v>506</v>
      </c>
      <c r="B102" s="16">
        <v>1214</v>
      </c>
      <c r="C102" s="66" t="str">
        <f>VLOOKUP(B102,IF(A102="COMPOSICAO",S!$A:$D,I!$A:$D),2,FALSE)</f>
        <v>CARPINTEIRO DE ESQUADRIAS (HORISTA)</v>
      </c>
      <c r="D102" s="66"/>
      <c r="E102" s="66"/>
      <c r="F102" s="66"/>
      <c r="G102" s="16" t="str">
        <f>VLOOKUP(B102,IF(A102="COMPOSICAO",S!$A:$D,I!$A:$D),3,FALSE)</f>
        <v>H</v>
      </c>
      <c r="H102" s="26">
        <v>1.549E-2</v>
      </c>
      <c r="I102" s="17">
        <f>IF(A102="COMPOSICAO",VLOOKUP("TOTAL - "&amp;B102,COMPOSICAO_AUX_5!$A:$J,10,FALSE),VLOOKUP(B102,I!$A:$D,4,FALSE))</f>
        <v>15.34</v>
      </c>
      <c r="J102" s="37">
        <f>TRUNC(H102*I102,2)</f>
        <v>0.23</v>
      </c>
      <c r="K102" s="38"/>
    </row>
    <row r="103" spans="1:13" ht="15" customHeight="1" x14ac:dyDescent="0.25">
      <c r="A103" s="22" t="s">
        <v>895</v>
      </c>
      <c r="B103" s="23"/>
      <c r="C103" s="23"/>
      <c r="D103" s="23"/>
      <c r="E103" s="23"/>
      <c r="F103" s="23"/>
      <c r="G103" s="24"/>
      <c r="H103" s="25"/>
      <c r="I103" s="18"/>
      <c r="J103" s="37">
        <f>SUM(J101:K102)</f>
        <v>0.23</v>
      </c>
      <c r="K103" s="38"/>
    </row>
    <row r="104" spans="1:13" ht="15" customHeight="1" x14ac:dyDescent="0.25">
      <c r="A104" s="3"/>
      <c r="B104" s="3"/>
      <c r="C104" s="3"/>
      <c r="D104" s="3"/>
      <c r="E104" s="3"/>
      <c r="F104" s="3"/>
      <c r="G104" s="3"/>
      <c r="H104" s="3"/>
      <c r="I104" s="3"/>
      <c r="J104" s="3"/>
      <c r="K104" s="3"/>
    </row>
    <row r="105" spans="1:13" ht="15" customHeight="1" x14ac:dyDescent="0.25">
      <c r="A105" s="10" t="s">
        <v>502</v>
      </c>
      <c r="B105" s="10" t="s">
        <v>32</v>
      </c>
      <c r="C105" s="70" t="s">
        <v>8</v>
      </c>
      <c r="D105" s="71"/>
      <c r="E105" s="71"/>
      <c r="F105" s="71"/>
      <c r="G105" s="6" t="s">
        <v>33</v>
      </c>
      <c r="H105" s="6" t="s">
        <v>503</v>
      </c>
      <c r="I105" s="6" t="s">
        <v>504</v>
      </c>
      <c r="J105" s="44" t="s">
        <v>10</v>
      </c>
      <c r="K105" s="45"/>
    </row>
    <row r="106" spans="1:13" ht="45" customHeight="1" x14ac:dyDescent="0.25">
      <c r="A106" s="6" t="s">
        <v>728</v>
      </c>
      <c r="B106" s="6">
        <v>95335</v>
      </c>
      <c r="C106" s="76" t="str">
        <f>VLOOKUP(B106,S!$A:$D,2,FALSE)</f>
        <v>CURSO DE CAPACITAÇÃO PARA ENCANADOR OU BOMBEIRO HIDRÁULICO (ENCARGOS COMPLEMENTARES) - HORISTA</v>
      </c>
      <c r="D106" s="76"/>
      <c r="E106" s="76"/>
      <c r="F106" s="77"/>
      <c r="G106" s="6" t="str">
        <f>VLOOKUP(B106,S!$A:$D,3,FALSE)</f>
        <v>H</v>
      </c>
      <c r="H106" s="20"/>
      <c r="I106" s="20">
        <f>J108</f>
        <v>0.3</v>
      </c>
      <c r="J106" s="64"/>
      <c r="K106" s="65"/>
      <c r="L106" s="20">
        <f>VLOOKUP(B106,S!$A:$D,4,FALSE)</f>
        <v>0.3</v>
      </c>
      <c r="M106" s="6" t="str">
        <f>IF(ROUND((L106-I106),2)=0,"OK, confere com a tabela.",IF(ROUND((L106-I106),2)&lt;0,"ACIMA ("&amp;TEXT(ROUND(I106*100/L106,4),"0,0000")&amp;" %) da tabela.","ABAIXO ("&amp;TEXT(ROUND(I106*100/L106,4),"0,0000")&amp;" %) da tabela."))</f>
        <v>OK, confere com a tabela.</v>
      </c>
    </row>
    <row r="107" spans="1:13" ht="15" customHeight="1" x14ac:dyDescent="0.25">
      <c r="A107" s="16" t="s">
        <v>506</v>
      </c>
      <c r="B107" s="16">
        <v>2696</v>
      </c>
      <c r="C107" s="66" t="str">
        <f>VLOOKUP(B107,IF(A107="COMPOSICAO",S!$A:$D,I!$A:$D),2,FALSE)</f>
        <v>ENCANADOR OU BOMBEIRO HIDRAULICO (HORISTA)</v>
      </c>
      <c r="D107" s="66"/>
      <c r="E107" s="66"/>
      <c r="F107" s="66"/>
      <c r="G107" s="16" t="str">
        <f>VLOOKUP(B107,IF(A107="COMPOSICAO",S!$A:$D,I!$A:$D),3,FALSE)</f>
        <v>H</v>
      </c>
      <c r="H107" s="26">
        <v>1.8870000000000001E-2</v>
      </c>
      <c r="I107" s="17">
        <f>IF(A107="COMPOSICAO",VLOOKUP("TOTAL - "&amp;B107,COMPOSICAO_AUX_5!$A:$J,10,FALSE),VLOOKUP(B107,I!$A:$D,4,FALSE))</f>
        <v>16.239999999999998</v>
      </c>
      <c r="J107" s="37">
        <f>TRUNC(H107*I107,2)</f>
        <v>0.3</v>
      </c>
      <c r="K107" s="38"/>
    </row>
    <row r="108" spans="1:13" ht="15" customHeight="1" x14ac:dyDescent="0.25">
      <c r="A108" s="22" t="s">
        <v>867</v>
      </c>
      <c r="B108" s="23"/>
      <c r="C108" s="23"/>
      <c r="D108" s="23"/>
      <c r="E108" s="23"/>
      <c r="F108" s="23"/>
      <c r="G108" s="24"/>
      <c r="H108" s="25"/>
      <c r="I108" s="18"/>
      <c r="J108" s="37">
        <f>SUM(J106:K107)</f>
        <v>0.3</v>
      </c>
      <c r="K108" s="38"/>
    </row>
    <row r="109" spans="1:13" ht="15" customHeight="1" x14ac:dyDescent="0.25">
      <c r="A109" s="3"/>
      <c r="B109" s="3"/>
      <c r="C109" s="3"/>
      <c r="D109" s="3"/>
      <c r="E109" s="3"/>
      <c r="F109" s="3"/>
      <c r="G109" s="3"/>
      <c r="H109" s="3"/>
      <c r="I109" s="3"/>
      <c r="J109" s="3"/>
      <c r="K109" s="3"/>
    </row>
    <row r="110" spans="1:13" ht="15" customHeight="1" x14ac:dyDescent="0.25">
      <c r="A110" s="10" t="s">
        <v>502</v>
      </c>
      <c r="B110" s="10" t="s">
        <v>32</v>
      </c>
      <c r="C110" s="70" t="s">
        <v>8</v>
      </c>
      <c r="D110" s="71"/>
      <c r="E110" s="71"/>
      <c r="F110" s="71"/>
      <c r="G110" s="6" t="s">
        <v>33</v>
      </c>
      <c r="H110" s="6" t="s">
        <v>503</v>
      </c>
      <c r="I110" s="6" t="s">
        <v>504</v>
      </c>
      <c r="J110" s="44" t="s">
        <v>10</v>
      </c>
      <c r="K110" s="45"/>
    </row>
    <row r="111" spans="1:13" ht="30" customHeight="1" x14ac:dyDescent="0.25">
      <c r="A111" s="6" t="s">
        <v>728</v>
      </c>
      <c r="B111" s="6">
        <v>95341</v>
      </c>
      <c r="C111" s="76" t="str">
        <f>VLOOKUP(B111,S!$A:$D,2,FALSE)</f>
        <v>CURSO DE CAPACITAÇÃO PARA MARMORISTA/GRANITEIRO (ENCARGOS COMPLEMENTARES) - HORISTA</v>
      </c>
      <c r="D111" s="76"/>
      <c r="E111" s="76"/>
      <c r="F111" s="77"/>
      <c r="G111" s="6" t="str">
        <f>VLOOKUP(B111,S!$A:$D,3,FALSE)</f>
        <v>H</v>
      </c>
      <c r="H111" s="20"/>
      <c r="I111" s="20">
        <f>J113</f>
        <v>0.26</v>
      </c>
      <c r="J111" s="64"/>
      <c r="K111" s="65"/>
      <c r="L111" s="20">
        <f>VLOOKUP(B111,S!$A:$D,4,FALSE)</f>
        <v>0.26</v>
      </c>
      <c r="M111" s="6" t="str">
        <f>IF(ROUND((L111-I111),2)=0,"OK, confere com a tabela.",IF(ROUND((L111-I111),2)&lt;0,"ACIMA ("&amp;TEXT(ROUND(I111*100/L111,4),"0,0000")&amp;" %) da tabela.","ABAIXO ("&amp;TEXT(ROUND(I111*100/L111,4),"0,0000")&amp;" %) da tabela."))</f>
        <v>OK, confere com a tabela.</v>
      </c>
    </row>
    <row r="112" spans="1:13" ht="15" customHeight="1" x14ac:dyDescent="0.25">
      <c r="A112" s="16" t="s">
        <v>506</v>
      </c>
      <c r="B112" s="16">
        <v>4755</v>
      </c>
      <c r="C112" s="66" t="str">
        <f>VLOOKUP(B112,IF(A112="COMPOSICAO",S!$A:$D,I!$A:$D),2,FALSE)</f>
        <v>MARMORISTA / GRANITEIRO (HORISTA)</v>
      </c>
      <c r="D112" s="66"/>
      <c r="E112" s="66"/>
      <c r="F112" s="66"/>
      <c r="G112" s="16" t="str">
        <f>VLOOKUP(B112,IF(A112="COMPOSICAO",S!$A:$D,I!$A:$D),3,FALSE)</f>
        <v>H</v>
      </c>
      <c r="H112" s="26">
        <v>1.549E-2</v>
      </c>
      <c r="I112" s="17">
        <f>IF(A112="COMPOSICAO",VLOOKUP("TOTAL - "&amp;B112,COMPOSICAO_AUX_5!$A:$J,10,FALSE),VLOOKUP(B112,I!$A:$D,4,FALSE))</f>
        <v>16.86</v>
      </c>
      <c r="J112" s="37">
        <f>TRUNC(H112*I112,2)</f>
        <v>0.26</v>
      </c>
      <c r="K112" s="38"/>
    </row>
    <row r="113" spans="1:11" ht="15" customHeight="1" x14ac:dyDescent="0.25">
      <c r="A113" s="22" t="s">
        <v>865</v>
      </c>
      <c r="B113" s="23"/>
      <c r="C113" s="23"/>
      <c r="D113" s="23"/>
      <c r="E113" s="23"/>
      <c r="F113" s="23"/>
      <c r="G113" s="24"/>
      <c r="H113" s="25"/>
      <c r="I113" s="18"/>
      <c r="J113" s="37">
        <f>SUM(J111:K112)</f>
        <v>0.26</v>
      </c>
      <c r="K113" s="38"/>
    </row>
    <row r="114" spans="1:11" ht="15" customHeight="1" x14ac:dyDescent="0.25">
      <c r="A114" s="3"/>
      <c r="B114" s="3"/>
      <c r="C114" s="3"/>
      <c r="D114" s="3"/>
      <c r="E114" s="3"/>
      <c r="F114" s="3"/>
      <c r="G114" s="3"/>
      <c r="H114" s="3"/>
      <c r="I114" s="3"/>
      <c r="J114" s="3"/>
      <c r="K114" s="3"/>
    </row>
  </sheetData>
  <sheetProtection formatCells="0" formatColumns="0" formatRows="0" insertColumns="0" insertRows="0" insertHyperlinks="0" deleteColumns="0" deleteRows="0" sort="0" autoFilter="0" pivotTables="0"/>
  <mergeCells count="164">
    <mergeCell ref="C8:F8"/>
    <mergeCell ref="J8:K8"/>
    <mergeCell ref="J9:K9"/>
    <mergeCell ref="C11:F11"/>
    <mergeCell ref="J11:K11"/>
    <mergeCell ref="C12:F12"/>
    <mergeCell ref="J12:K12"/>
    <mergeCell ref="A1:K1"/>
    <mergeCell ref="A2:K2"/>
    <mergeCell ref="A3:K3"/>
    <mergeCell ref="C6:F6"/>
    <mergeCell ref="J6:K6"/>
    <mergeCell ref="C7:F7"/>
    <mergeCell ref="J7:K7"/>
    <mergeCell ref="C18:F18"/>
    <mergeCell ref="J18:K18"/>
    <mergeCell ref="J19:K19"/>
    <mergeCell ref="C21:F21"/>
    <mergeCell ref="J21:K21"/>
    <mergeCell ref="C22:F22"/>
    <mergeCell ref="J22:K22"/>
    <mergeCell ref="C13:F13"/>
    <mergeCell ref="J13:K13"/>
    <mergeCell ref="J14:K14"/>
    <mergeCell ref="C16:F16"/>
    <mergeCell ref="J16:K16"/>
    <mergeCell ref="C17:F17"/>
    <mergeCell ref="J17:K17"/>
    <mergeCell ref="C28:F28"/>
    <mergeCell ref="J28:K28"/>
    <mergeCell ref="C29:F29"/>
    <mergeCell ref="J29:K29"/>
    <mergeCell ref="C30:F30"/>
    <mergeCell ref="J30:K30"/>
    <mergeCell ref="C23:F23"/>
    <mergeCell ref="J23:K23"/>
    <mergeCell ref="J24:K24"/>
    <mergeCell ref="C26:F26"/>
    <mergeCell ref="J26:K26"/>
    <mergeCell ref="C27:F27"/>
    <mergeCell ref="J27:K27"/>
    <mergeCell ref="C34:F34"/>
    <mergeCell ref="J34:K34"/>
    <mergeCell ref="C35:F35"/>
    <mergeCell ref="J35:K35"/>
    <mergeCell ref="J36:K36"/>
    <mergeCell ref="C38:F38"/>
    <mergeCell ref="J38:K38"/>
    <mergeCell ref="C31:F31"/>
    <mergeCell ref="J31:K31"/>
    <mergeCell ref="C32:F32"/>
    <mergeCell ref="J32:K32"/>
    <mergeCell ref="C33:F33"/>
    <mergeCell ref="J33:K33"/>
    <mergeCell ref="C42:F42"/>
    <mergeCell ref="J42:K42"/>
    <mergeCell ref="C43:F43"/>
    <mergeCell ref="J43:K43"/>
    <mergeCell ref="C44:F44"/>
    <mergeCell ref="J44:K44"/>
    <mergeCell ref="C39:F39"/>
    <mergeCell ref="J39:K39"/>
    <mergeCell ref="C40:F40"/>
    <mergeCell ref="J40:K40"/>
    <mergeCell ref="C41:F41"/>
    <mergeCell ref="J41:K41"/>
    <mergeCell ref="J48:K48"/>
    <mergeCell ref="C50:F50"/>
    <mergeCell ref="J50:K50"/>
    <mergeCell ref="C51:F51"/>
    <mergeCell ref="J51:K51"/>
    <mergeCell ref="C52:F52"/>
    <mergeCell ref="J52:K52"/>
    <mergeCell ref="C45:F45"/>
    <mergeCell ref="J45:K45"/>
    <mergeCell ref="C46:F46"/>
    <mergeCell ref="J46:K46"/>
    <mergeCell ref="C47:F47"/>
    <mergeCell ref="J47:K47"/>
    <mergeCell ref="J58:K58"/>
    <mergeCell ref="C60:F60"/>
    <mergeCell ref="J60:K60"/>
    <mergeCell ref="C61:F61"/>
    <mergeCell ref="J61:K61"/>
    <mergeCell ref="C62:F62"/>
    <mergeCell ref="J62:K62"/>
    <mergeCell ref="J53:K53"/>
    <mergeCell ref="C55:F55"/>
    <mergeCell ref="J55:K55"/>
    <mergeCell ref="C56:F56"/>
    <mergeCell ref="J56:K56"/>
    <mergeCell ref="C57:F57"/>
    <mergeCell ref="J57:K57"/>
    <mergeCell ref="J68:K68"/>
    <mergeCell ref="C70:F70"/>
    <mergeCell ref="J70:K70"/>
    <mergeCell ref="C71:F71"/>
    <mergeCell ref="J71:K71"/>
    <mergeCell ref="C72:F72"/>
    <mergeCell ref="J72:K72"/>
    <mergeCell ref="J63:K63"/>
    <mergeCell ref="C65:F65"/>
    <mergeCell ref="J65:K65"/>
    <mergeCell ref="C66:F66"/>
    <mergeCell ref="J66:K66"/>
    <mergeCell ref="C67:F67"/>
    <mergeCell ref="J67:K67"/>
    <mergeCell ref="J78:K78"/>
    <mergeCell ref="C80:F80"/>
    <mergeCell ref="J80:K80"/>
    <mergeCell ref="C81:F81"/>
    <mergeCell ref="J81:K81"/>
    <mergeCell ref="C82:F82"/>
    <mergeCell ref="J82:K82"/>
    <mergeCell ref="J73:K73"/>
    <mergeCell ref="C75:F75"/>
    <mergeCell ref="J75:K75"/>
    <mergeCell ref="C76:F76"/>
    <mergeCell ref="J76:K76"/>
    <mergeCell ref="C77:F77"/>
    <mergeCell ref="J77:K77"/>
    <mergeCell ref="J88:K88"/>
    <mergeCell ref="C90:F90"/>
    <mergeCell ref="J90:K90"/>
    <mergeCell ref="C91:F91"/>
    <mergeCell ref="J91:K91"/>
    <mergeCell ref="C92:F92"/>
    <mergeCell ref="J92:K92"/>
    <mergeCell ref="J83:K83"/>
    <mergeCell ref="C85:F85"/>
    <mergeCell ref="J85:K85"/>
    <mergeCell ref="C86:F86"/>
    <mergeCell ref="J86:K86"/>
    <mergeCell ref="C87:F87"/>
    <mergeCell ref="J87:K87"/>
    <mergeCell ref="J98:K98"/>
    <mergeCell ref="C100:F100"/>
    <mergeCell ref="J100:K100"/>
    <mergeCell ref="C101:F101"/>
    <mergeCell ref="J101:K101"/>
    <mergeCell ref="C102:F102"/>
    <mergeCell ref="J102:K102"/>
    <mergeCell ref="J93:K93"/>
    <mergeCell ref="C95:F95"/>
    <mergeCell ref="J95:K95"/>
    <mergeCell ref="C96:F96"/>
    <mergeCell ref="J96:K96"/>
    <mergeCell ref="C97:F97"/>
    <mergeCell ref="J97:K97"/>
    <mergeCell ref="J113:K113"/>
    <mergeCell ref="J108:K108"/>
    <mergeCell ref="C110:F110"/>
    <mergeCell ref="J110:K110"/>
    <mergeCell ref="C111:F111"/>
    <mergeCell ref="J111:K111"/>
    <mergeCell ref="C112:F112"/>
    <mergeCell ref="J112:K112"/>
    <mergeCell ref="J103:K103"/>
    <mergeCell ref="C105:F105"/>
    <mergeCell ref="J105:K105"/>
    <mergeCell ref="C106:F106"/>
    <mergeCell ref="J106:K106"/>
    <mergeCell ref="C107:F107"/>
    <mergeCell ref="J107:K10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NATAL - RN</v>
      </c>
      <c r="B1" s="42"/>
      <c r="C1" s="42"/>
      <c r="D1" s="42"/>
      <c r="E1" s="42"/>
      <c r="F1" s="42"/>
      <c r="G1" s="42"/>
      <c r="H1" s="42"/>
      <c r="I1" s="42"/>
      <c r="J1" s="42"/>
      <c r="K1" s="42"/>
    </row>
    <row r="2" spans="1:13" ht="15" customHeight="1" x14ac:dyDescent="0.25">
      <c r="A2" s="42" t="str">
        <f>OBRA</f>
        <v>RESIDÊNCIA UNIFAMILIAR TÉRREA PADRÃO ALTO (2018)</v>
      </c>
      <c r="B2" s="42"/>
      <c r="C2" s="42"/>
      <c r="D2" s="42"/>
      <c r="E2" s="42"/>
      <c r="F2" s="42"/>
      <c r="G2" s="42"/>
      <c r="H2" s="42"/>
      <c r="I2" s="42"/>
      <c r="J2" s="42"/>
      <c r="K2" s="42"/>
    </row>
    <row r="3" spans="1:13" ht="15" customHeight="1" x14ac:dyDescent="0.25">
      <c r="A3" s="42" t="s">
        <v>928</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RN-12/2022, SEM DESONERAÇÃO</v>
      </c>
      <c r="C5" s="2"/>
      <c r="D5" s="2"/>
      <c r="E5" s="2"/>
      <c r="G5" s="3"/>
      <c r="H5" s="2" t="s">
        <v>6</v>
      </c>
      <c r="I5" s="5">
        <f>LEI</f>
        <v>115.45</v>
      </c>
      <c r="J5" s="2" t="s">
        <v>7</v>
      </c>
      <c r="K5" s="5">
        <f>BDI</f>
        <v>20.34</v>
      </c>
    </row>
    <row r="6" spans="1:13" ht="15" customHeight="1" x14ac:dyDescent="0.25">
      <c r="A6" s="10" t="s">
        <v>502</v>
      </c>
      <c r="B6" s="10" t="s">
        <v>32</v>
      </c>
      <c r="C6" s="70" t="s">
        <v>8</v>
      </c>
      <c r="D6" s="71"/>
      <c r="E6" s="71"/>
      <c r="F6" s="71"/>
      <c r="G6" s="6" t="s">
        <v>33</v>
      </c>
      <c r="H6" s="6" t="s">
        <v>503</v>
      </c>
      <c r="I6" s="6" t="s">
        <v>504</v>
      </c>
      <c r="J6" s="44" t="s">
        <v>10</v>
      </c>
      <c r="K6" s="45"/>
    </row>
    <row r="7" spans="1:13" ht="30" customHeight="1" x14ac:dyDescent="0.25">
      <c r="A7" s="6" t="s">
        <v>728</v>
      </c>
      <c r="B7" s="6">
        <v>95308</v>
      </c>
      <c r="C7" s="76" t="str">
        <f>VLOOKUP(B7,S!$A:$D,2,FALSE)</f>
        <v>CURSO DE CAPACITAÇÃO PARA AJUDANTE DE ARMADOR (ENCARGOS COMPLEMENTARES) - HORISTA</v>
      </c>
      <c r="D7" s="76"/>
      <c r="E7" s="76"/>
      <c r="F7" s="77"/>
      <c r="G7" s="6" t="str">
        <f>VLOOKUP(B7,S!$A:$D,3,FALSE)</f>
        <v>H</v>
      </c>
      <c r="H7" s="20"/>
      <c r="I7" s="20">
        <f>J9</f>
        <v>0.15</v>
      </c>
      <c r="J7" s="64"/>
      <c r="K7" s="65"/>
      <c r="L7" s="20">
        <f>VLOOKUP(B7,S!$A:$D,4,FALSE)</f>
        <v>0.15</v>
      </c>
      <c r="M7" s="6" t="str">
        <f>IF(ROUND((L7-I7),2)=0,"OK, confere com a tabela.",IF(ROUND((L7-I7),2)&lt;0,"ACIMA ("&amp;TEXT(ROUND(I7*100/L7,4),"0,0000")&amp;" %) da tabela.","ABAIXO ("&amp;TEXT(ROUND(I7*100/L7,4),"0,0000")&amp;" %) da tabela."))</f>
        <v>OK, confere com a tabela.</v>
      </c>
    </row>
    <row r="8" spans="1:13" ht="15" customHeight="1" x14ac:dyDescent="0.25">
      <c r="A8" s="16" t="s">
        <v>506</v>
      </c>
      <c r="B8" s="16">
        <v>6114</v>
      </c>
      <c r="C8" s="66" t="str">
        <f>VLOOKUP(B8,IF(A8="COMPOSICAO",S!$A:$D,I!$A:$D),2,FALSE)</f>
        <v>AJUDANTE DE ARMADOR (HORISTA)</v>
      </c>
      <c r="D8" s="66"/>
      <c r="E8" s="66"/>
      <c r="F8" s="66"/>
      <c r="G8" s="16" t="str">
        <f>VLOOKUP(B8,IF(A8="COMPOSICAO",S!$A:$D,I!$A:$D),3,FALSE)</f>
        <v>H</v>
      </c>
      <c r="H8" s="26">
        <v>1.2109999999999999E-2</v>
      </c>
      <c r="I8" s="17">
        <f>VLOOKUP(B8,I!$A:$D,4,FALSE)</f>
        <v>12.64</v>
      </c>
      <c r="J8" s="37">
        <f>TRUNC(H8*I8,2)</f>
        <v>0.15</v>
      </c>
      <c r="K8" s="38"/>
    </row>
    <row r="9" spans="1:13" ht="15" customHeight="1" x14ac:dyDescent="0.25">
      <c r="A9" s="22" t="s">
        <v>855</v>
      </c>
      <c r="B9" s="23"/>
      <c r="C9" s="23"/>
      <c r="D9" s="23"/>
      <c r="E9" s="23"/>
      <c r="F9" s="23"/>
      <c r="G9" s="24"/>
      <c r="H9" s="25"/>
      <c r="I9" s="18"/>
      <c r="J9" s="37">
        <f>SUM(J7:K8)</f>
        <v>0.15</v>
      </c>
      <c r="K9" s="38"/>
    </row>
    <row r="10" spans="1:13" ht="15" customHeight="1" x14ac:dyDescent="0.25">
      <c r="A10" s="3"/>
      <c r="B10" s="3"/>
      <c r="C10" s="3"/>
      <c r="D10" s="3"/>
      <c r="E10" s="3"/>
      <c r="F10" s="3"/>
      <c r="G10" s="3"/>
      <c r="H10" s="3"/>
      <c r="I10" s="3"/>
      <c r="J10" s="3"/>
      <c r="K10" s="3"/>
    </row>
    <row r="11" spans="1:13" ht="15" customHeight="1" x14ac:dyDescent="0.25">
      <c r="A11" s="10" t="s">
        <v>502</v>
      </c>
      <c r="B11" s="10" t="s">
        <v>32</v>
      </c>
      <c r="C11" s="70" t="s">
        <v>8</v>
      </c>
      <c r="D11" s="71"/>
      <c r="E11" s="71"/>
      <c r="F11" s="71"/>
      <c r="G11" s="6" t="s">
        <v>33</v>
      </c>
      <c r="H11" s="6" t="s">
        <v>503</v>
      </c>
      <c r="I11" s="6" t="s">
        <v>504</v>
      </c>
      <c r="J11" s="44" t="s">
        <v>10</v>
      </c>
      <c r="K11" s="45"/>
    </row>
    <row r="12" spans="1:13" ht="30" customHeight="1" x14ac:dyDescent="0.25">
      <c r="A12" s="6" t="s">
        <v>728</v>
      </c>
      <c r="B12" s="6">
        <v>95314</v>
      </c>
      <c r="C12" s="76" t="str">
        <f>VLOOKUP(B12,S!$A:$D,2,FALSE)</f>
        <v>CURSO DE CAPACITAÇÃO PARA ARMADOR (ENCARGOS COMPLEMENTARES) - HORISTA</v>
      </c>
      <c r="D12" s="76"/>
      <c r="E12" s="76"/>
      <c r="F12" s="77"/>
      <c r="G12" s="6" t="str">
        <f>VLOOKUP(B12,S!$A:$D,3,FALSE)</f>
        <v>H</v>
      </c>
      <c r="H12" s="20"/>
      <c r="I12" s="20">
        <f>J14</f>
        <v>0.22</v>
      </c>
      <c r="J12" s="64"/>
      <c r="K12" s="65"/>
      <c r="L12" s="20">
        <f>VLOOKUP(B12,S!$A:$D,4,FALSE)</f>
        <v>0.22</v>
      </c>
      <c r="M12" s="6" t="str">
        <f>IF(ROUND((L12-I12),2)=0,"OK, confere com a tabela.",IF(ROUND((L12-I12),2)&lt;0,"ACIMA ("&amp;TEXT(ROUND(I12*100/L12,4),"0,0000")&amp;" %) da tabela.","ABAIXO ("&amp;TEXT(ROUND(I12*100/L12,4),"0,0000")&amp;" %) da tabela."))</f>
        <v>OK, confere com a tabela.</v>
      </c>
    </row>
    <row r="13" spans="1:13" ht="15" customHeight="1" x14ac:dyDescent="0.25">
      <c r="A13" s="16" t="s">
        <v>506</v>
      </c>
      <c r="B13" s="16">
        <v>378</v>
      </c>
      <c r="C13" s="66" t="str">
        <f>VLOOKUP(B13,IF(A13="COMPOSICAO",S!$A:$D,I!$A:$D),2,FALSE)</f>
        <v>ARMADOR (HORISTA)</v>
      </c>
      <c r="D13" s="66"/>
      <c r="E13" s="66"/>
      <c r="F13" s="66"/>
      <c r="G13" s="16" t="str">
        <f>VLOOKUP(B13,IF(A13="COMPOSICAO",S!$A:$D,I!$A:$D),3,FALSE)</f>
        <v>H</v>
      </c>
      <c r="H13" s="26">
        <v>1.2109999999999999E-2</v>
      </c>
      <c r="I13" s="17">
        <f>VLOOKUP(B13,I!$A:$D,4,FALSE)</f>
        <v>18.52</v>
      </c>
      <c r="J13" s="37">
        <f>TRUNC(H13*I13,2)</f>
        <v>0.22</v>
      </c>
      <c r="K13" s="38"/>
    </row>
    <row r="14" spans="1:13" ht="15" customHeight="1" x14ac:dyDescent="0.25">
      <c r="A14" s="22" t="s">
        <v>856</v>
      </c>
      <c r="B14" s="23"/>
      <c r="C14" s="23"/>
      <c r="D14" s="23"/>
      <c r="E14" s="23"/>
      <c r="F14" s="23"/>
      <c r="G14" s="24"/>
      <c r="H14" s="25"/>
      <c r="I14" s="18"/>
      <c r="J14" s="37">
        <f>SUM(J12:K13)</f>
        <v>0.22</v>
      </c>
      <c r="K14" s="38"/>
    </row>
    <row r="15" spans="1:13" ht="15" customHeight="1" x14ac:dyDescent="0.25">
      <c r="A15" s="3"/>
      <c r="B15" s="3"/>
      <c r="C15" s="3"/>
      <c r="D15" s="3"/>
      <c r="E15" s="3"/>
      <c r="F15" s="3"/>
      <c r="G15" s="3"/>
      <c r="H15" s="3"/>
      <c r="I15" s="3"/>
      <c r="J15" s="3"/>
      <c r="K15" s="3"/>
    </row>
  </sheetData>
  <sheetProtection formatCells="0" formatColumns="0" formatRows="0" insertColumns="0" insertRows="0" insertHyperlinks="0" deleteColumns="0" deleteRows="0" sort="0" autoFilter="0" pivotTables="0"/>
  <mergeCells count="17">
    <mergeCell ref="C7:F7"/>
    <mergeCell ref="J7:K7"/>
    <mergeCell ref="A1:K1"/>
    <mergeCell ref="A2:K2"/>
    <mergeCell ref="A3:K3"/>
    <mergeCell ref="C6:F6"/>
    <mergeCell ref="J6:K6"/>
    <mergeCell ref="C13:F13"/>
    <mergeCell ref="J13:K13"/>
    <mergeCell ref="J14:K14"/>
    <mergeCell ref="C8:F8"/>
    <mergeCell ref="J8:K8"/>
    <mergeCell ref="J9:K9"/>
    <mergeCell ref="C11:F11"/>
    <mergeCell ref="J11:K11"/>
    <mergeCell ref="C12:F12"/>
    <mergeCell ref="J12:K12"/>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06"/>
  <sheetViews>
    <sheetView showGridLines="0" workbookViewId="0">
      <selection activeCell="O7" sqref="O7"/>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42" t="str">
        <f>CIDADE</f>
        <v>MUNICÍPIO DE NATAL - RN</v>
      </c>
      <c r="B1" s="42"/>
      <c r="C1" s="42"/>
      <c r="D1" s="42"/>
      <c r="E1" s="42"/>
      <c r="F1" s="42"/>
      <c r="G1" s="42"/>
      <c r="H1" s="42"/>
      <c r="I1" s="42"/>
      <c r="J1" s="42"/>
      <c r="K1" s="42"/>
      <c r="L1" s="42"/>
      <c r="M1" s="42"/>
      <c r="N1" s="42"/>
    </row>
    <row r="2" spans="1:14" ht="15" customHeight="1" x14ac:dyDescent="0.25">
      <c r="A2" s="42" t="str">
        <f>OBRA</f>
        <v>RESIDÊNCIA UNIFAMILIAR TÉRREA PADRÃO ALTO (2018)</v>
      </c>
      <c r="B2" s="42"/>
      <c r="C2" s="42"/>
      <c r="D2" s="42"/>
      <c r="E2" s="42"/>
      <c r="F2" s="42"/>
      <c r="G2" s="42"/>
      <c r="H2" s="42"/>
      <c r="I2" s="42"/>
      <c r="J2" s="42"/>
      <c r="K2" s="42"/>
      <c r="L2" s="42"/>
      <c r="M2" s="42"/>
      <c r="N2" s="42"/>
    </row>
    <row r="3" spans="1:14" ht="15" customHeight="1" x14ac:dyDescent="0.25">
      <c r="A3" s="42" t="s">
        <v>929</v>
      </c>
      <c r="B3" s="42"/>
      <c r="C3" s="42"/>
      <c r="D3" s="42"/>
      <c r="E3" s="42"/>
      <c r="F3" s="42"/>
      <c r="G3" s="42"/>
      <c r="H3" s="42"/>
      <c r="I3" s="42"/>
      <c r="J3" s="42"/>
      <c r="K3" s="42"/>
      <c r="L3" s="42"/>
      <c r="M3" s="42"/>
      <c r="N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RN-12/2022, SEM DESONERAÇÃO</v>
      </c>
      <c r="C5" s="2"/>
      <c r="D5" s="2"/>
      <c r="E5" s="2"/>
      <c r="F5" s="3"/>
      <c r="G5" s="3"/>
      <c r="H5" s="2" t="s">
        <v>6</v>
      </c>
      <c r="I5" s="5">
        <f>LEI</f>
        <v>115.45</v>
      </c>
      <c r="J5" s="3"/>
      <c r="K5" s="3"/>
      <c r="L5" s="3"/>
      <c r="M5" s="2" t="s">
        <v>7</v>
      </c>
      <c r="N5" s="5">
        <f>BDI</f>
        <v>20.34</v>
      </c>
    </row>
    <row r="6" spans="1:14" ht="15" customHeight="1" x14ac:dyDescent="0.25">
      <c r="A6" s="10" t="s">
        <v>20</v>
      </c>
      <c r="B6" s="10" t="s">
        <v>32</v>
      </c>
      <c r="C6" s="70" t="s">
        <v>8</v>
      </c>
      <c r="D6" s="71"/>
      <c r="E6" s="71"/>
      <c r="F6" s="71"/>
      <c r="G6" s="6" t="s">
        <v>33</v>
      </c>
      <c r="H6" s="6" t="s">
        <v>34</v>
      </c>
      <c r="I6" s="39" t="s">
        <v>504</v>
      </c>
      <c r="J6" s="41"/>
      <c r="K6" s="39" t="s">
        <v>10</v>
      </c>
      <c r="L6" s="41"/>
      <c r="M6" s="39" t="s">
        <v>21</v>
      </c>
      <c r="N6" s="41"/>
    </row>
    <row r="7" spans="1:14" ht="45" customHeight="1" x14ac:dyDescent="0.25">
      <c r="A7" s="13">
        <v>1</v>
      </c>
      <c r="B7" s="16">
        <v>92482</v>
      </c>
      <c r="C7" s="66" t="str">
        <f>VLOOKUP(B7,ORCAMENTO!B:L,2,FALSE)</f>
        <v>MONTAGEM E DESMONTAGEM DE FÔRMA DE LAJE MACIÇA, PÉ-DIREITO SIMPLES, EM MADEIRA SERRADA, 1 UTILIZAÇÃO. AF_09/2020</v>
      </c>
      <c r="D7" s="66"/>
      <c r="E7" s="66"/>
      <c r="F7" s="66"/>
      <c r="G7" s="16" t="str">
        <f>VLOOKUP(B7,ORCAMENTO!B:L,6,FALSE)</f>
        <v>M2</v>
      </c>
      <c r="H7" s="17">
        <f>SUMIF(ORCAMENTO!B:B,ABCS!B7,ORCAMENTO!H:H)</f>
        <v>197.35</v>
      </c>
      <c r="I7" s="67">
        <f>VLOOKUP(B7,ORCAMENTO!B:L,8,FALSE)</f>
        <v>357.81000000000006</v>
      </c>
      <c r="J7" s="68"/>
      <c r="K7" s="67">
        <f>SUMIF(ORCAMENTO!B:B,ABCS!B7,ORCAMENTO!K:K)</f>
        <v>70613.8</v>
      </c>
      <c r="L7" s="68"/>
      <c r="M7" s="67">
        <f t="shared" ref="M7:M38" si="0">ROUND((K7/$K$206)*100,4)</f>
        <v>11.74</v>
      </c>
      <c r="N7" s="68"/>
    </row>
    <row r="8" spans="1:14" ht="60" customHeight="1" x14ac:dyDescent="0.25">
      <c r="A8" s="13">
        <v>2</v>
      </c>
      <c r="B8" s="16">
        <v>103328</v>
      </c>
      <c r="C8" s="66" t="str">
        <f>VLOOKUP(B8,ORCAMENTO!B:L,2,FALSE)</f>
        <v>ALVENARIA DE VEDAÇÃO DE BLOCOS CERÂMICOS FURADOS NA HORIZONTAL DE 9X19X19 CM (ESPESSURA 9 CM) E ARGAMASSA DE ASSENTAMENTO COM PREPARO EM BETONEIRA. AF_12/2021</v>
      </c>
      <c r="D8" s="66"/>
      <c r="E8" s="66"/>
      <c r="F8" s="66"/>
      <c r="G8" s="16" t="str">
        <f>VLOOKUP(B8,ORCAMENTO!B:L,6,FALSE)</f>
        <v>M2</v>
      </c>
      <c r="H8" s="17">
        <f>SUMIF(ORCAMENTO!B:B,ABCS!B8,ORCAMENTO!H:H)</f>
        <v>395.74</v>
      </c>
      <c r="I8" s="67">
        <f>VLOOKUP(B8,ORCAMENTO!B:L,8,FALSE)</f>
        <v>92.35</v>
      </c>
      <c r="J8" s="68"/>
      <c r="K8" s="67">
        <f>SUMIF(ORCAMENTO!B:B,ABCS!B8,ORCAMENTO!K:K)</f>
        <v>36546.589999999997</v>
      </c>
      <c r="L8" s="68"/>
      <c r="M8" s="67">
        <f t="shared" si="0"/>
        <v>6.0761000000000003</v>
      </c>
      <c r="N8" s="68"/>
    </row>
    <row r="9" spans="1:14" ht="60" customHeight="1" x14ac:dyDescent="0.25">
      <c r="A9" s="13">
        <v>3</v>
      </c>
      <c r="B9" s="16">
        <v>92446</v>
      </c>
      <c r="C9" s="66" t="str">
        <f>VLOOKUP(B9,ORCAMENTO!B:L,2,FALSE)</f>
        <v>MONTAGEM E DESMONTAGEM DE FÔRMA DE VIGA, ESCORAMENTO COM PONTALETE DE MADEIRA, PÉ-DIREITO SIMPLES, EM MADEIRA SERRADA, 1 UTILIZAÇÃO. AF_09/2020</v>
      </c>
      <c r="D9" s="66"/>
      <c r="E9" s="66"/>
      <c r="F9" s="66"/>
      <c r="G9" s="16" t="str">
        <f>VLOOKUP(B9,ORCAMENTO!B:L,6,FALSE)</f>
        <v>M2</v>
      </c>
      <c r="H9" s="17">
        <f>SUMIF(ORCAMENTO!B:B,ABCS!B9,ORCAMENTO!H:H)</f>
        <v>102.17</v>
      </c>
      <c r="I9" s="67">
        <f>VLOOKUP(B9,ORCAMENTO!B:L,8,FALSE)</f>
        <v>344.11</v>
      </c>
      <c r="J9" s="68"/>
      <c r="K9" s="67">
        <f>SUMIF(ORCAMENTO!B:B,ABCS!B9,ORCAMENTO!K:K)</f>
        <v>35157.72</v>
      </c>
      <c r="L9" s="68"/>
      <c r="M9" s="67">
        <f t="shared" si="0"/>
        <v>5.8452000000000002</v>
      </c>
      <c r="N9" s="68"/>
    </row>
    <row r="10" spans="1:14" ht="60" customHeight="1" x14ac:dyDescent="0.25">
      <c r="A10" s="13">
        <v>4</v>
      </c>
      <c r="B10" s="16">
        <v>92409</v>
      </c>
      <c r="C10" s="66" t="str">
        <f>VLOOKUP(B10,ORCAMENTO!B:L,2,FALSE)</f>
        <v>MONTAGEM E DESMONTAGEM DE FÔRMA DE PILARES RETANGULARES E ESTRUTURAS SIMILARES, PÉ-DIREITO SIMPLES, EM MADEIRA SERRADA, 1 UTILIZAÇÃO. AF_09/2020</v>
      </c>
      <c r="D10" s="66"/>
      <c r="E10" s="66"/>
      <c r="F10" s="66"/>
      <c r="G10" s="16" t="str">
        <f>VLOOKUP(B10,ORCAMENTO!B:L,6,FALSE)</f>
        <v>M2</v>
      </c>
      <c r="H10" s="17">
        <f>SUMIF(ORCAMENTO!B:B,ABCS!B10,ORCAMENTO!H:H)</f>
        <v>84.24</v>
      </c>
      <c r="I10" s="67">
        <f>VLOOKUP(B10,ORCAMENTO!B:L,8,FALSE)</f>
        <v>350.54</v>
      </c>
      <c r="J10" s="68"/>
      <c r="K10" s="67">
        <f>SUMIF(ORCAMENTO!B:B,ABCS!B10,ORCAMENTO!K:K)</f>
        <v>29529.49</v>
      </c>
      <c r="L10" s="68"/>
      <c r="M10" s="67">
        <f t="shared" si="0"/>
        <v>4.9095000000000004</v>
      </c>
      <c r="N10" s="68"/>
    </row>
    <row r="11" spans="1:14" ht="60" customHeight="1" x14ac:dyDescent="0.25">
      <c r="A11" s="13">
        <v>5</v>
      </c>
      <c r="B11" s="16">
        <v>92922</v>
      </c>
      <c r="C11" s="66" t="str">
        <f>VLOOKUP(B11,ORCAMENTO!B:L,2,FALSE)</f>
        <v>ARMAÇÃO DE ESTRUTURAS DIVERSAS DE CONCRETO ARMADO, EXCETO VIGAS, PILARES, LAJES E FUNDAÇÕES, UTILIZANDO AÇO CA-50 DE 16,0 MM - MONTAGEM. AF_06/2022</v>
      </c>
      <c r="D11" s="66"/>
      <c r="E11" s="66"/>
      <c r="F11" s="66"/>
      <c r="G11" s="16" t="str">
        <f>VLOOKUP(B11,ORCAMENTO!B:L,6,FALSE)</f>
        <v>KG</v>
      </c>
      <c r="H11" s="17">
        <f>SUMIF(ORCAMENTO!B:B,ABCS!B11,ORCAMENTO!H:H)</f>
        <v>1930.5</v>
      </c>
      <c r="I11" s="67">
        <f>VLOOKUP(B11,ORCAMENTO!B:L,8,FALSE)</f>
        <v>14.81</v>
      </c>
      <c r="J11" s="68"/>
      <c r="K11" s="67">
        <f>SUMIF(ORCAMENTO!B:B,ABCS!B11,ORCAMENTO!K:K)</f>
        <v>28590.71</v>
      </c>
      <c r="L11" s="68"/>
      <c r="M11" s="67">
        <f t="shared" si="0"/>
        <v>4.7534000000000001</v>
      </c>
      <c r="N11" s="68"/>
    </row>
    <row r="12" spans="1:14" ht="45" customHeight="1" x14ac:dyDescent="0.25">
      <c r="A12" s="13">
        <v>6</v>
      </c>
      <c r="B12" s="16">
        <v>91928</v>
      </c>
      <c r="C12" s="66" t="str">
        <f>VLOOKUP(B12,ORCAMENTO!B:L,2,FALSE)</f>
        <v>CABO DE COBRE FLEXÍVEL ISOLADO, 4 MM², ANTI-CHAMA 450/750 V, PARA CIRCUITOS TERMINAIS - FORNECIMENTO E INSTALAÇÃO. AF_12/2015</v>
      </c>
      <c r="D12" s="66"/>
      <c r="E12" s="66"/>
      <c r="F12" s="66"/>
      <c r="G12" s="16" t="str">
        <f>VLOOKUP(B12,ORCAMENTO!B:L,6,FALSE)</f>
        <v>M</v>
      </c>
      <c r="H12" s="17">
        <f>SUMIF(ORCAMENTO!B:B,ABCS!B12,ORCAMENTO!H:H)</f>
        <v>3087.32</v>
      </c>
      <c r="I12" s="67">
        <f>VLOOKUP(B12,ORCAMENTO!B:L,8,FALSE)</f>
        <v>7.98</v>
      </c>
      <c r="J12" s="68"/>
      <c r="K12" s="67">
        <f>SUMIF(ORCAMENTO!B:B,ABCS!B12,ORCAMENTO!K:K)</f>
        <v>24636.81</v>
      </c>
      <c r="L12" s="68"/>
      <c r="M12" s="67">
        <f t="shared" si="0"/>
        <v>4.0960000000000001</v>
      </c>
      <c r="N12" s="68"/>
    </row>
    <row r="13" spans="1:14" ht="60" customHeight="1" x14ac:dyDescent="0.25">
      <c r="A13" s="13">
        <v>7</v>
      </c>
      <c r="B13" s="16">
        <v>92539</v>
      </c>
      <c r="C13" s="66" t="str">
        <f>VLOOKUP(B13,ORCAMENTO!B:L,2,FALSE)</f>
        <v>TRAMA DE MADEIRA COMPOSTA POR RIPAS, CAIBROS E TERÇAS PARA TELHADOS DE ATÉ 2 ÁGUAS PARA TELHA DE ENCAIXE DE CERÂMICA OU DE CONCRETO, INCLUSO TRANSPORTE VERTICAL. AF_07/2019</v>
      </c>
      <c r="D13" s="66"/>
      <c r="E13" s="66"/>
      <c r="F13" s="66"/>
      <c r="G13" s="16" t="str">
        <f>VLOOKUP(B13,ORCAMENTO!B:L,6,FALSE)</f>
        <v>M2</v>
      </c>
      <c r="H13" s="17">
        <f>SUMIF(ORCAMENTO!B:B,ABCS!B13,ORCAMENTO!H:H)</f>
        <v>242.7</v>
      </c>
      <c r="I13" s="67">
        <f>VLOOKUP(B13,ORCAMENTO!B:L,8,FALSE)</f>
        <v>83.13</v>
      </c>
      <c r="J13" s="68"/>
      <c r="K13" s="67">
        <f>SUMIF(ORCAMENTO!B:B,ABCS!B13,ORCAMENTO!K:K)</f>
        <v>20175.650000000001</v>
      </c>
      <c r="L13" s="68"/>
      <c r="M13" s="67">
        <f t="shared" si="0"/>
        <v>3.3542999999999998</v>
      </c>
      <c r="N13" s="68"/>
    </row>
    <row r="14" spans="1:14" ht="60" customHeight="1" x14ac:dyDescent="0.25">
      <c r="A14" s="13">
        <v>8</v>
      </c>
      <c r="B14" s="16">
        <v>103675</v>
      </c>
      <c r="C14" s="66" t="str">
        <f>VLOOKUP(B14,ORCAMENTO!B:L,2,FALSE)</f>
        <v>CONCRETAGEM DE VIGAS E LAJES, FCK=25 MPA, PARA LAJES MACIÇAS OU NERVURADAS COM USO DE BOMBA - LANÇAMENTO, ADENSAMENTO E ACABAMENTO. AF_02/2022</v>
      </c>
      <c r="D14" s="66"/>
      <c r="E14" s="66"/>
      <c r="F14" s="66"/>
      <c r="G14" s="16" t="str">
        <f>VLOOKUP(B14,ORCAMENTO!B:L,6,FALSE)</f>
        <v>M3</v>
      </c>
      <c r="H14" s="17">
        <f>SUMIF(ORCAMENTO!B:B,ABCS!B14,ORCAMENTO!H:H)</f>
        <v>23.62</v>
      </c>
      <c r="I14" s="67">
        <f>VLOOKUP(B14,ORCAMENTO!B:L,8,FALSE)</f>
        <v>738.8599999999999</v>
      </c>
      <c r="J14" s="68"/>
      <c r="K14" s="67">
        <f>SUMIF(ORCAMENTO!B:B,ABCS!B14,ORCAMENTO!K:K)</f>
        <v>17451.87</v>
      </c>
      <c r="L14" s="68"/>
      <c r="M14" s="67">
        <f t="shared" si="0"/>
        <v>2.9015</v>
      </c>
      <c r="N14" s="68"/>
    </row>
    <row r="15" spans="1:14" ht="60" customHeight="1" x14ac:dyDescent="0.25">
      <c r="A15" s="13">
        <v>9</v>
      </c>
      <c r="B15" s="16">
        <v>92917</v>
      </c>
      <c r="C15" s="66" t="str">
        <f>VLOOKUP(B15,ORCAMENTO!B:L,2,FALSE)</f>
        <v>ARMAÇÃO DE ESTRUTURAS DIVERSAS DE CONCRETO ARMADO, EXCETO VIGAS, PILARES, LAJES E FUNDAÇÕES, UTILIZANDO AÇO CA-50 DE 8,0 MM - MONTAGEM. AF_06/2022</v>
      </c>
      <c r="D15" s="66"/>
      <c r="E15" s="66"/>
      <c r="F15" s="66"/>
      <c r="G15" s="16" t="str">
        <f>VLOOKUP(B15,ORCAMENTO!B:L,6,FALSE)</f>
        <v>KG</v>
      </c>
      <c r="H15" s="17">
        <f>SUMIF(ORCAMENTO!B:B,ABCS!B15,ORCAMENTO!H:H)</f>
        <v>772.2</v>
      </c>
      <c r="I15" s="67">
        <f>VLOOKUP(B15,ORCAMENTO!B:L,8,FALSE)</f>
        <v>20.52</v>
      </c>
      <c r="J15" s="68"/>
      <c r="K15" s="67">
        <f>SUMIF(ORCAMENTO!B:B,ABCS!B15,ORCAMENTO!K:K)</f>
        <v>15845.54</v>
      </c>
      <c r="L15" s="68"/>
      <c r="M15" s="67">
        <f t="shared" si="0"/>
        <v>2.6343999999999999</v>
      </c>
      <c r="N15" s="68"/>
    </row>
    <row r="16" spans="1:14" ht="45" customHeight="1" x14ac:dyDescent="0.25">
      <c r="A16" s="13">
        <v>10</v>
      </c>
      <c r="B16" s="16">
        <v>96533</v>
      </c>
      <c r="C16" s="66" t="str">
        <f>VLOOKUP(B16,ORCAMENTO!B:L,2,FALSE)</f>
        <v>FABRICAÇÃO, MONTAGEM E DESMONTAGEM DE FÔRMA PARA VIGA BALDRAME, EM MADEIRA SERRADA, E=25 MM, 2 UTILIZAÇÕES. AF_06/2017</v>
      </c>
      <c r="D16" s="66"/>
      <c r="E16" s="66"/>
      <c r="F16" s="66"/>
      <c r="G16" s="16" t="str">
        <f>VLOOKUP(B16,ORCAMENTO!B:L,6,FALSE)</f>
        <v>M2</v>
      </c>
      <c r="H16" s="17">
        <f>SUMIF(ORCAMENTO!B:B,ABCS!B16,ORCAMENTO!H:H)</f>
        <v>118.51</v>
      </c>
      <c r="I16" s="67">
        <f>VLOOKUP(B16,ORCAMENTO!B:L,8,FALSE)</f>
        <v>135.03</v>
      </c>
      <c r="J16" s="68"/>
      <c r="K16" s="67">
        <f>SUMIF(ORCAMENTO!B:B,ABCS!B16,ORCAMENTO!K:K)</f>
        <v>16002.41</v>
      </c>
      <c r="L16" s="68"/>
      <c r="M16" s="67">
        <f t="shared" si="0"/>
        <v>2.6604999999999999</v>
      </c>
      <c r="N16" s="68"/>
    </row>
    <row r="17" spans="1:14" ht="45" customHeight="1" x14ac:dyDescent="0.25">
      <c r="A17" s="13">
        <v>11</v>
      </c>
      <c r="B17" s="16">
        <v>91926</v>
      </c>
      <c r="C17" s="66" t="str">
        <f>VLOOKUP(B17,ORCAMENTO!B:L,2,FALSE)</f>
        <v>CABO DE COBRE FLEXÍVEL ISOLADO, 2,5 MM², ANTI-CHAMA 450/750 V, PARA CIRCUITOS TERMINAIS - FORNECIMENTO E INSTALAÇÃO. AF_12/2015</v>
      </c>
      <c r="D17" s="66"/>
      <c r="E17" s="66"/>
      <c r="F17" s="66"/>
      <c r="G17" s="16" t="str">
        <f>VLOOKUP(B17,ORCAMENTO!B:L,6,FALSE)</f>
        <v>M</v>
      </c>
      <c r="H17" s="17">
        <f>SUMIF(ORCAMENTO!B:B,ABCS!B17,ORCAMENTO!H:H)</f>
        <v>2711.41</v>
      </c>
      <c r="I17" s="67">
        <f>VLOOKUP(B17,ORCAMENTO!B:L,8,FALSE)</f>
        <v>5.16</v>
      </c>
      <c r="J17" s="68"/>
      <c r="K17" s="67">
        <f>SUMIF(ORCAMENTO!B:B,ABCS!B17,ORCAMENTO!K:K)</f>
        <v>13990.88</v>
      </c>
      <c r="L17" s="68"/>
      <c r="M17" s="67">
        <f t="shared" si="0"/>
        <v>2.3260999999999998</v>
      </c>
      <c r="N17" s="68"/>
    </row>
    <row r="18" spans="1:14" ht="75" customHeight="1" x14ac:dyDescent="0.25">
      <c r="A18" s="13">
        <v>12</v>
      </c>
      <c r="B18" s="16">
        <v>87775</v>
      </c>
      <c r="C18" s="66" t="str">
        <f>VLOOKUP(B18,ORCAMENTO!B:L,2,FALSE)</f>
        <v>EMBOÇO OU MASSA ÚNICA EM ARGAMASSA TRAÇO 1:2:8, PREPARO MECÂNICO COM BETONEIRA 400 L, APLICADA MANUALMENTE EM PANOS DE FACHADA COM PRESENÇA DE VÃOS, ESPESSURA DE 25 MM. AF_08/2022</v>
      </c>
      <c r="D18" s="66"/>
      <c r="E18" s="66"/>
      <c r="F18" s="66"/>
      <c r="G18" s="16" t="str">
        <f>VLOOKUP(B18,ORCAMENTO!B:L,6,FALSE)</f>
        <v>M2</v>
      </c>
      <c r="H18" s="17">
        <f>SUMIF(ORCAMENTO!B:B,ABCS!B18,ORCAMENTO!H:H)</f>
        <v>193.49</v>
      </c>
      <c r="I18" s="67">
        <f>VLOOKUP(B18,ORCAMENTO!B:L,8,FALSE)</f>
        <v>54.800000000000004</v>
      </c>
      <c r="J18" s="68"/>
      <c r="K18" s="67">
        <f>SUMIF(ORCAMENTO!B:B,ABCS!B18,ORCAMENTO!K:K)</f>
        <v>10603.25</v>
      </c>
      <c r="L18" s="68"/>
      <c r="M18" s="67">
        <f t="shared" si="0"/>
        <v>1.7628999999999999</v>
      </c>
      <c r="N18" s="68"/>
    </row>
    <row r="19" spans="1:14" ht="75" customHeight="1" x14ac:dyDescent="0.25">
      <c r="A19" s="13">
        <v>13</v>
      </c>
      <c r="B19" s="16">
        <v>87547</v>
      </c>
      <c r="C19" s="66" t="str">
        <f>VLOOKUP(B19,ORCAMENTO!B:L,2,FALSE)</f>
        <v>MASSA ÚNICA, PARA RECEBIMENTO DE PINTURA, EM ARGAMASSA TRAÇO 1:2:8, PREPARO MECÂNICO COM BETONEIRA 400L, APLICADA MANUALMENTE EM FACES INTERNAS DE PAREDES, ESPESSURA DE 10MM, COM EXECUÇÃO DE TALISCAS. AF_06/2014</v>
      </c>
      <c r="D19" s="66"/>
      <c r="E19" s="66"/>
      <c r="F19" s="66"/>
      <c r="G19" s="16" t="str">
        <f>VLOOKUP(B19,ORCAMENTO!B:L,6,FALSE)</f>
        <v>M2</v>
      </c>
      <c r="H19" s="17">
        <f>SUMIF(ORCAMENTO!B:B,ABCS!B19,ORCAMENTO!H:H)</f>
        <v>427.8</v>
      </c>
      <c r="I19" s="67">
        <f>VLOOKUP(B19,ORCAMENTO!B:L,8,FALSE)</f>
        <v>24.130000000000003</v>
      </c>
      <c r="J19" s="68"/>
      <c r="K19" s="67">
        <f>SUMIF(ORCAMENTO!B:B,ABCS!B19,ORCAMENTO!K:K)</f>
        <v>10322.81</v>
      </c>
      <c r="L19" s="68"/>
      <c r="M19" s="67">
        <f t="shared" si="0"/>
        <v>1.7161999999999999</v>
      </c>
      <c r="N19" s="68"/>
    </row>
    <row r="20" spans="1:14" ht="60" customHeight="1" x14ac:dyDescent="0.25">
      <c r="A20" s="13">
        <v>14</v>
      </c>
      <c r="B20" s="16">
        <v>87248</v>
      </c>
      <c r="C20" s="66" t="str">
        <f>VLOOKUP(B20,ORCAMENTO!B:L,2,FALSE)</f>
        <v>REVESTIMENTO CERÂMICO PARA PISO COM PLACAS TIPO ESMALTADA EXTRA DE DIMENSÕES 35X35 CM APLICADA EM AMBIENTES DE ÁREA MAIOR QUE 10 M2. AF_06/2014</v>
      </c>
      <c r="D20" s="66"/>
      <c r="E20" s="66"/>
      <c r="F20" s="66"/>
      <c r="G20" s="16" t="str">
        <f>VLOOKUP(B20,ORCAMENTO!B:L,6,FALSE)</f>
        <v>M2</v>
      </c>
      <c r="H20" s="17">
        <f>SUMIF(ORCAMENTO!B:B,ABCS!B20,ORCAMENTO!H:H)</f>
        <v>145.91999999999999</v>
      </c>
      <c r="I20" s="67">
        <f>VLOOKUP(B20,ORCAMENTO!B:L,8,FALSE)</f>
        <v>53.349999999999994</v>
      </c>
      <c r="J20" s="68"/>
      <c r="K20" s="67">
        <f>SUMIF(ORCAMENTO!B:B,ABCS!B20,ORCAMENTO!K:K)</f>
        <v>7784.83</v>
      </c>
      <c r="L20" s="68"/>
      <c r="M20" s="67">
        <f t="shared" si="0"/>
        <v>1.2943</v>
      </c>
      <c r="N20" s="68"/>
    </row>
    <row r="21" spans="1:14" ht="45" customHeight="1" x14ac:dyDescent="0.25">
      <c r="A21" s="13">
        <v>15</v>
      </c>
      <c r="B21" s="16">
        <v>94440</v>
      </c>
      <c r="C21" s="66" t="str">
        <f>VLOOKUP(B21,ORCAMENTO!B:L,2,FALSE)</f>
        <v>TELHAMENTO COM TELHA CERÂMICA DE ENCAIXE, TIPO FRANCESA, COM ATÉ 2 ÁGUAS, INCLUSO TRANSPORTE VERTICAL. AF_07/2019</v>
      </c>
      <c r="D21" s="66"/>
      <c r="E21" s="66"/>
      <c r="F21" s="66"/>
      <c r="G21" s="16" t="str">
        <f>VLOOKUP(B21,ORCAMENTO!B:L,6,FALSE)</f>
        <v>M2</v>
      </c>
      <c r="H21" s="17">
        <f>SUMIF(ORCAMENTO!B:B,ABCS!B21,ORCAMENTO!H:H)</f>
        <v>242.7</v>
      </c>
      <c r="I21" s="67">
        <f>VLOOKUP(B21,ORCAMENTO!B:L,8,FALSE)</f>
        <v>31.06</v>
      </c>
      <c r="J21" s="68"/>
      <c r="K21" s="67">
        <f>SUMIF(ORCAMENTO!B:B,ABCS!B21,ORCAMENTO!K:K)</f>
        <v>7538.26</v>
      </c>
      <c r="L21" s="68"/>
      <c r="M21" s="67">
        <f t="shared" si="0"/>
        <v>1.2533000000000001</v>
      </c>
      <c r="N21" s="68"/>
    </row>
    <row r="22" spans="1:14" ht="90" customHeight="1" x14ac:dyDescent="0.25">
      <c r="A22" s="13">
        <v>16</v>
      </c>
      <c r="B22" s="16">
        <v>91332</v>
      </c>
      <c r="C22" s="66" t="str">
        <f>VLOOKUP(B22,ORCAMENTO!B:L,2,FALSE)</f>
        <v>KIT DE PORTA DE MADEIRA FRISADA, SEMI-OCA (LEVE OU MÉDIA), PADRÃO MÉDIO, 80X210CM, ESPESSURA DE 3,5CM, ITENS INCLUSOS: DOBRADIÇAS, MONTAGEM E INSTALAÇÃO DO BATENTE, SEM FECHADURA - FORNECIMENTO E INSTALAÇÃO. AF_12/2019</v>
      </c>
      <c r="D22" s="66"/>
      <c r="E22" s="66"/>
      <c r="F22" s="66"/>
      <c r="G22" s="16" t="str">
        <f>VLOOKUP(B22,ORCAMENTO!B:L,6,FALSE)</f>
        <v>UN</v>
      </c>
      <c r="H22" s="17">
        <f>SUMIF(ORCAMENTO!B:B,ABCS!B22,ORCAMENTO!H:H)</f>
        <v>6</v>
      </c>
      <c r="I22" s="67">
        <f>VLOOKUP(B22,ORCAMENTO!B:L,8,FALSE)</f>
        <v>1221.46</v>
      </c>
      <c r="J22" s="68"/>
      <c r="K22" s="67">
        <f>SUMIF(ORCAMENTO!B:B,ABCS!B22,ORCAMENTO!K:K)</f>
        <v>7328.76</v>
      </c>
      <c r="L22" s="68"/>
      <c r="M22" s="67">
        <f t="shared" si="0"/>
        <v>1.2184999999999999</v>
      </c>
      <c r="N22" s="68"/>
    </row>
    <row r="23" spans="1:14" ht="75" customHeight="1" x14ac:dyDescent="0.25">
      <c r="A23" s="13">
        <v>17</v>
      </c>
      <c r="B23" s="16">
        <v>94573</v>
      </c>
      <c r="C23" s="66" t="str">
        <f>VLOOKUP(B23,ORCAMENTO!B:L,2,FALSE)</f>
        <v>JANELA DE ALUMÍNIO DE CORRER COM 4 FOLHAS PARA VIDROS, COM VIDROS, BATENTE, ACABAMENTO COM ACETATO OU BRILHANTE E FERRAGENS. EXCLUSIVE ALIZAR E CONTRAMARCO. FORNECIMENTO E INSTALAÇÃO. AF_12/2019</v>
      </c>
      <c r="D23" s="66"/>
      <c r="E23" s="66"/>
      <c r="F23" s="66"/>
      <c r="G23" s="16" t="str">
        <f>VLOOKUP(B23,ORCAMENTO!B:L,6,FALSE)</f>
        <v>M2</v>
      </c>
      <c r="H23" s="17">
        <f>SUMIF(ORCAMENTO!B:B,ABCS!B23,ORCAMENTO!H:H)</f>
        <v>18.600000000000001</v>
      </c>
      <c r="I23" s="67">
        <f>VLOOKUP(B23,ORCAMENTO!B:L,8,FALSE)</f>
        <v>376.51999999999992</v>
      </c>
      <c r="J23" s="68"/>
      <c r="K23" s="67">
        <f>SUMIF(ORCAMENTO!B:B,ABCS!B23,ORCAMENTO!K:K)</f>
        <v>7003.27</v>
      </c>
      <c r="L23" s="68"/>
      <c r="M23" s="67">
        <f t="shared" si="0"/>
        <v>1.1642999999999999</v>
      </c>
      <c r="N23" s="68"/>
    </row>
    <row r="24" spans="1:14" ht="45" customHeight="1" x14ac:dyDescent="0.25">
      <c r="A24" s="13">
        <v>18</v>
      </c>
      <c r="B24" s="16">
        <v>91930</v>
      </c>
      <c r="C24" s="66" t="str">
        <f>VLOOKUP(B24,ORCAMENTO!B:L,2,FALSE)</f>
        <v>CABO DE COBRE FLEXÍVEL ISOLADO, 6 MM², ANTI-CHAMA 450/750 V, PARA CIRCUITOS TERMINAIS - FORNECIMENTO E INSTALAÇÃO. AF_12/2015</v>
      </c>
      <c r="D24" s="66"/>
      <c r="E24" s="66"/>
      <c r="F24" s="66"/>
      <c r="G24" s="16" t="str">
        <f>VLOOKUP(B24,ORCAMENTO!B:L,6,FALSE)</f>
        <v>M</v>
      </c>
      <c r="H24" s="17">
        <f>SUMIF(ORCAMENTO!B:B,ABCS!B24,ORCAMENTO!H:H)</f>
        <v>632.66999999999996</v>
      </c>
      <c r="I24" s="67">
        <f>VLOOKUP(B24,ORCAMENTO!B:L,8,FALSE)</f>
        <v>11.14</v>
      </c>
      <c r="J24" s="68"/>
      <c r="K24" s="67">
        <f>SUMIF(ORCAMENTO!B:B,ABCS!B24,ORCAMENTO!K:K)</f>
        <v>7047.94</v>
      </c>
      <c r="L24" s="68"/>
      <c r="M24" s="67">
        <f t="shared" si="0"/>
        <v>1.1718</v>
      </c>
      <c r="N24" s="68"/>
    </row>
    <row r="25" spans="1:14" ht="30" customHeight="1" x14ac:dyDescent="0.25">
      <c r="A25" s="13">
        <v>19</v>
      </c>
      <c r="B25" s="16">
        <v>96109</v>
      </c>
      <c r="C25" s="66" t="str">
        <f>VLOOKUP(B25,ORCAMENTO!B:L,2,FALSE)</f>
        <v>FORRO EM PLACAS DE GESSO, PARA AMBIENTES RESIDENCIAIS. AF_05/2017_PS</v>
      </c>
      <c r="D25" s="66"/>
      <c r="E25" s="66"/>
      <c r="F25" s="66"/>
      <c r="G25" s="16" t="str">
        <f>VLOOKUP(B25,ORCAMENTO!B:L,6,FALSE)</f>
        <v>M2</v>
      </c>
      <c r="H25" s="17">
        <f>SUMIF(ORCAMENTO!B:B,ABCS!B25,ORCAMENTO!H:H)</f>
        <v>147.4</v>
      </c>
      <c r="I25" s="67">
        <f>VLOOKUP(B25,ORCAMENTO!B:L,8,FALSE)</f>
        <v>48.730000000000004</v>
      </c>
      <c r="J25" s="68"/>
      <c r="K25" s="67">
        <f>SUMIF(ORCAMENTO!B:B,ABCS!B25,ORCAMENTO!K:K)</f>
        <v>7182.8</v>
      </c>
      <c r="L25" s="68"/>
      <c r="M25" s="67">
        <f t="shared" si="0"/>
        <v>1.1941999999999999</v>
      </c>
      <c r="N25" s="68"/>
    </row>
    <row r="26" spans="1:14" ht="75" customHeight="1" x14ac:dyDescent="0.25">
      <c r="A26" s="13">
        <v>20</v>
      </c>
      <c r="B26" s="16">
        <v>91328</v>
      </c>
      <c r="C26" s="66" t="str">
        <f>VLOOKUP(B26,ORCAMENTO!B:L,2,FALSE)</f>
        <v>KIT DE PORTA DE MADEIRA FRISADA, SEMI-OCA (LEVE OU MÉDIA), PADRÃO MÉDIO 60X210CM, ESPESSURA DE 3CM, ITENS INCLUSOS: DOBRADIÇAS, MONTAGEM E INSTALAÇÃO DO BATENTE, SEM FECHADURA - FORNECIMENTO E INSTALAÇÃO. AF_12/2019</v>
      </c>
      <c r="D26" s="66"/>
      <c r="E26" s="66"/>
      <c r="F26" s="66"/>
      <c r="G26" s="16" t="str">
        <f>VLOOKUP(B26,ORCAMENTO!B:L,6,FALSE)</f>
        <v>UN</v>
      </c>
      <c r="H26" s="17">
        <f>SUMIF(ORCAMENTO!B:B,ABCS!B26,ORCAMENTO!H:H)</f>
        <v>6</v>
      </c>
      <c r="I26" s="67">
        <f>VLOOKUP(B26,ORCAMENTO!B:L,8,FALSE)</f>
        <v>1141.8800000000001</v>
      </c>
      <c r="J26" s="68"/>
      <c r="K26" s="67">
        <f>SUMIF(ORCAMENTO!B:B,ABCS!B26,ORCAMENTO!K:K)</f>
        <v>6851.28</v>
      </c>
      <c r="L26" s="68"/>
      <c r="M26" s="67">
        <f t="shared" si="0"/>
        <v>1.1391</v>
      </c>
      <c r="N26" s="68"/>
    </row>
    <row r="27" spans="1:14" ht="30" customHeight="1" x14ac:dyDescent="0.25">
      <c r="A27" s="13">
        <v>21</v>
      </c>
      <c r="B27" s="16">
        <v>90439</v>
      </c>
      <c r="C27" s="66" t="str">
        <f>VLOOKUP(B27,ORCAMENTO!B:L,2,FALSE)</f>
        <v>FURO EM CONCRETO PARA DIÂMETROS MENORES OU IGUAIS A 40 MM. AF_05/2015</v>
      </c>
      <c r="D27" s="66"/>
      <c r="E27" s="66"/>
      <c r="F27" s="66"/>
      <c r="G27" s="16" t="str">
        <f>VLOOKUP(B27,ORCAMENTO!B:L,6,FALSE)</f>
        <v>UN</v>
      </c>
      <c r="H27" s="17">
        <f>SUMIF(ORCAMENTO!B:B,ABCS!B27,ORCAMENTO!H:H)</f>
        <v>100</v>
      </c>
      <c r="I27" s="67">
        <f>VLOOKUP(B27,ORCAMENTO!B:L,8,FALSE)</f>
        <v>73.400000000000006</v>
      </c>
      <c r="J27" s="68"/>
      <c r="K27" s="67">
        <f>SUMIF(ORCAMENTO!B:B,ABCS!B27,ORCAMENTO!K:K)</f>
        <v>7340</v>
      </c>
      <c r="L27" s="68"/>
      <c r="M27" s="67">
        <f t="shared" si="0"/>
        <v>1.2202999999999999</v>
      </c>
      <c r="N27" s="68"/>
    </row>
    <row r="28" spans="1:14" ht="60" customHeight="1" x14ac:dyDescent="0.25">
      <c r="A28" s="13">
        <v>22</v>
      </c>
      <c r="B28" s="16">
        <v>92988</v>
      </c>
      <c r="C28" s="66" t="str">
        <f>VLOOKUP(B28,ORCAMENTO!B:L,2,FALSE)</f>
        <v>CABO DE COBRE FLEXÍVEL ISOLADO, 50 MM², ANTI-CHAMA 0,6/1,0 KV, PARA REDE ENTERRADA DE DISTRIBUIÇÃO DE ENERGIA ELÉTRICA - FORNECIMENTO E INSTALAÇÃO. AF_12/2021</v>
      </c>
      <c r="D28" s="66"/>
      <c r="E28" s="66"/>
      <c r="F28" s="66"/>
      <c r="G28" s="16" t="str">
        <f>VLOOKUP(B28,ORCAMENTO!B:L,6,FALSE)</f>
        <v>M</v>
      </c>
      <c r="H28" s="17">
        <f>SUMIF(ORCAMENTO!B:B,ABCS!B28,ORCAMENTO!H:H)</f>
        <v>88.58</v>
      </c>
      <c r="I28" s="67">
        <f>VLOOKUP(B28,ORCAMENTO!B:L,8,FALSE)</f>
        <v>70.03</v>
      </c>
      <c r="J28" s="68"/>
      <c r="K28" s="67">
        <f>SUMIF(ORCAMENTO!B:B,ABCS!B28,ORCAMENTO!K:K)</f>
        <v>6203.26</v>
      </c>
      <c r="L28" s="68"/>
      <c r="M28" s="67">
        <f t="shared" si="0"/>
        <v>1.0313000000000001</v>
      </c>
      <c r="N28" s="68"/>
    </row>
    <row r="29" spans="1:14" ht="75" customHeight="1" x14ac:dyDescent="0.25">
      <c r="A29" s="13">
        <v>23</v>
      </c>
      <c r="B29" s="16">
        <v>87640</v>
      </c>
      <c r="C29" s="66" t="str">
        <f>VLOOKUP(B29,ORCAMENTO!B:L,2,FALSE)</f>
        <v>CONTRAPISO EM ARGAMASSA TRAÇO 1:4 (CIMENTO E AREIA), PREPARO MECÂNICO COM BETONEIRA 400 L, APLICADO EM ÁREAS SECAS SOBRE LAJE, ADERIDO, ACABAMENTO NÃO REFORÇADO, ESPESSURA 4CM. AF_07/2021</v>
      </c>
      <c r="D29" s="66"/>
      <c r="E29" s="66"/>
      <c r="F29" s="66"/>
      <c r="G29" s="16" t="str">
        <f>VLOOKUP(B29,ORCAMENTO!B:L,6,FALSE)</f>
        <v>M2</v>
      </c>
      <c r="H29" s="17">
        <f>SUMIF(ORCAMENTO!B:B,ABCS!B29,ORCAMENTO!H:H)</f>
        <v>118.65</v>
      </c>
      <c r="I29" s="67">
        <f>VLOOKUP(B29,ORCAMENTO!B:L,8,FALSE)</f>
        <v>51.7</v>
      </c>
      <c r="J29" s="68"/>
      <c r="K29" s="67">
        <f>SUMIF(ORCAMENTO!B:B,ABCS!B29,ORCAMENTO!K:K)</f>
        <v>6134.21</v>
      </c>
      <c r="L29" s="68"/>
      <c r="M29" s="67">
        <f t="shared" si="0"/>
        <v>1.0199</v>
      </c>
      <c r="N29" s="68"/>
    </row>
    <row r="30" spans="1:14" ht="45" customHeight="1" x14ac:dyDescent="0.25">
      <c r="A30" s="13">
        <v>24</v>
      </c>
      <c r="B30" s="16">
        <v>98562</v>
      </c>
      <c r="C30" s="66" t="str">
        <f>VLOOKUP(B30,ORCAMENTO!B:L,2,FALSE)</f>
        <v>IMPERMEABILIZAÇÃO DE FLOREIRA OU VIGA BALDRAME COM ARGAMASSA DE CIMENTO E AREIA, COM ADITIVO IMPERMEABILIZANTE, E = 2 CM. AF_06/2018</v>
      </c>
      <c r="D30" s="66"/>
      <c r="E30" s="66"/>
      <c r="F30" s="66"/>
      <c r="G30" s="16" t="str">
        <f>VLOOKUP(B30,ORCAMENTO!B:L,6,FALSE)</f>
        <v>M2</v>
      </c>
      <c r="H30" s="17">
        <f>SUMIF(ORCAMENTO!B:B,ABCS!B30,ORCAMENTO!H:H)</f>
        <v>127.36</v>
      </c>
      <c r="I30" s="67">
        <f>VLOOKUP(B30,ORCAMENTO!B:L,8,FALSE)</f>
        <v>48.1</v>
      </c>
      <c r="J30" s="68"/>
      <c r="K30" s="67">
        <f>SUMIF(ORCAMENTO!B:B,ABCS!B30,ORCAMENTO!K:K)</f>
        <v>6126.02</v>
      </c>
      <c r="L30" s="68"/>
      <c r="M30" s="67">
        <f t="shared" si="0"/>
        <v>1.0185</v>
      </c>
      <c r="N30" s="68"/>
    </row>
    <row r="31" spans="1:14" ht="60" customHeight="1" x14ac:dyDescent="0.25">
      <c r="A31" s="13">
        <v>25</v>
      </c>
      <c r="B31" s="16">
        <v>97903</v>
      </c>
      <c r="C31" s="66" t="str">
        <f>VLOOKUP(B31,ORCAMENTO!B:L,2,FALSE)</f>
        <v>CAIXA ENTERRADA HIDRÁULICA RETANGULAR EM ALVENARIA COM TIJOLOS CERÂMICOS MACIÇOS, DIMENSÕES INTERNAS: 0,8X0,8X0,6 M PARA REDE DE ESGOTO. AF_12/2020</v>
      </c>
      <c r="D31" s="66"/>
      <c r="E31" s="66"/>
      <c r="F31" s="66"/>
      <c r="G31" s="16" t="str">
        <f>VLOOKUP(B31,ORCAMENTO!B:L,6,FALSE)</f>
        <v>UN</v>
      </c>
      <c r="H31" s="17">
        <f>SUMIF(ORCAMENTO!B:B,ABCS!B31,ORCAMENTO!H:H)</f>
        <v>7</v>
      </c>
      <c r="I31" s="67">
        <f>VLOOKUP(B31,ORCAMENTO!B:L,8,FALSE)</f>
        <v>861.18000000000006</v>
      </c>
      <c r="J31" s="68"/>
      <c r="K31" s="67">
        <f>SUMIF(ORCAMENTO!B:B,ABCS!B31,ORCAMENTO!K:K)</f>
        <v>6028.26</v>
      </c>
      <c r="L31" s="68"/>
      <c r="M31" s="67">
        <f t="shared" si="0"/>
        <v>1.0022</v>
      </c>
      <c r="N31" s="68"/>
    </row>
    <row r="32" spans="1:14" ht="75" customHeight="1" x14ac:dyDescent="0.25">
      <c r="A32" s="13">
        <v>26</v>
      </c>
      <c r="B32" s="16">
        <v>87265</v>
      </c>
      <c r="C32" s="66" t="str">
        <f>VLOOKUP(B32,ORCAMENTO!B:L,2,FALSE)</f>
        <v>REVESTIMENTO CERÂMICO PARA PAREDES INTERNAS COM PLACAS TIPO ESMALTADA EXTRA DE DIMENSÕES 20X20 CM APLICADAS EM AMBIENTES DE ÁREA MAIOR QUE 5 M² NA ALTURA INTEIRA DAS PAREDES. AF_06/2014</v>
      </c>
      <c r="D32" s="66"/>
      <c r="E32" s="66"/>
      <c r="F32" s="66"/>
      <c r="G32" s="16" t="str">
        <f>VLOOKUP(B32,ORCAMENTO!B:L,6,FALSE)</f>
        <v>M2</v>
      </c>
      <c r="H32" s="17">
        <f>SUMIF(ORCAMENTO!B:B,ABCS!B32,ORCAMENTO!H:H)</f>
        <v>80.239999999999995</v>
      </c>
      <c r="I32" s="67">
        <f>VLOOKUP(B32,ORCAMENTO!B:L,8,FALSE)</f>
        <v>71.63</v>
      </c>
      <c r="J32" s="68"/>
      <c r="K32" s="67">
        <f>SUMIF(ORCAMENTO!B:B,ABCS!B32,ORCAMENTO!K:K)</f>
        <v>5747.59</v>
      </c>
      <c r="L32" s="68"/>
      <c r="M32" s="67">
        <f t="shared" si="0"/>
        <v>0.9556</v>
      </c>
      <c r="N32" s="68"/>
    </row>
    <row r="33" spans="1:14" ht="45" customHeight="1" x14ac:dyDescent="0.25">
      <c r="A33" s="13">
        <v>27</v>
      </c>
      <c r="B33" s="16">
        <v>98546</v>
      </c>
      <c r="C33" s="66" t="str">
        <f>VLOOKUP(B33,ORCAMENTO!B:L,2,FALSE)</f>
        <v>IMPERMEABILIZAÇÃO DE SUPERFÍCIE COM MANTA ASFÁLTICA, UMA CAMADA, INCLUSIVE APLICAÇÃO DE PRIMER ASFÁLTICO, E=3MM. AF_06/2018</v>
      </c>
      <c r="D33" s="66"/>
      <c r="E33" s="66"/>
      <c r="F33" s="66"/>
      <c r="G33" s="16" t="str">
        <f>VLOOKUP(B33,ORCAMENTO!B:L,6,FALSE)</f>
        <v>M2</v>
      </c>
      <c r="H33" s="17">
        <f>SUMIF(ORCAMENTO!B:B,ABCS!B33,ORCAMENTO!H:H)</f>
        <v>38.799999999999997</v>
      </c>
      <c r="I33" s="67">
        <f>VLOOKUP(B33,ORCAMENTO!B:L,8,FALSE)</f>
        <v>146.72999999999999</v>
      </c>
      <c r="J33" s="68"/>
      <c r="K33" s="67">
        <f>SUMIF(ORCAMENTO!B:B,ABCS!B33,ORCAMENTO!K:K)</f>
        <v>5693.12</v>
      </c>
      <c r="L33" s="68"/>
      <c r="M33" s="67">
        <f t="shared" si="0"/>
        <v>0.94650000000000001</v>
      </c>
      <c r="N33" s="68"/>
    </row>
    <row r="34" spans="1:14" ht="60" customHeight="1" x14ac:dyDescent="0.25">
      <c r="A34" s="13">
        <v>28</v>
      </c>
      <c r="B34" s="16">
        <v>96557</v>
      </c>
      <c r="C34" s="66" t="str">
        <f>VLOOKUP(B34,ORCAMENTO!B:L,2,FALSE)</f>
        <v>CONCRETAGEM DE BLOCOS DE COROAMENTO E VIGAS BALDRAMES, FCK 30 MPA, COM USO DE BOMBA  LANÇAMENTO, ADENSAMENTO E ACABAMENTO. AF_06/2017</v>
      </c>
      <c r="D34" s="66"/>
      <c r="E34" s="66"/>
      <c r="F34" s="66"/>
      <c r="G34" s="16" t="str">
        <f>VLOOKUP(B34,ORCAMENTO!B:L,6,FALSE)</f>
        <v>M3</v>
      </c>
      <c r="H34" s="17">
        <f>SUMIF(ORCAMENTO!B:B,ABCS!B34,ORCAMENTO!H:H)</f>
        <v>7.14</v>
      </c>
      <c r="I34" s="67">
        <f>VLOOKUP(B34,ORCAMENTO!B:L,8,FALSE)</f>
        <v>769.76999999999987</v>
      </c>
      <c r="J34" s="68"/>
      <c r="K34" s="67">
        <f>SUMIF(ORCAMENTO!B:B,ABCS!B34,ORCAMENTO!K:K)</f>
        <v>5496.16</v>
      </c>
      <c r="L34" s="68"/>
      <c r="M34" s="67">
        <f t="shared" si="0"/>
        <v>0.91379999999999995</v>
      </c>
      <c r="N34" s="68"/>
    </row>
    <row r="35" spans="1:14" ht="45" customHeight="1" x14ac:dyDescent="0.25">
      <c r="A35" s="13">
        <v>29</v>
      </c>
      <c r="B35" s="16">
        <v>88431</v>
      </c>
      <c r="C35" s="66" t="str">
        <f>VLOOKUP(B35,ORCAMENTO!B:L,2,FALSE)</f>
        <v>APLICAÇÃO MANUAL DE PINTURA COM TINTA TEXTURIZADA ACRÍLICA EM PAREDES EXTERNAS DE CASAS, DUAS CORES. AF_06/2014</v>
      </c>
      <c r="D35" s="66"/>
      <c r="E35" s="66"/>
      <c r="F35" s="66"/>
      <c r="G35" s="16" t="str">
        <f>VLOOKUP(B35,ORCAMENTO!B:L,6,FALSE)</f>
        <v>M2</v>
      </c>
      <c r="H35" s="17">
        <f>SUMIF(ORCAMENTO!B:B,ABCS!B35,ORCAMENTO!H:H)</f>
        <v>296.17</v>
      </c>
      <c r="I35" s="67">
        <f>VLOOKUP(B35,ORCAMENTO!B:L,8,FALSE)</f>
        <v>18.529999999999998</v>
      </c>
      <c r="J35" s="68"/>
      <c r="K35" s="67">
        <f>SUMIF(ORCAMENTO!B:B,ABCS!B35,ORCAMENTO!K:K)</f>
        <v>5488.03</v>
      </c>
      <c r="L35" s="68"/>
      <c r="M35" s="67">
        <f t="shared" si="0"/>
        <v>0.91239999999999999</v>
      </c>
      <c r="N35" s="68"/>
    </row>
    <row r="36" spans="1:14" ht="75" customHeight="1" x14ac:dyDescent="0.25">
      <c r="A36" s="13">
        <v>30</v>
      </c>
      <c r="B36" s="16">
        <v>104453</v>
      </c>
      <c r="C36" s="66" t="str">
        <f>VLOOKUP(B36,ORCAMENTO!B:L,2,FALSE)</f>
        <v>REVESTIMENTO CERÂMICO PARA PAREDES INTERNAS COM PLACAS TIPO ESMALTADA EXTRA DE DIMENSÕES 20X20 CM APLICADAS EM AMBIENTES DE ÁREA MENOR QUE 5 M² NA ALTURA INTEIRA DAS PAREDES. AF_06/2014</v>
      </c>
      <c r="D36" s="66"/>
      <c r="E36" s="66"/>
      <c r="F36" s="66"/>
      <c r="G36" s="16" t="str">
        <f>VLOOKUP(B36,ORCAMENTO!B:L,6,FALSE)</f>
        <v>M2</v>
      </c>
      <c r="H36" s="17">
        <f>SUMIF(ORCAMENTO!B:B,ABCS!B36,ORCAMENTO!H:H)</f>
        <v>66.349999999999994</v>
      </c>
      <c r="I36" s="67">
        <f>VLOOKUP(B36,ORCAMENTO!B:L,8,FALSE)</f>
        <v>80.600000000000009</v>
      </c>
      <c r="J36" s="68"/>
      <c r="K36" s="67">
        <f>SUMIF(ORCAMENTO!B:B,ABCS!B36,ORCAMENTO!K:K)</f>
        <v>5347.81</v>
      </c>
      <c r="L36" s="68"/>
      <c r="M36" s="67">
        <f t="shared" si="0"/>
        <v>0.8891</v>
      </c>
      <c r="N36" s="68"/>
    </row>
    <row r="37" spans="1:14" ht="45" customHeight="1" x14ac:dyDescent="0.25">
      <c r="A37" s="13">
        <v>31</v>
      </c>
      <c r="B37" s="16">
        <v>96527</v>
      </c>
      <c r="C37" s="66" t="str">
        <f>VLOOKUP(B37,ORCAMENTO!B:L,2,FALSE)</f>
        <v>ESCAVAÇÃO MANUAL DE VALA PARA VIGA BALDRAME (INCLUINDO ESCAVAÇÃO PARA COLOCAÇÃO DE FÔRMAS). AF_06/2017</v>
      </c>
      <c r="D37" s="66"/>
      <c r="E37" s="66"/>
      <c r="F37" s="66"/>
      <c r="G37" s="16" t="str">
        <f>VLOOKUP(B37,ORCAMENTO!B:L,6,FALSE)</f>
        <v>M3</v>
      </c>
      <c r="H37" s="17">
        <f>SUMIF(ORCAMENTO!B:B,ABCS!B37,ORCAMENTO!H:H)</f>
        <v>39.729999999999997</v>
      </c>
      <c r="I37" s="67">
        <f>VLOOKUP(B37,ORCAMENTO!B:L,8,FALSE)</f>
        <v>136.68</v>
      </c>
      <c r="J37" s="68"/>
      <c r="K37" s="67">
        <f>SUMIF(ORCAMENTO!B:B,ABCS!B37,ORCAMENTO!K:K)</f>
        <v>5430.3</v>
      </c>
      <c r="L37" s="68"/>
      <c r="M37" s="67">
        <f t="shared" si="0"/>
        <v>0.90280000000000005</v>
      </c>
      <c r="N37" s="68"/>
    </row>
    <row r="38" spans="1:14" ht="45" customHeight="1" x14ac:dyDescent="0.25">
      <c r="A38" s="13">
        <v>32</v>
      </c>
      <c r="B38" s="16">
        <v>99059</v>
      </c>
      <c r="C38" s="66" t="str">
        <f>VLOOKUP(B38,ORCAMENTO!B:L,2,FALSE)</f>
        <v>LOCACAO CONVENCIONAL DE OBRA, UTILIZANDO GABARITO DE TÁBUAS CORRIDAS PONTALETADAS A CADA 2,00M -  2 UTILIZAÇÕES. AF_10/2018</v>
      </c>
      <c r="D38" s="66"/>
      <c r="E38" s="66"/>
      <c r="F38" s="66"/>
      <c r="G38" s="16" t="str">
        <f>VLOOKUP(B38,ORCAMENTO!B:L,6,FALSE)</f>
        <v>M</v>
      </c>
      <c r="H38" s="17">
        <f>SUMIF(ORCAMENTO!B:B,ABCS!B38,ORCAMENTO!H:H)</f>
        <v>76.959999999999994</v>
      </c>
      <c r="I38" s="67">
        <f>VLOOKUP(B38,ORCAMENTO!B:L,8,FALSE)</f>
        <v>65.8</v>
      </c>
      <c r="J38" s="68"/>
      <c r="K38" s="67">
        <f>SUMIF(ORCAMENTO!B:B,ABCS!B38,ORCAMENTO!K:K)</f>
        <v>5063.97</v>
      </c>
      <c r="L38" s="68"/>
      <c r="M38" s="67">
        <f t="shared" si="0"/>
        <v>0.84189999999999998</v>
      </c>
      <c r="N38" s="68"/>
    </row>
    <row r="39" spans="1:14" ht="75" customHeight="1" x14ac:dyDescent="0.25">
      <c r="A39" s="13">
        <v>33</v>
      </c>
      <c r="B39" s="16">
        <v>87745</v>
      </c>
      <c r="C39" s="66" t="str">
        <f>VLOOKUP(B39,ORCAMENTO!B:L,2,FALSE)</f>
        <v>CONTRAPISO EM ARGAMASSA TRAÇO 1:4 (CIMENTO E AREIA), PREPARO MECÂNICO COM BETONEIRA 400 L, APLICADO EM ÁREAS MOLHADAS SOBRE LAJE, ADERIDO, ACABAMENTO NÃO REFORÇADO, ESPESSURA 3CM. AF_07/2021</v>
      </c>
      <c r="D39" s="66"/>
      <c r="E39" s="66"/>
      <c r="F39" s="66"/>
      <c r="G39" s="16" t="str">
        <f>VLOOKUP(B39,ORCAMENTO!B:L,6,FALSE)</f>
        <v>M2</v>
      </c>
      <c r="H39" s="17">
        <f>SUMIF(ORCAMENTO!B:B,ABCS!B39,ORCAMENTO!H:H)</f>
        <v>86.41</v>
      </c>
      <c r="I39" s="67">
        <f>VLOOKUP(B39,ORCAMENTO!B:L,8,FALSE)</f>
        <v>56.36</v>
      </c>
      <c r="J39" s="68"/>
      <c r="K39" s="67">
        <f>SUMIF(ORCAMENTO!B:B,ABCS!B39,ORCAMENTO!K:K)</f>
        <v>4870.07</v>
      </c>
      <c r="L39" s="68"/>
      <c r="M39" s="67">
        <f t="shared" ref="M39:M70" si="1">ROUND((K39/$K$206)*100,4)</f>
        <v>0.80969999999999998</v>
      </c>
      <c r="N39" s="68"/>
    </row>
    <row r="40" spans="1:14" ht="75" customHeight="1" x14ac:dyDescent="0.25">
      <c r="A40" s="13">
        <v>34</v>
      </c>
      <c r="B40" s="16">
        <v>87882</v>
      </c>
      <c r="C40" s="66" t="str">
        <f>VLOOKUP(B40,ORCAMENTO!B:L,2,FALSE)</f>
        <v>CHAPISCO APLICADO NO TETO OU EM ALVENARIA E ESTRUTURA, COM ROLO PARA TEXTURA ACRÍLICA. ARGAMASSA TRAÇO 1:4 E EMULSÃO POLIMÉRICA (ADESIVO) COM PREPARO EM BETONEIRA 400L. AF_10/2022</v>
      </c>
      <c r="D40" s="66"/>
      <c r="E40" s="66"/>
      <c r="F40" s="66"/>
      <c r="G40" s="16" t="str">
        <f>VLOOKUP(B40,ORCAMENTO!B:L,6,FALSE)</f>
        <v>M2</v>
      </c>
      <c r="H40" s="17">
        <f>SUMIF(ORCAMENTO!B:B,ABCS!B40,ORCAMENTO!H:H)</f>
        <v>618.95999999999992</v>
      </c>
      <c r="I40" s="67">
        <f>VLOOKUP(B40,ORCAMENTO!B:L,8,FALSE)</f>
        <v>6.99</v>
      </c>
      <c r="J40" s="68"/>
      <c r="K40" s="67">
        <f>SUMIF(ORCAMENTO!B:B,ABCS!B40,ORCAMENTO!K:K)</f>
        <v>4326.53</v>
      </c>
      <c r="L40" s="68"/>
      <c r="M40" s="67">
        <f t="shared" si="1"/>
        <v>0.71930000000000005</v>
      </c>
      <c r="N40" s="68"/>
    </row>
    <row r="41" spans="1:14" ht="60" customHeight="1" x14ac:dyDescent="0.25">
      <c r="A41" s="13">
        <v>35</v>
      </c>
      <c r="B41" s="16">
        <v>94993</v>
      </c>
      <c r="C41" s="66" t="str">
        <f>VLOOKUP(B41,ORCAMENTO!B:L,2,FALSE)</f>
        <v>EXECUÇÃO DE PASSEIO (CALÇADA) OU PISO DE CONCRETO COM CONCRETO MOLDADO IN LOCO, USINADO, ACABAMENTO CONVENCIONAL, ESPESSURA 6 CM, ARMADO. AF_08/2022</v>
      </c>
      <c r="D41" s="66"/>
      <c r="E41" s="66"/>
      <c r="F41" s="66"/>
      <c r="G41" s="16" t="str">
        <f>VLOOKUP(B41,ORCAMENTO!B:L,6,FALSE)</f>
        <v>M2</v>
      </c>
      <c r="H41" s="17">
        <f>SUMIF(ORCAMENTO!B:B,ABCS!B41,ORCAMENTO!H:H)</f>
        <v>45.19</v>
      </c>
      <c r="I41" s="67">
        <f>VLOOKUP(B41,ORCAMENTO!B:L,8,FALSE)</f>
        <v>93.56</v>
      </c>
      <c r="J41" s="68"/>
      <c r="K41" s="67">
        <f>SUMIF(ORCAMENTO!B:B,ABCS!B41,ORCAMENTO!K:K)</f>
        <v>4227.9799999999996</v>
      </c>
      <c r="L41" s="68"/>
      <c r="M41" s="67">
        <f t="shared" si="1"/>
        <v>0.70289999999999997</v>
      </c>
      <c r="N41" s="68"/>
    </row>
    <row r="42" spans="1:14" ht="45" customHeight="1" x14ac:dyDescent="0.25">
      <c r="A42" s="13">
        <v>36</v>
      </c>
      <c r="B42" s="16">
        <v>100702</v>
      </c>
      <c r="C42" s="66" t="str">
        <f>VLOOKUP(B42,ORCAMENTO!B:L,2,FALSE)</f>
        <v>PORTA DE CORRER DE ALUMÍNIO, COM DUAS FOLHAS PARA VIDRO, INCLUSO VIDRO LISO INCOLOR, FECHADURA E PUXADOR, SEM ALIZAR. AF_12/2019</v>
      </c>
      <c r="D42" s="66"/>
      <c r="E42" s="66"/>
      <c r="F42" s="66"/>
      <c r="G42" s="16" t="str">
        <f>VLOOKUP(B42,ORCAMENTO!B:L,6,FALSE)</f>
        <v>M2</v>
      </c>
      <c r="H42" s="17">
        <f>SUMIF(ORCAMENTO!B:B,ABCS!B42,ORCAMENTO!H:H)</f>
        <v>9.0299999999999994</v>
      </c>
      <c r="I42" s="67">
        <f>VLOOKUP(B42,ORCAMENTO!B:L,8,FALSE)</f>
        <v>463.27</v>
      </c>
      <c r="J42" s="68"/>
      <c r="K42" s="67">
        <f>SUMIF(ORCAMENTO!B:B,ABCS!B42,ORCAMENTO!K:K)</f>
        <v>4183.33</v>
      </c>
      <c r="L42" s="68"/>
      <c r="M42" s="67">
        <f t="shared" si="1"/>
        <v>0.69550000000000001</v>
      </c>
      <c r="N42" s="68"/>
    </row>
    <row r="43" spans="1:14" ht="75" customHeight="1" x14ac:dyDescent="0.25">
      <c r="A43" s="13">
        <v>37</v>
      </c>
      <c r="B43" s="16">
        <v>87792</v>
      </c>
      <c r="C43" s="66" t="str">
        <f>VLOOKUP(B43,ORCAMENTO!B:L,2,FALSE)</f>
        <v>EMBOÇO OU MASSA ÚNICA EM ARGAMASSA TRAÇO 1:2:8, PREPARO MECÂNICO COM BETONEIRA 400 L, APLICADA MANUALMENTE EM PANOS CEGOS DE FACHADA (SEM PRESENÇA DE VÃOS), ESPESSURA DE 25 MM. AF_08/2022</v>
      </c>
      <c r="D43" s="66"/>
      <c r="E43" s="66"/>
      <c r="F43" s="66"/>
      <c r="G43" s="16" t="str">
        <f>VLOOKUP(B43,ORCAMENTO!B:L,6,FALSE)</f>
        <v>M2</v>
      </c>
      <c r="H43" s="17">
        <f>SUMIF(ORCAMENTO!B:B,ABCS!B43,ORCAMENTO!H:H)</f>
        <v>102.67</v>
      </c>
      <c r="I43" s="67">
        <f>VLOOKUP(B43,ORCAMENTO!B:L,8,FALSE)</f>
        <v>40.28</v>
      </c>
      <c r="J43" s="68"/>
      <c r="K43" s="67">
        <f>SUMIF(ORCAMENTO!B:B,ABCS!B43,ORCAMENTO!K:K)</f>
        <v>4135.55</v>
      </c>
      <c r="L43" s="68"/>
      <c r="M43" s="67">
        <f t="shared" si="1"/>
        <v>0.68759999999999999</v>
      </c>
      <c r="N43" s="68"/>
    </row>
    <row r="44" spans="1:14" ht="30" customHeight="1" x14ac:dyDescent="0.25">
      <c r="A44" s="13">
        <v>38</v>
      </c>
      <c r="B44" s="16">
        <v>88494</v>
      </c>
      <c r="C44" s="66" t="str">
        <f>VLOOKUP(B44,ORCAMENTO!B:L,2,FALSE)</f>
        <v>APLICAÇÃO E LIXAMENTO DE MASSA LÁTEX EM TETO, UMA DEMÃO. AF_06/2014</v>
      </c>
      <c r="D44" s="66"/>
      <c r="E44" s="66"/>
      <c r="F44" s="66"/>
      <c r="G44" s="16" t="str">
        <f>VLOOKUP(B44,ORCAMENTO!B:L,6,FALSE)</f>
        <v>M2</v>
      </c>
      <c r="H44" s="17">
        <f>SUMIF(ORCAMENTO!B:B,ABCS!B44,ORCAMENTO!H:H)</f>
        <v>192.18</v>
      </c>
      <c r="I44" s="67">
        <f>VLOOKUP(B44,ORCAMENTO!B:L,8,FALSE)</f>
        <v>21.830000000000002</v>
      </c>
      <c r="J44" s="68"/>
      <c r="K44" s="67">
        <f>SUMIF(ORCAMENTO!B:B,ABCS!B44,ORCAMENTO!K:K)</f>
        <v>4195.29</v>
      </c>
      <c r="L44" s="68"/>
      <c r="M44" s="67">
        <f t="shared" si="1"/>
        <v>0.69750000000000001</v>
      </c>
      <c r="N44" s="68"/>
    </row>
    <row r="45" spans="1:14" ht="45" customHeight="1" x14ac:dyDescent="0.25">
      <c r="A45" s="13">
        <v>39</v>
      </c>
      <c r="B45" s="16">
        <v>88489</v>
      </c>
      <c r="C45" s="66" t="str">
        <f>VLOOKUP(B45,ORCAMENTO!B:L,2,FALSE)</f>
        <v>APLICAÇÃO MANUAL DE PINTURA COM TINTA LÁTEX ACRÍLICA EM PAREDES, DUAS DEMÃOS. AF_06/2014</v>
      </c>
      <c r="D45" s="66"/>
      <c r="E45" s="66"/>
      <c r="F45" s="66"/>
      <c r="G45" s="16" t="str">
        <f>VLOOKUP(B45,ORCAMENTO!B:L,6,FALSE)</f>
        <v>M2</v>
      </c>
      <c r="H45" s="17">
        <f>SUMIF(ORCAMENTO!B:B,ABCS!B45,ORCAMENTO!H:H)</f>
        <v>316.86</v>
      </c>
      <c r="I45" s="67">
        <f>VLOOKUP(B45,ORCAMENTO!B:L,8,FALSE)</f>
        <v>12.700000000000001</v>
      </c>
      <c r="J45" s="68"/>
      <c r="K45" s="67">
        <f>SUMIF(ORCAMENTO!B:B,ABCS!B45,ORCAMENTO!K:K)</f>
        <v>4024.12</v>
      </c>
      <c r="L45" s="68"/>
      <c r="M45" s="67">
        <f t="shared" si="1"/>
        <v>0.66900000000000004</v>
      </c>
      <c r="N45" s="68"/>
    </row>
    <row r="46" spans="1:14" ht="75" customHeight="1" x14ac:dyDescent="0.25">
      <c r="A46" s="13">
        <v>40</v>
      </c>
      <c r="B46" s="16">
        <v>91330</v>
      </c>
      <c r="C46" s="66" t="str">
        <f>VLOOKUP(B46,ORCAMENTO!B:L,2,FALSE)</f>
        <v>KIT DE PORTA DE MADEIRA FRISADA, SEMI-OCA (LEVE OU MÉDIA), PADRÃO MÉDIO, 70X210CM, ESPESSURA DE 3CM, ITENS INCLUSOS: DOBRADIÇAS, MONTAGEM E INSTALAÇÃO DO BATENTE, SEM FECHADURA - FORNECIMENTO E INSTALAÇÃO. AF_12/2019</v>
      </c>
      <c r="D46" s="66"/>
      <c r="E46" s="66"/>
      <c r="F46" s="66"/>
      <c r="G46" s="16" t="str">
        <f>VLOOKUP(B46,ORCAMENTO!B:L,6,FALSE)</f>
        <v>UN</v>
      </c>
      <c r="H46" s="17">
        <f>SUMIF(ORCAMENTO!B:B,ABCS!B46,ORCAMENTO!H:H)</f>
        <v>3</v>
      </c>
      <c r="I46" s="67">
        <f>VLOOKUP(B46,ORCAMENTO!B:L,8,FALSE)</f>
        <v>1174.18</v>
      </c>
      <c r="J46" s="68"/>
      <c r="K46" s="67">
        <f>SUMIF(ORCAMENTO!B:B,ABCS!B46,ORCAMENTO!K:K)</f>
        <v>3522.54</v>
      </c>
      <c r="L46" s="68"/>
      <c r="M46" s="67">
        <f t="shared" si="1"/>
        <v>0.58560000000000001</v>
      </c>
      <c r="N46" s="68"/>
    </row>
    <row r="47" spans="1:14" ht="30" customHeight="1" x14ac:dyDescent="0.25">
      <c r="A47" s="13">
        <v>41</v>
      </c>
      <c r="B47" s="16">
        <v>88495</v>
      </c>
      <c r="C47" s="66" t="str">
        <f>VLOOKUP(B47,ORCAMENTO!B:L,2,FALSE)</f>
        <v>APLICAÇÃO E LIXAMENTO DE MASSA LÁTEX EM PAREDES, UMA DEMÃO. AF_06/2014</v>
      </c>
      <c r="D47" s="66"/>
      <c r="E47" s="66"/>
      <c r="F47" s="66"/>
      <c r="G47" s="16" t="str">
        <f>VLOOKUP(B47,ORCAMENTO!B:L,6,FALSE)</f>
        <v>M2</v>
      </c>
      <c r="H47" s="17">
        <f>SUMIF(ORCAMENTO!B:B,ABCS!B47,ORCAMENTO!H:H)</f>
        <v>316.86</v>
      </c>
      <c r="I47" s="67">
        <f>VLOOKUP(B47,ORCAMENTO!B:L,8,FALSE)</f>
        <v>11.49</v>
      </c>
      <c r="J47" s="68"/>
      <c r="K47" s="67">
        <f>SUMIF(ORCAMENTO!B:B,ABCS!B47,ORCAMENTO!K:K)</f>
        <v>3640.72</v>
      </c>
      <c r="L47" s="68"/>
      <c r="M47" s="67">
        <f t="shared" si="1"/>
        <v>0.60529999999999995</v>
      </c>
      <c r="N47" s="68"/>
    </row>
    <row r="48" spans="1:14" ht="45" customHeight="1" x14ac:dyDescent="0.25">
      <c r="A48" s="13">
        <v>42</v>
      </c>
      <c r="B48" s="16">
        <v>101965</v>
      </c>
      <c r="C48" s="66" t="str">
        <f>VLOOKUP(B48,ORCAMENTO!B:L,2,FALSE)</f>
        <v>PEITORIL LINEAR EM GRANITO OU MÁRMORE, L = 15CM, COMPRIMENTO DE ATÉ 2M, ASSENTADO COM ARGAMASSA 1:6 COM ADITIVO. AF_11/2020</v>
      </c>
      <c r="D48" s="66"/>
      <c r="E48" s="66"/>
      <c r="F48" s="66"/>
      <c r="G48" s="16" t="str">
        <f>VLOOKUP(B48,ORCAMENTO!B:L,6,FALSE)</f>
        <v>M</v>
      </c>
      <c r="H48" s="17">
        <f>SUMIF(ORCAMENTO!B:B,ABCS!B48,ORCAMENTO!H:H)</f>
        <v>20.9</v>
      </c>
      <c r="I48" s="67">
        <f>VLOOKUP(B48,ORCAMENTO!B:L,8,FALSE)</f>
        <v>157.26</v>
      </c>
      <c r="J48" s="68"/>
      <c r="K48" s="67">
        <f>SUMIF(ORCAMENTO!B:B,ABCS!B48,ORCAMENTO!K:K)</f>
        <v>3286.73</v>
      </c>
      <c r="L48" s="68"/>
      <c r="M48" s="67">
        <f t="shared" si="1"/>
        <v>0.5464</v>
      </c>
      <c r="N48" s="68"/>
    </row>
    <row r="49" spans="1:14" ht="45" customHeight="1" x14ac:dyDescent="0.25">
      <c r="A49" s="13">
        <v>43</v>
      </c>
      <c r="B49" s="16">
        <v>103672</v>
      </c>
      <c r="C49" s="66" t="str">
        <f>VLOOKUP(B49,ORCAMENTO!B:L,2,FALSE)</f>
        <v>CONCRETAGEM DE PILARES, FCK = 25 MPA, COM USO DE BOMBA - LANÇAMENTO, ADENSAMENTO E ACABAMENTO. AF_02/2022</v>
      </c>
      <c r="D49" s="66"/>
      <c r="E49" s="66"/>
      <c r="F49" s="66"/>
      <c r="G49" s="16" t="str">
        <f>VLOOKUP(B49,ORCAMENTO!B:L,6,FALSE)</f>
        <v>M3</v>
      </c>
      <c r="H49" s="17">
        <f>SUMIF(ORCAMENTO!B:B,ABCS!B49,ORCAMENTO!H:H)</f>
        <v>4.34</v>
      </c>
      <c r="I49" s="67">
        <f>VLOOKUP(B49,ORCAMENTO!B:L,8,FALSE)</f>
        <v>738.47</v>
      </c>
      <c r="J49" s="68"/>
      <c r="K49" s="67">
        <f>SUMIF(ORCAMENTO!B:B,ABCS!B49,ORCAMENTO!K:K)</f>
        <v>3204.96</v>
      </c>
      <c r="L49" s="68"/>
      <c r="M49" s="67">
        <f t="shared" si="1"/>
        <v>0.53280000000000005</v>
      </c>
      <c r="N49" s="68"/>
    </row>
    <row r="50" spans="1:14" ht="60" customHeight="1" x14ac:dyDescent="0.25">
      <c r="A50" s="13">
        <v>44</v>
      </c>
      <c r="B50" s="16">
        <v>103003</v>
      </c>
      <c r="C50" s="66" t="str">
        <f>VLOOKUP(B50,ORCAMENTO!B:L,2,FALSE)</f>
        <v>GRELHA DE FERRO FUNDIDO SIMPLES COM REQUADRO, 300 X 1000 MM, ASSENTADA COM ARGAMASSA 1 : 3 CIMENTO: AREIA - FORNECIMENTO E INSTALAÇÃO. AF_08/2021</v>
      </c>
      <c r="D50" s="66"/>
      <c r="E50" s="66"/>
      <c r="F50" s="66"/>
      <c r="G50" s="16" t="str">
        <f>VLOOKUP(B50,ORCAMENTO!B:L,6,FALSE)</f>
        <v>UN</v>
      </c>
      <c r="H50" s="17">
        <f>SUMIF(ORCAMENTO!B:B,ABCS!B50,ORCAMENTO!H:H)</f>
        <v>6</v>
      </c>
      <c r="I50" s="67">
        <f>VLOOKUP(B50,ORCAMENTO!B:L,8,FALSE)</f>
        <v>494.48999999999995</v>
      </c>
      <c r="J50" s="68"/>
      <c r="K50" s="67">
        <f>SUMIF(ORCAMENTO!B:B,ABCS!B50,ORCAMENTO!K:K)</f>
        <v>2966.94</v>
      </c>
      <c r="L50" s="68"/>
      <c r="M50" s="67">
        <f t="shared" si="1"/>
        <v>0.49330000000000002</v>
      </c>
      <c r="N50" s="68"/>
    </row>
    <row r="51" spans="1:14" ht="60" customHeight="1" x14ac:dyDescent="0.25">
      <c r="A51" s="13">
        <v>45</v>
      </c>
      <c r="B51" s="16">
        <v>97591</v>
      </c>
      <c r="C51" s="66" t="str">
        <f>VLOOKUP(B51,ORCAMENTO!B:L,2,FALSE)</f>
        <v>LUMINÁRIA TIPO PLAFON REDONDO COM VIDRO FOSCO, DE SOBREPOR, COM 2 LÂMPADAS FLUORESCENTES DE 15 W, SEM REATOR - FORNECIMENTO E INSTALAÇÃO. AF_02/2020</v>
      </c>
      <c r="D51" s="66"/>
      <c r="E51" s="66"/>
      <c r="F51" s="66"/>
      <c r="G51" s="16" t="str">
        <f>VLOOKUP(B51,ORCAMENTO!B:L,6,FALSE)</f>
        <v>UN</v>
      </c>
      <c r="H51" s="17">
        <f>SUMIF(ORCAMENTO!B:B,ABCS!B51,ORCAMENTO!H:H)</f>
        <v>30</v>
      </c>
      <c r="I51" s="67">
        <f>VLOOKUP(B51,ORCAMENTO!B:L,8,FALSE)</f>
        <v>100.84</v>
      </c>
      <c r="J51" s="68"/>
      <c r="K51" s="67">
        <f>SUMIF(ORCAMENTO!B:B,ABCS!B51,ORCAMENTO!K:K)</f>
        <v>3025.2</v>
      </c>
      <c r="L51" s="68"/>
      <c r="M51" s="67">
        <f t="shared" si="1"/>
        <v>0.503</v>
      </c>
      <c r="N51" s="68"/>
    </row>
    <row r="52" spans="1:14" ht="30" customHeight="1" x14ac:dyDescent="0.25">
      <c r="A52" s="13">
        <v>46</v>
      </c>
      <c r="B52" s="16">
        <v>102233</v>
      </c>
      <c r="C52" s="66" t="str">
        <f>VLOOKUP(B52,ORCAMENTO!B:L,2,FALSE)</f>
        <v>PINTURA IMUNIZANTE PARA MADEIRA, 1 DEMÃO. AF_01/2021</v>
      </c>
      <c r="D52" s="66"/>
      <c r="E52" s="66"/>
      <c r="F52" s="66"/>
      <c r="G52" s="16" t="str">
        <f>VLOOKUP(B52,ORCAMENTO!B:L,6,FALSE)</f>
        <v>M2</v>
      </c>
      <c r="H52" s="17">
        <f>SUMIF(ORCAMENTO!B:B,ABCS!B52,ORCAMENTO!H:H)</f>
        <v>252.39</v>
      </c>
      <c r="I52" s="67">
        <f>VLOOKUP(B52,ORCAMENTO!B:L,8,FALSE)</f>
        <v>11.969999999999999</v>
      </c>
      <c r="J52" s="68"/>
      <c r="K52" s="67">
        <f>SUMIF(ORCAMENTO!B:B,ABCS!B52,ORCAMENTO!K:K)</f>
        <v>3021.11</v>
      </c>
      <c r="L52" s="68"/>
      <c r="M52" s="67">
        <f t="shared" si="1"/>
        <v>0.50229999999999997</v>
      </c>
      <c r="N52" s="68"/>
    </row>
    <row r="53" spans="1:14" ht="60" customHeight="1" x14ac:dyDescent="0.25">
      <c r="A53" s="13">
        <v>47</v>
      </c>
      <c r="B53" s="16">
        <v>86931</v>
      </c>
      <c r="C53" s="66" t="str">
        <f>VLOOKUP(B53,ORCAMENTO!B:L,2,FALSE)</f>
        <v>VASO SANITÁRIO SIFONADO COM CAIXA ACOPLADA LOUÇA BRANCA, INCLUSO ENGATE FLEXÍVEL EM PLÁSTICO BRANCO, 1/2  X 40CM - FORNECIMENTO E INSTALAÇÃO. AF_01/2020</v>
      </c>
      <c r="D53" s="66"/>
      <c r="E53" s="66"/>
      <c r="F53" s="66"/>
      <c r="G53" s="16" t="str">
        <f>VLOOKUP(B53,ORCAMENTO!B:L,6,FALSE)</f>
        <v>UN</v>
      </c>
      <c r="H53" s="17">
        <f>SUMIF(ORCAMENTO!B:B,ABCS!B53,ORCAMENTO!H:H)</f>
        <v>5</v>
      </c>
      <c r="I53" s="67">
        <f>VLOOKUP(B53,ORCAMENTO!B:L,8,FALSE)</f>
        <v>575.29</v>
      </c>
      <c r="J53" s="68"/>
      <c r="K53" s="67">
        <f>SUMIF(ORCAMENTO!B:B,ABCS!B53,ORCAMENTO!K:K)</f>
        <v>2876.45</v>
      </c>
      <c r="L53" s="68"/>
      <c r="M53" s="67">
        <f t="shared" si="1"/>
        <v>0.47820000000000001</v>
      </c>
      <c r="N53" s="68"/>
    </row>
    <row r="54" spans="1:14" ht="45" customHeight="1" x14ac:dyDescent="0.25">
      <c r="A54" s="13">
        <v>48</v>
      </c>
      <c r="B54" s="16">
        <v>89714</v>
      </c>
      <c r="C54" s="66" t="str">
        <f>VLOOKUP(B54,ORCAMENTO!B:L,2,FALSE)</f>
        <v>TUBO PVC, SERIE NORMAL, ESGOTO PREDIAL, DN 100 MM, FORNECIDO E INSTALADO EM RAMAL DE DESCARGA OU RAMAL DE ESGOTO SANITÁRIO. AF_08/2022</v>
      </c>
      <c r="D54" s="66"/>
      <c r="E54" s="66"/>
      <c r="F54" s="66"/>
      <c r="G54" s="16" t="str">
        <f>VLOOKUP(B54,ORCAMENTO!B:L,6,FALSE)</f>
        <v>M</v>
      </c>
      <c r="H54" s="17">
        <f>SUMIF(ORCAMENTO!B:B,ABCS!B54,ORCAMENTO!H:H)</f>
        <v>68.63</v>
      </c>
      <c r="I54" s="67">
        <f>VLOOKUP(B54,ORCAMENTO!B:L,8,FALSE)</f>
        <v>42.73</v>
      </c>
      <c r="J54" s="68"/>
      <c r="K54" s="67">
        <f>SUMIF(ORCAMENTO!B:B,ABCS!B54,ORCAMENTO!K:K)</f>
        <v>2932.56</v>
      </c>
      <c r="L54" s="68"/>
      <c r="M54" s="67">
        <f t="shared" si="1"/>
        <v>0.48759999999999998</v>
      </c>
      <c r="N54" s="68"/>
    </row>
    <row r="55" spans="1:14" ht="30" customHeight="1" x14ac:dyDescent="0.25">
      <c r="A55" s="13">
        <v>49</v>
      </c>
      <c r="B55" s="16">
        <v>94232</v>
      </c>
      <c r="C55" s="66" t="str">
        <f>VLOOKUP(B55,ORCAMENTO!B:L,2,FALSE)</f>
        <v>AMARRAÇÃO DE TELHAS CERÂMICAS OU DE CONCRETO. AF_07/2019</v>
      </c>
      <c r="D55" s="66"/>
      <c r="E55" s="66"/>
      <c r="F55" s="66"/>
      <c r="G55" s="16" t="str">
        <f>VLOOKUP(B55,ORCAMENTO!B:L,6,FALSE)</f>
        <v>UN</v>
      </c>
      <c r="H55" s="17">
        <f>SUMIF(ORCAMENTO!B:B,ABCS!B55,ORCAMENTO!H:H)</f>
        <v>1013.54</v>
      </c>
      <c r="I55" s="67">
        <f>VLOOKUP(B55,ORCAMENTO!B:L,8,FALSE)</f>
        <v>2.95</v>
      </c>
      <c r="J55" s="68"/>
      <c r="K55" s="67">
        <f>SUMIF(ORCAMENTO!B:B,ABCS!B55,ORCAMENTO!K:K)</f>
        <v>2989.94</v>
      </c>
      <c r="L55" s="68"/>
      <c r="M55" s="67">
        <f t="shared" si="1"/>
        <v>0.49709999999999999</v>
      </c>
      <c r="N55" s="68"/>
    </row>
    <row r="56" spans="1:14" ht="30" customHeight="1" x14ac:dyDescent="0.25">
      <c r="A56" s="13">
        <v>50</v>
      </c>
      <c r="B56" s="16">
        <v>88488</v>
      </c>
      <c r="C56" s="66" t="str">
        <f>VLOOKUP(B56,ORCAMENTO!B:L,2,FALSE)</f>
        <v>APLICAÇÃO MANUAL DE PINTURA COM TINTA LÁTEX ACRÍLICA EM TETO, DUAS DEMÃOS. AF_06/2014</v>
      </c>
      <c r="D56" s="66"/>
      <c r="E56" s="66"/>
      <c r="F56" s="66"/>
      <c r="G56" s="16" t="str">
        <f>VLOOKUP(B56,ORCAMENTO!B:L,6,FALSE)</f>
        <v>M2</v>
      </c>
      <c r="H56" s="17">
        <f>SUMIF(ORCAMENTO!B:B,ABCS!B56,ORCAMENTO!H:H)</f>
        <v>192.18</v>
      </c>
      <c r="I56" s="67">
        <f>VLOOKUP(B56,ORCAMENTO!B:L,8,FALSE)</f>
        <v>14.85</v>
      </c>
      <c r="J56" s="68"/>
      <c r="K56" s="67">
        <f>SUMIF(ORCAMENTO!B:B,ABCS!B56,ORCAMENTO!K:K)</f>
        <v>2853.87</v>
      </c>
      <c r="L56" s="68"/>
      <c r="M56" s="67">
        <f t="shared" si="1"/>
        <v>0.47449999999999998</v>
      </c>
      <c r="N56" s="68"/>
    </row>
    <row r="57" spans="1:14" ht="90" customHeight="1" x14ac:dyDescent="0.25">
      <c r="A57" s="13">
        <v>51</v>
      </c>
      <c r="B57" s="16">
        <v>86947</v>
      </c>
      <c r="C57" s="66" t="str">
        <f>VLOOKUP(B57,ORCAMENTO!B:L,2,FALSE)</f>
        <v>BANCADA MÁRMORE BRANCO, 50 X 60 CM, INCLUSO CUBA DE EMBUTIR OVAL EM LOUÇA BRANCA 35 X 50 CM, VÁLVULA, SIFÃO TIPO GARRAFA E ENGATE FLEXÍVEL 40 CM EM METAL CROMADO E APARELHO MISTURADOR DE MESA, PADRÃO MÉDIO - FORNEC. E INSTALAÇÃO. AF_01/2020</v>
      </c>
      <c r="D57" s="66"/>
      <c r="E57" s="66"/>
      <c r="F57" s="66"/>
      <c r="G57" s="16" t="str">
        <f>VLOOKUP(B57,ORCAMENTO!B:L,6,FALSE)</f>
        <v>UN</v>
      </c>
      <c r="H57" s="17">
        <f>SUMIF(ORCAMENTO!B:B,ABCS!B57,ORCAMENTO!H:H)</f>
        <v>2</v>
      </c>
      <c r="I57" s="67">
        <f>VLOOKUP(B57,ORCAMENTO!B:L,8,FALSE)</f>
        <v>1318.95</v>
      </c>
      <c r="J57" s="68"/>
      <c r="K57" s="67">
        <f>SUMIF(ORCAMENTO!B:B,ABCS!B57,ORCAMENTO!K:K)</f>
        <v>2637.9</v>
      </c>
      <c r="L57" s="68"/>
      <c r="M57" s="67">
        <f t="shared" si="1"/>
        <v>0.43859999999999999</v>
      </c>
      <c r="N57" s="68"/>
    </row>
    <row r="58" spans="1:14" ht="90" customHeight="1" x14ac:dyDescent="0.25">
      <c r="A58" s="13">
        <v>52</v>
      </c>
      <c r="B58" s="16">
        <v>86940</v>
      </c>
      <c r="C58" s="66" t="str">
        <f>VLOOKUP(B58,ORCAMENTO!B:L,2,FALSE)</f>
        <v>LAVATÓRIO LOUÇA BRANCA COM COLUNA, 45 X 55CM OU EQUIVALENTE, PADRÃO MÉDIO, INCLUSO SIFÃO TIPO GARRAFA, VÁLVULA E ENGATE FLEXÍVEL DE 40CM EM METAL CROMADO, COM APARELHO MISTURADOR PADRÃO MÉDIO - FORNECIMENTO E INSTALAÇÃO. AF_01/2020</v>
      </c>
      <c r="D58" s="66"/>
      <c r="E58" s="66"/>
      <c r="F58" s="66"/>
      <c r="G58" s="16" t="str">
        <f>VLOOKUP(B58,ORCAMENTO!B:L,6,FALSE)</f>
        <v>UN</v>
      </c>
      <c r="H58" s="17">
        <f>SUMIF(ORCAMENTO!B:B,ABCS!B58,ORCAMENTO!H:H)</f>
        <v>2</v>
      </c>
      <c r="I58" s="67">
        <f>VLOOKUP(B58,ORCAMENTO!B:L,8,FALSE)</f>
        <v>1176.4000000000001</v>
      </c>
      <c r="J58" s="68"/>
      <c r="K58" s="67">
        <f>SUMIF(ORCAMENTO!B:B,ABCS!B58,ORCAMENTO!K:K)</f>
        <v>2352.8000000000002</v>
      </c>
      <c r="L58" s="68"/>
      <c r="M58" s="67">
        <f t="shared" si="1"/>
        <v>0.39119999999999999</v>
      </c>
      <c r="N58" s="68"/>
    </row>
    <row r="59" spans="1:14" ht="45" customHeight="1" x14ac:dyDescent="0.25">
      <c r="A59" s="13">
        <v>53</v>
      </c>
      <c r="B59" s="16">
        <v>90446</v>
      </c>
      <c r="C59" s="66" t="str">
        <f>VLOOKUP(B59,ORCAMENTO!B:L,2,FALSE)</f>
        <v>RASGO EM CONTRAPISO PARA RAMAIS/ DISTRIBUIÇÃO COM DIÂMETROS MAIORES QUE 75 MM. AF_05/2015</v>
      </c>
      <c r="D59" s="66"/>
      <c r="E59" s="66"/>
      <c r="F59" s="66"/>
      <c r="G59" s="16" t="str">
        <f>VLOOKUP(B59,ORCAMENTO!B:L,6,FALSE)</f>
        <v>M</v>
      </c>
      <c r="H59" s="17">
        <f>SUMIF(ORCAMENTO!B:B,ABCS!B59,ORCAMENTO!H:H)</f>
        <v>68.63</v>
      </c>
      <c r="I59" s="67">
        <f>VLOOKUP(B59,ORCAMENTO!B:L,8,FALSE)</f>
        <v>36.54</v>
      </c>
      <c r="J59" s="68"/>
      <c r="K59" s="67">
        <f>SUMIF(ORCAMENTO!B:B,ABCS!B59,ORCAMENTO!K:K)</f>
        <v>2507.7399999999998</v>
      </c>
      <c r="L59" s="68"/>
      <c r="M59" s="67">
        <f t="shared" si="1"/>
        <v>0.41689999999999999</v>
      </c>
      <c r="N59" s="68"/>
    </row>
    <row r="60" spans="1:14" ht="45" customHeight="1" x14ac:dyDescent="0.25">
      <c r="A60" s="13">
        <v>54</v>
      </c>
      <c r="B60" s="16">
        <v>90466</v>
      </c>
      <c r="C60" s="66" t="str">
        <f>VLOOKUP(B60,ORCAMENTO!B:L,2,FALSE)</f>
        <v>CHUMBAMENTO LINEAR EM ALVENARIA PARA RAMAIS/DISTRIBUIÇÃO COM DIÂMETROS MENORES OU IGUAIS A 40 MM. AF_05/2015</v>
      </c>
      <c r="D60" s="66"/>
      <c r="E60" s="66"/>
      <c r="F60" s="66"/>
      <c r="G60" s="16" t="str">
        <f>VLOOKUP(B60,ORCAMENTO!B:L,6,FALSE)</f>
        <v>M</v>
      </c>
      <c r="H60" s="17">
        <f>SUMIF(ORCAMENTO!B:B,ABCS!B60,ORCAMENTO!H:H)</f>
        <v>178.36</v>
      </c>
      <c r="I60" s="67">
        <f>VLOOKUP(B60,ORCAMENTO!B:L,8,FALSE)</f>
        <v>13.8</v>
      </c>
      <c r="J60" s="68"/>
      <c r="K60" s="67">
        <f>SUMIF(ORCAMENTO!B:B,ABCS!B60,ORCAMENTO!K:K)</f>
        <v>2461.3599999999997</v>
      </c>
      <c r="L60" s="68"/>
      <c r="M60" s="67">
        <f t="shared" si="1"/>
        <v>0.40920000000000001</v>
      </c>
      <c r="N60" s="68"/>
    </row>
    <row r="61" spans="1:14" ht="45" customHeight="1" x14ac:dyDescent="0.25">
      <c r="A61" s="13">
        <v>55</v>
      </c>
      <c r="B61" s="16">
        <v>101621</v>
      </c>
      <c r="C61" s="66" t="str">
        <f>VLOOKUP(B61,ORCAMENTO!B:L,2,FALSE)</f>
        <v>PREPARO DE FUNDO DE VALA COM LARGURA MAIOR OU IGUAL A 1,5 M E MENOR QUE 2,5 M, COM CAMADA DE BRITA, LANÇAMENTO MANUAL. AF_08/2020</v>
      </c>
      <c r="D61" s="66"/>
      <c r="E61" s="66"/>
      <c r="F61" s="66"/>
      <c r="G61" s="16" t="str">
        <f>VLOOKUP(B61,ORCAMENTO!B:L,6,FALSE)</f>
        <v>M3</v>
      </c>
      <c r="H61" s="17">
        <f>SUMIF(ORCAMENTO!B:B,ABCS!B61,ORCAMENTO!H:H)</f>
        <v>5.8</v>
      </c>
      <c r="I61" s="67">
        <f>VLOOKUP(B61,ORCAMENTO!B:L,8,FALSE)</f>
        <v>393.62</v>
      </c>
      <c r="J61" s="68"/>
      <c r="K61" s="67">
        <f>SUMIF(ORCAMENTO!B:B,ABCS!B61,ORCAMENTO!K:K)</f>
        <v>2283</v>
      </c>
      <c r="L61" s="68"/>
      <c r="M61" s="67">
        <f t="shared" si="1"/>
        <v>0.37959999999999999</v>
      </c>
      <c r="N61" s="68"/>
    </row>
    <row r="62" spans="1:14" ht="30" customHeight="1" x14ac:dyDescent="0.25">
      <c r="A62" s="13">
        <v>56</v>
      </c>
      <c r="B62" s="16">
        <v>98524</v>
      </c>
      <c r="C62" s="66" t="str">
        <f>VLOOKUP(B62,ORCAMENTO!B:L,2,FALSE)</f>
        <v>LIMPEZA MANUAL DE VEGETAÇÃO EM TERRENO COM ENXADA.AF_05/2018</v>
      </c>
      <c r="D62" s="66"/>
      <c r="E62" s="66"/>
      <c r="F62" s="66"/>
      <c r="G62" s="16" t="str">
        <f>VLOOKUP(B62,ORCAMENTO!B:L,6,FALSE)</f>
        <v>M2</v>
      </c>
      <c r="H62" s="17">
        <f>SUMIF(ORCAMENTO!B:B,ABCS!B62,ORCAMENTO!H:H)</f>
        <v>700</v>
      </c>
      <c r="I62" s="67">
        <f>VLOOKUP(B62,ORCAMENTO!B:L,8,FALSE)</f>
        <v>3.4699999999999998</v>
      </c>
      <c r="J62" s="68"/>
      <c r="K62" s="67">
        <f>SUMIF(ORCAMENTO!B:B,ABCS!B62,ORCAMENTO!K:K)</f>
        <v>2429</v>
      </c>
      <c r="L62" s="68"/>
      <c r="M62" s="67">
        <f t="shared" si="1"/>
        <v>0.40379999999999999</v>
      </c>
      <c r="N62" s="68"/>
    </row>
    <row r="63" spans="1:14" ht="60" customHeight="1" x14ac:dyDescent="0.25">
      <c r="A63" s="13">
        <v>57</v>
      </c>
      <c r="B63" s="16">
        <v>87247</v>
      </c>
      <c r="C63" s="66" t="str">
        <f>VLOOKUP(B63,ORCAMENTO!B:L,2,FALSE)</f>
        <v>REVESTIMENTO CERÂMICO PARA PISO COM PLACAS TIPO ESMALTADA EXTRA DE DIMENSÕES 35X35 CM APLICADA EM AMBIENTES DE ÁREA ENTRE 5 M2 E 10 M2. AF_06/2014</v>
      </c>
      <c r="D63" s="66"/>
      <c r="E63" s="66"/>
      <c r="F63" s="66"/>
      <c r="G63" s="16" t="str">
        <f>VLOOKUP(B63,ORCAMENTO!B:L,6,FALSE)</f>
        <v>M2</v>
      </c>
      <c r="H63" s="17">
        <f>SUMIF(ORCAMENTO!B:B,ABCS!B63,ORCAMENTO!H:H)</f>
        <v>33.28</v>
      </c>
      <c r="I63" s="67">
        <f>VLOOKUP(B63,ORCAMENTO!B:L,8,FALSE)</f>
        <v>59.859999999999992</v>
      </c>
      <c r="J63" s="68"/>
      <c r="K63" s="67">
        <f>SUMIF(ORCAMENTO!B:B,ABCS!B63,ORCAMENTO!K:K)</f>
        <v>1992.14</v>
      </c>
      <c r="L63" s="68"/>
      <c r="M63" s="67">
        <f t="shared" si="1"/>
        <v>0.33119999999999999</v>
      </c>
      <c r="N63" s="68"/>
    </row>
    <row r="64" spans="1:14" ht="90" customHeight="1" x14ac:dyDescent="0.25">
      <c r="A64" s="13">
        <v>58</v>
      </c>
      <c r="B64" s="16">
        <v>87545</v>
      </c>
      <c r="C64" s="66" t="str">
        <f>VLOOKUP(B64,ORCAMENTO!B:L,2,FALSE)</f>
        <v>EMBOÇO, PARA RECEBIMENTO DE CERÂMICA, EM ARGAMASSA TRAÇO 1:2:8, PREPARO MECÂNICO COM BETONEIRA 400L, APLICADO MANUALMENTE EM FACES INTERNAS DE PAREDES, PARA AMBIENTE COM ÁREA MENOR QUE 5M2, ESPESSURA DE 10MM, COM EXECUÇÃO DE TALISCAS. AF_06/2014</v>
      </c>
      <c r="D64" s="66"/>
      <c r="E64" s="66"/>
      <c r="F64" s="66"/>
      <c r="G64" s="16" t="str">
        <f>VLOOKUP(B64,ORCAMENTO!B:L,6,FALSE)</f>
        <v>M2</v>
      </c>
      <c r="H64" s="17">
        <f>SUMIF(ORCAMENTO!B:B,ABCS!B64,ORCAMENTO!H:H)</f>
        <v>66.22</v>
      </c>
      <c r="I64" s="67">
        <f>VLOOKUP(B64,ORCAMENTO!B:L,8,FALSE)</f>
        <v>28.14</v>
      </c>
      <c r="J64" s="68"/>
      <c r="K64" s="67">
        <f>SUMIF(ORCAMENTO!B:B,ABCS!B64,ORCAMENTO!K:K)</f>
        <v>1863.43</v>
      </c>
      <c r="L64" s="68"/>
      <c r="M64" s="67">
        <f t="shared" si="1"/>
        <v>0.30980000000000002</v>
      </c>
      <c r="N64" s="68"/>
    </row>
    <row r="65" spans="1:14" ht="75" customHeight="1" x14ac:dyDescent="0.25">
      <c r="A65" s="13">
        <v>59</v>
      </c>
      <c r="B65" s="16">
        <v>87900</v>
      </c>
      <c r="C65" s="66" t="str">
        <f>VLOOKUP(B65,ORCAMENTO!B:L,2,FALSE)</f>
        <v>CHAPISCO APLICADO EM ALVENARIA (COM PRESENÇA DE VÃOS) E ESTRUTURAS DE CONCRETO DE FACHADA, COM ROLO PARA TEXTURA ACRÍLICA.  ARGAMASSA TRAÇO 1:4 E EMULSÃO POLIMÉRICA (ADESIVO) COM PREPARO EM BETONEIRA 400L. AF_10/2022</v>
      </c>
      <c r="D65" s="66"/>
      <c r="E65" s="66"/>
      <c r="F65" s="66"/>
      <c r="G65" s="16" t="str">
        <f>VLOOKUP(B65,ORCAMENTO!B:L,6,FALSE)</f>
        <v>M2</v>
      </c>
      <c r="H65" s="17">
        <f>SUMIF(ORCAMENTO!B:B,ABCS!B65,ORCAMENTO!H:H)</f>
        <v>187.26</v>
      </c>
      <c r="I65" s="67">
        <f>VLOOKUP(B65,ORCAMENTO!B:L,8,FALSE)</f>
        <v>9.42</v>
      </c>
      <c r="J65" s="68"/>
      <c r="K65" s="67">
        <f>SUMIF(ORCAMENTO!B:B,ABCS!B65,ORCAMENTO!K:K)</f>
        <v>1763.99</v>
      </c>
      <c r="L65" s="68"/>
      <c r="M65" s="67">
        <f t="shared" si="1"/>
        <v>0.29330000000000001</v>
      </c>
      <c r="N65" s="68"/>
    </row>
    <row r="66" spans="1:14" ht="60" customHeight="1" x14ac:dyDescent="0.25">
      <c r="A66" s="13">
        <v>60</v>
      </c>
      <c r="B66" s="16">
        <v>91306</v>
      </c>
      <c r="C66" s="66" t="str">
        <f>VLOOKUP(B66,ORCAMENTO!B:L,2,FALSE)</f>
        <v>FECHADURA DE EMBUTIR PARA PORTAS INTERNAS, COMPLETA, ACABAMENTO PADRÃO MÉDIO, COM EXECUÇÃO DE FURO - FORNECIMENTO E INSTALAÇÃO. AF_12/2019</v>
      </c>
      <c r="D66" s="66"/>
      <c r="E66" s="66"/>
      <c r="F66" s="66"/>
      <c r="G66" s="16" t="str">
        <f>VLOOKUP(B66,ORCAMENTO!B:L,6,FALSE)</f>
        <v>UN</v>
      </c>
      <c r="H66" s="17">
        <f>SUMIF(ORCAMENTO!B:B,ABCS!B66,ORCAMENTO!H:H)</f>
        <v>10</v>
      </c>
      <c r="I66" s="67">
        <f>VLOOKUP(B66,ORCAMENTO!B:L,8,FALSE)</f>
        <v>168.01999999999998</v>
      </c>
      <c r="J66" s="68"/>
      <c r="K66" s="67">
        <f>SUMIF(ORCAMENTO!B:B,ABCS!B66,ORCAMENTO!K:K)</f>
        <v>1680.2</v>
      </c>
      <c r="L66" s="68"/>
      <c r="M66" s="67">
        <f t="shared" si="1"/>
        <v>0.27929999999999999</v>
      </c>
      <c r="N66" s="68"/>
    </row>
    <row r="67" spans="1:14" ht="30" customHeight="1" x14ac:dyDescent="0.25">
      <c r="A67" s="13">
        <v>61</v>
      </c>
      <c r="B67" s="16">
        <v>98695</v>
      </c>
      <c r="C67" s="66" t="str">
        <f>VLOOKUP(B67,ORCAMENTO!B:L,2,FALSE)</f>
        <v>SOLEIRA EM MÁRMORE, LARGURA 15 CM, ESPESSURA 2,0 CM. AF_09/2020</v>
      </c>
      <c r="D67" s="66"/>
      <c r="E67" s="66"/>
      <c r="F67" s="66"/>
      <c r="G67" s="16" t="str">
        <f>VLOOKUP(B67,ORCAMENTO!B:L,6,FALSE)</f>
        <v>M</v>
      </c>
      <c r="H67" s="17">
        <f>SUMIF(ORCAMENTO!B:B,ABCS!B67,ORCAMENTO!H:H)</f>
        <v>14.8</v>
      </c>
      <c r="I67" s="67">
        <f>VLOOKUP(B67,ORCAMENTO!B:L,8,FALSE)</f>
        <v>113.5</v>
      </c>
      <c r="J67" s="68"/>
      <c r="K67" s="67">
        <f>SUMIF(ORCAMENTO!B:B,ABCS!B67,ORCAMENTO!K:K)</f>
        <v>1679.8</v>
      </c>
      <c r="L67" s="68"/>
      <c r="M67" s="67">
        <f t="shared" si="1"/>
        <v>0.27929999999999999</v>
      </c>
      <c r="N67" s="68"/>
    </row>
    <row r="68" spans="1:14" ht="60" customHeight="1" x14ac:dyDescent="0.25">
      <c r="A68" s="13">
        <v>62</v>
      </c>
      <c r="B68" s="16">
        <v>91914</v>
      </c>
      <c r="C68" s="66" t="str">
        <f>VLOOKUP(B68,ORCAMENTO!B:L,2,FALSE)</f>
        <v>CURVA 90 GRAUS PARA ELETRODUTO, PVC, ROSCÁVEL, DN 25 MM (3/4"), PARA CIRCUITOS TERMINAIS, INSTALADA EM PAREDE - FORNECIMENTO E INSTALAÇÃO. AF_12/2015</v>
      </c>
      <c r="D68" s="66"/>
      <c r="E68" s="66"/>
      <c r="F68" s="66"/>
      <c r="G68" s="16" t="str">
        <f>VLOOKUP(B68,ORCAMENTO!B:L,6,FALSE)</f>
        <v>UN</v>
      </c>
      <c r="H68" s="17">
        <f>SUMIF(ORCAMENTO!B:B,ABCS!B68,ORCAMENTO!H:H)</f>
        <v>103</v>
      </c>
      <c r="I68" s="67">
        <f>VLOOKUP(B68,ORCAMENTO!B:L,8,FALSE)</f>
        <v>15.9</v>
      </c>
      <c r="J68" s="68"/>
      <c r="K68" s="67">
        <f>SUMIF(ORCAMENTO!B:B,ABCS!B68,ORCAMENTO!K:K)</f>
        <v>1637.7</v>
      </c>
      <c r="L68" s="68"/>
      <c r="M68" s="67">
        <f t="shared" si="1"/>
        <v>0.27229999999999999</v>
      </c>
      <c r="N68" s="68"/>
    </row>
    <row r="69" spans="1:14" ht="75" customHeight="1" x14ac:dyDescent="0.25">
      <c r="A69" s="13">
        <v>63</v>
      </c>
      <c r="B69" s="16">
        <v>90408</v>
      </c>
      <c r="C69" s="66" t="str">
        <f>VLOOKUP(B69,ORCAMENTO!B:L,2,FALSE)</f>
        <v>MASSA ÚNICA, PARA RECEBIMENTO DE PINTURA, EM ARGAMASSA TRAÇO 1:2:8, PREPARO MECÂNICO COM BETONEIRA 400L, APLICADA MANUALMENTE EM TETO, ESPESSURA DE 10MM, COM EXECUÇÃO DE TALISCAS. AF_03/2015</v>
      </c>
      <c r="D69" s="66"/>
      <c r="E69" s="66"/>
      <c r="F69" s="66"/>
      <c r="G69" s="16" t="str">
        <f>VLOOKUP(B69,ORCAMENTO!B:L,6,FALSE)</f>
        <v>M2</v>
      </c>
      <c r="H69" s="17">
        <f>SUMIF(ORCAMENTO!B:B,ABCS!B69,ORCAMENTO!H:H)</f>
        <v>44.78</v>
      </c>
      <c r="I69" s="67">
        <f>VLOOKUP(B69,ORCAMENTO!B:L,8,FALSE)</f>
        <v>35.559999999999995</v>
      </c>
      <c r="J69" s="68"/>
      <c r="K69" s="67">
        <f>SUMIF(ORCAMENTO!B:B,ABCS!B69,ORCAMENTO!K:K)</f>
        <v>1592.38</v>
      </c>
      <c r="L69" s="68"/>
      <c r="M69" s="67">
        <f t="shared" si="1"/>
        <v>0.26469999999999999</v>
      </c>
      <c r="N69" s="68"/>
    </row>
    <row r="70" spans="1:14" ht="30" customHeight="1" x14ac:dyDescent="0.25">
      <c r="A70" s="13">
        <v>64</v>
      </c>
      <c r="B70" s="16">
        <v>93194</v>
      </c>
      <c r="C70" s="66" t="str">
        <f>VLOOKUP(B70,ORCAMENTO!B:L,2,FALSE)</f>
        <v>CONTRAVERGA PRÉ-MOLDADA PARA VÃOS DE ATÉ 1,5 M DE COMPRIMENTO. AF_03/2016</v>
      </c>
      <c r="D70" s="66"/>
      <c r="E70" s="66"/>
      <c r="F70" s="66"/>
      <c r="G70" s="16" t="str">
        <f>VLOOKUP(B70,ORCAMENTO!B:L,6,FALSE)</f>
        <v>M</v>
      </c>
      <c r="H70" s="17">
        <f>SUMIF(ORCAMENTO!B:B,ABCS!B70,ORCAMENTO!H:H)</f>
        <v>25.5</v>
      </c>
      <c r="I70" s="67">
        <f>VLOOKUP(B70,ORCAMENTO!B:L,8,FALSE)</f>
        <v>57.51</v>
      </c>
      <c r="J70" s="68"/>
      <c r="K70" s="67">
        <f>SUMIF(ORCAMENTO!B:B,ABCS!B70,ORCAMENTO!K:K)</f>
        <v>1466.51</v>
      </c>
      <c r="L70" s="68"/>
      <c r="M70" s="67">
        <f t="shared" si="1"/>
        <v>0.24379999999999999</v>
      </c>
      <c r="N70" s="68"/>
    </row>
    <row r="71" spans="1:14" ht="45" customHeight="1" x14ac:dyDescent="0.25">
      <c r="A71" s="13">
        <v>65</v>
      </c>
      <c r="B71" s="16">
        <v>92000</v>
      </c>
      <c r="C71" s="66" t="str">
        <f>VLOOKUP(B71,ORCAMENTO!B:L,2,FALSE)</f>
        <v>TOMADA BAIXA DE EMBUTIR (1 MÓDULO), 2P+T 10 A, INCLUINDO SUPORTE E PLACA - FORNECIMENTO E INSTALAÇÃO. AF_12/2015</v>
      </c>
      <c r="D71" s="66"/>
      <c r="E71" s="66"/>
      <c r="F71" s="66"/>
      <c r="G71" s="16" t="str">
        <f>VLOOKUP(B71,ORCAMENTO!B:L,6,FALSE)</f>
        <v>UN</v>
      </c>
      <c r="H71" s="17">
        <f>SUMIF(ORCAMENTO!B:B,ABCS!B71,ORCAMENTO!H:H)</f>
        <v>46</v>
      </c>
      <c r="I71" s="67">
        <f>VLOOKUP(B71,ORCAMENTO!B:L,8,FALSE)</f>
        <v>32.090000000000003</v>
      </c>
      <c r="J71" s="68"/>
      <c r="K71" s="67">
        <f>SUMIF(ORCAMENTO!B:B,ABCS!B71,ORCAMENTO!K:K)</f>
        <v>1476.14</v>
      </c>
      <c r="L71" s="68"/>
      <c r="M71" s="67">
        <f t="shared" ref="M71:M102" si="2">ROUND((K71/$K$206)*100,4)</f>
        <v>0.24540000000000001</v>
      </c>
      <c r="N71" s="68"/>
    </row>
    <row r="72" spans="1:14" ht="30" customHeight="1" x14ac:dyDescent="0.25">
      <c r="A72" s="13">
        <v>66</v>
      </c>
      <c r="B72" s="16">
        <v>90441</v>
      </c>
      <c r="C72" s="66" t="str">
        <f>VLOOKUP(B72,ORCAMENTO!B:L,2,FALSE)</f>
        <v>FURO EM CONCRETO PARA DIÂMETROS MAIORES QUE 75 MM. AF_05/2015</v>
      </c>
      <c r="D72" s="66"/>
      <c r="E72" s="66"/>
      <c r="F72" s="66"/>
      <c r="G72" s="16" t="str">
        <f>VLOOKUP(B72,ORCAMENTO!B:L,6,FALSE)</f>
        <v>UN</v>
      </c>
      <c r="H72" s="17">
        <f>SUMIF(ORCAMENTO!B:B,ABCS!B72,ORCAMENTO!H:H)</f>
        <v>10</v>
      </c>
      <c r="I72" s="67">
        <f>VLOOKUP(B72,ORCAMENTO!B:L,8,FALSE)</f>
        <v>150.14000000000001</v>
      </c>
      <c r="J72" s="68"/>
      <c r="K72" s="67">
        <f>SUMIF(ORCAMENTO!B:B,ABCS!B72,ORCAMENTO!K:K)</f>
        <v>1501.4</v>
      </c>
      <c r="L72" s="68"/>
      <c r="M72" s="67">
        <f t="shared" si="2"/>
        <v>0.24959999999999999</v>
      </c>
      <c r="N72" s="68"/>
    </row>
    <row r="73" spans="1:14" ht="60" customHeight="1" x14ac:dyDescent="0.25">
      <c r="A73" s="13">
        <v>67</v>
      </c>
      <c r="B73" s="16">
        <v>101795</v>
      </c>
      <c r="C73" s="66" t="str">
        <f>VLOOKUP(B73,ORCAMENTO!B:L,2,FALSE)</f>
        <v>CAIXA ENTERRADA PARA INSTALAÇÕES TELEFÔNICAS TIPO R1, EM ALVENARIA COM BLOCOS DE CONCRETO, DIMENSÕES INTERNAS: 0,35X0,60X0,60 M, EXCLUINDO TAMPÃO. AF_12/2020</v>
      </c>
      <c r="D73" s="66"/>
      <c r="E73" s="66"/>
      <c r="F73" s="66"/>
      <c r="G73" s="16" t="str">
        <f>VLOOKUP(B73,ORCAMENTO!B:L,6,FALSE)</f>
        <v>UN</v>
      </c>
      <c r="H73" s="17">
        <f>SUMIF(ORCAMENTO!B:B,ABCS!B73,ORCAMENTO!H:H)</f>
        <v>2</v>
      </c>
      <c r="I73" s="67">
        <f>VLOOKUP(B73,ORCAMENTO!B:L,8,FALSE)</f>
        <v>659.57999999999993</v>
      </c>
      <c r="J73" s="68"/>
      <c r="K73" s="67">
        <f>SUMIF(ORCAMENTO!B:B,ABCS!B73,ORCAMENTO!K:K)</f>
        <v>1319.16</v>
      </c>
      <c r="L73" s="68"/>
      <c r="M73" s="67">
        <f t="shared" si="2"/>
        <v>0.21929999999999999</v>
      </c>
      <c r="N73" s="68"/>
    </row>
    <row r="74" spans="1:14" ht="60" customHeight="1" x14ac:dyDescent="0.25">
      <c r="A74" s="13">
        <v>68</v>
      </c>
      <c r="B74" s="16">
        <v>87246</v>
      </c>
      <c r="C74" s="66" t="str">
        <f>VLOOKUP(B74,ORCAMENTO!B:L,2,FALSE)</f>
        <v>REVESTIMENTO CERÂMICO PARA PISO COM PLACAS TIPO ESMALTADA EXTRA DE DIMENSÕES 35X35 CM APLICADA EM AMBIENTES DE ÁREA MENOR QUE 5 M2. AF_06/2014</v>
      </c>
      <c r="D74" s="66"/>
      <c r="E74" s="66"/>
      <c r="F74" s="66"/>
      <c r="G74" s="16" t="str">
        <f>VLOOKUP(B74,ORCAMENTO!B:L,6,FALSE)</f>
        <v>M2</v>
      </c>
      <c r="H74" s="17">
        <f>SUMIF(ORCAMENTO!B:B,ABCS!B74,ORCAMENTO!H:H)</f>
        <v>18.82</v>
      </c>
      <c r="I74" s="67">
        <f>VLOOKUP(B74,ORCAMENTO!B:L,8,FALSE)</f>
        <v>67.87</v>
      </c>
      <c r="J74" s="68"/>
      <c r="K74" s="67">
        <f>SUMIF(ORCAMENTO!B:B,ABCS!B74,ORCAMENTO!K:K)</f>
        <v>1277.31</v>
      </c>
      <c r="L74" s="68"/>
      <c r="M74" s="67">
        <f t="shared" si="2"/>
        <v>0.21240000000000001</v>
      </c>
      <c r="N74" s="68"/>
    </row>
    <row r="75" spans="1:14" ht="90" customHeight="1" x14ac:dyDescent="0.25">
      <c r="A75" s="13">
        <v>69</v>
      </c>
      <c r="B75" s="16">
        <v>93441</v>
      </c>
      <c r="C75" s="66" t="str">
        <f>VLOOKUP(B75,ORCAMENTO!B:L,2,FALSE)</f>
        <v>BANCADA GRANITO CINZA  150 X 60 CM, COM CUBA DE EMBUTIR DE AÇO, VÁLVULA AMERICANA EM METAL, SIFÃO FLEXÍVEL EM PVC, ENGATE FLEXÍVEL 30 CM, TORNEIRA CROMADA LONGA, DE PAREDE, 1/2 OU 3/4, P/ COZINHA, PADRÃO POPULAR - FORNEC. E INSTALAÇÃO. AF_01/2020</v>
      </c>
      <c r="D75" s="66"/>
      <c r="E75" s="66"/>
      <c r="F75" s="66"/>
      <c r="G75" s="16" t="str">
        <f>VLOOKUP(B75,ORCAMENTO!B:L,6,FALSE)</f>
        <v>UN</v>
      </c>
      <c r="H75" s="17">
        <f>SUMIF(ORCAMENTO!B:B,ABCS!B75,ORCAMENTO!H:H)</f>
        <v>1</v>
      </c>
      <c r="I75" s="67">
        <f>VLOOKUP(B75,ORCAMENTO!B:L,8,FALSE)</f>
        <v>1239.8900000000001</v>
      </c>
      <c r="J75" s="68"/>
      <c r="K75" s="67">
        <f>SUMIF(ORCAMENTO!B:B,ABCS!B75,ORCAMENTO!K:K)</f>
        <v>1239.8900000000001</v>
      </c>
      <c r="L75" s="68"/>
      <c r="M75" s="67">
        <f t="shared" si="2"/>
        <v>0.20610000000000001</v>
      </c>
      <c r="N75" s="68"/>
    </row>
    <row r="76" spans="1:14" ht="45" customHeight="1" x14ac:dyDescent="0.25">
      <c r="A76" s="13">
        <v>70</v>
      </c>
      <c r="B76" s="16">
        <v>94231</v>
      </c>
      <c r="C76" s="66" t="str">
        <f>VLOOKUP(B76,ORCAMENTO!B:L,2,FALSE)</f>
        <v>RUFO EM CHAPA DE AÇO GALVANIZADO NÚMERO 24, CORTE DE 25 CM, INCLUSO TRANSPORTE VERTICAL. AF_07/2019</v>
      </c>
      <c r="D76" s="66"/>
      <c r="E76" s="66"/>
      <c r="F76" s="66"/>
      <c r="G76" s="16" t="str">
        <f>VLOOKUP(B76,ORCAMENTO!B:L,6,FALSE)</f>
        <v>M</v>
      </c>
      <c r="H76" s="17">
        <f>SUMIF(ORCAMENTO!B:B,ABCS!B76,ORCAMENTO!H:H)</f>
        <v>20.54</v>
      </c>
      <c r="I76" s="67">
        <f>VLOOKUP(B76,ORCAMENTO!B:L,8,FALSE)</f>
        <v>58.08</v>
      </c>
      <c r="J76" s="68"/>
      <c r="K76" s="67">
        <f>SUMIF(ORCAMENTO!B:B,ABCS!B76,ORCAMENTO!K:K)</f>
        <v>1192.96</v>
      </c>
      <c r="L76" s="68"/>
      <c r="M76" s="67">
        <f t="shared" si="2"/>
        <v>0.1983</v>
      </c>
      <c r="N76" s="68"/>
    </row>
    <row r="77" spans="1:14" ht="30" customHeight="1" x14ac:dyDescent="0.25">
      <c r="A77" s="13">
        <v>71</v>
      </c>
      <c r="B77" s="16">
        <v>93382</v>
      </c>
      <c r="C77" s="66" t="str">
        <f>VLOOKUP(B77,ORCAMENTO!B:L,2,FALSE)</f>
        <v>REATERRO MANUAL DE VALAS COM COMPACTAÇÃO MECANIZADA. AF_04/2016</v>
      </c>
      <c r="D77" s="66"/>
      <c r="E77" s="66"/>
      <c r="F77" s="66"/>
      <c r="G77" s="16" t="str">
        <f>VLOOKUP(B77,ORCAMENTO!B:L,6,FALSE)</f>
        <v>M3</v>
      </c>
      <c r="H77" s="17">
        <f>SUMIF(ORCAMENTO!B:B,ABCS!B77,ORCAMENTO!H:H)</f>
        <v>32.950000000000003</v>
      </c>
      <c r="I77" s="67">
        <f>VLOOKUP(B77,ORCAMENTO!B:L,8,FALSE)</f>
        <v>39.07</v>
      </c>
      <c r="J77" s="68"/>
      <c r="K77" s="67">
        <f>SUMIF(ORCAMENTO!B:B,ABCS!B77,ORCAMENTO!K:K)</f>
        <v>1287.3599999999999</v>
      </c>
      <c r="L77" s="68"/>
      <c r="M77" s="67">
        <f t="shared" si="2"/>
        <v>0.214</v>
      </c>
      <c r="N77" s="68"/>
    </row>
    <row r="78" spans="1:14" ht="45" customHeight="1" x14ac:dyDescent="0.25">
      <c r="A78" s="13">
        <v>72</v>
      </c>
      <c r="B78" s="16">
        <v>88648</v>
      </c>
      <c r="C78" s="66" t="str">
        <f>VLOOKUP(B78,ORCAMENTO!B:L,2,FALSE)</f>
        <v>RODAPÉ CERÂMICO DE 7CM DE ALTURA COM PLACAS TIPO ESMALTADA EXTRA  DE DIMENSÕES 35X35CM. AF_06/2014</v>
      </c>
      <c r="D78" s="66"/>
      <c r="E78" s="66"/>
      <c r="F78" s="66"/>
      <c r="G78" s="16" t="str">
        <f>VLOOKUP(B78,ORCAMENTO!B:L,6,FALSE)</f>
        <v>M</v>
      </c>
      <c r="H78" s="17">
        <f>SUMIF(ORCAMENTO!B:B,ABCS!B78,ORCAMENTO!H:H)</f>
        <v>149.31</v>
      </c>
      <c r="I78" s="67">
        <f>VLOOKUP(B78,ORCAMENTO!B:L,8,FALSE)</f>
        <v>7.9700000000000006</v>
      </c>
      <c r="J78" s="68"/>
      <c r="K78" s="67">
        <f>SUMIF(ORCAMENTO!B:B,ABCS!B78,ORCAMENTO!K:K)</f>
        <v>1190</v>
      </c>
      <c r="L78" s="68"/>
      <c r="M78" s="67">
        <f t="shared" si="2"/>
        <v>0.1978</v>
      </c>
      <c r="N78" s="68"/>
    </row>
    <row r="79" spans="1:14" ht="45" customHeight="1" x14ac:dyDescent="0.25">
      <c r="A79" s="13">
        <v>73</v>
      </c>
      <c r="B79" s="16">
        <v>98563</v>
      </c>
      <c r="C79" s="66" t="str">
        <f>VLOOKUP(B79,ORCAMENTO!B:L,2,FALSE)</f>
        <v>PROTEÇÃO MECÂNICA DE SUPERFÍCIE HORIZONTAL COM ARGAMASSA DE CIMENTO E AREIA, TRAÇO 1:3, E=2CM. AF_06/2018</v>
      </c>
      <c r="D79" s="66"/>
      <c r="E79" s="66"/>
      <c r="F79" s="66"/>
      <c r="G79" s="16" t="str">
        <f>VLOOKUP(B79,ORCAMENTO!B:L,6,FALSE)</f>
        <v>M2</v>
      </c>
      <c r="H79" s="17">
        <f>SUMIF(ORCAMENTO!B:B,ABCS!B79,ORCAMENTO!H:H)</f>
        <v>29.67</v>
      </c>
      <c r="I79" s="67">
        <f>VLOOKUP(B79,ORCAMENTO!B:L,8,FALSE)</f>
        <v>39.379999999999995</v>
      </c>
      <c r="J79" s="68"/>
      <c r="K79" s="67">
        <f>SUMIF(ORCAMENTO!B:B,ABCS!B79,ORCAMENTO!K:K)</f>
        <v>1168.4000000000001</v>
      </c>
      <c r="L79" s="68"/>
      <c r="M79" s="67">
        <f t="shared" si="2"/>
        <v>0.1943</v>
      </c>
      <c r="N79" s="68"/>
    </row>
    <row r="80" spans="1:14" ht="30" customHeight="1" x14ac:dyDescent="0.25">
      <c r="A80" s="13">
        <v>74</v>
      </c>
      <c r="B80" s="16">
        <v>90440</v>
      </c>
      <c r="C80" s="66" t="str">
        <f>VLOOKUP(B80,ORCAMENTO!B:L,2,FALSE)</f>
        <v>FURO EM CONCRETO PARA DIÂMETROS MAIORES QUE 40 MM E MENORES OU IGUAIS A 75 MM. AF_05/2015</v>
      </c>
      <c r="D80" s="66"/>
      <c r="E80" s="66"/>
      <c r="F80" s="66"/>
      <c r="G80" s="16" t="str">
        <f>VLOOKUP(B80,ORCAMENTO!B:L,6,FALSE)</f>
        <v>UN</v>
      </c>
      <c r="H80" s="17">
        <f>SUMIF(ORCAMENTO!B:B,ABCS!B80,ORCAMENTO!H:H)</f>
        <v>10</v>
      </c>
      <c r="I80" s="67">
        <f>VLOOKUP(B80,ORCAMENTO!B:L,8,FALSE)</f>
        <v>117.55000000000001</v>
      </c>
      <c r="J80" s="68"/>
      <c r="K80" s="67">
        <f>SUMIF(ORCAMENTO!B:B,ABCS!B80,ORCAMENTO!K:K)</f>
        <v>1175.5</v>
      </c>
      <c r="L80" s="68"/>
      <c r="M80" s="67">
        <f t="shared" si="2"/>
        <v>0.19539999999999999</v>
      </c>
      <c r="N80" s="68"/>
    </row>
    <row r="81" spans="1:14" ht="45" customHeight="1" x14ac:dyDescent="0.25">
      <c r="A81" s="13">
        <v>75</v>
      </c>
      <c r="B81" s="16">
        <v>102085</v>
      </c>
      <c r="C81" s="66" t="str">
        <f>VLOOKUP(B81,ORCAMENTO!B:L,2,FALSE)</f>
        <v>LUMINÁRIA ESTANQUE COM PROTEÇÃO CONTRA ÁGUA, POEIRA OU IMPACTOS - FORNECIMENTO E INSTALAÇÃO. AF_08/2020</v>
      </c>
      <c r="D81" s="66"/>
      <c r="E81" s="66"/>
      <c r="F81" s="66"/>
      <c r="G81" s="16" t="str">
        <f>VLOOKUP(B81,ORCAMENTO!B:L,6,FALSE)</f>
        <v>UN</v>
      </c>
      <c r="H81" s="17">
        <f>SUMIF(ORCAMENTO!B:B,ABCS!B81,ORCAMENTO!H:H)</f>
        <v>7</v>
      </c>
      <c r="I81" s="67">
        <f>VLOOKUP(B81,ORCAMENTO!B:L,8,FALSE)</f>
        <v>152.4</v>
      </c>
      <c r="J81" s="68"/>
      <c r="K81" s="67">
        <f>SUMIF(ORCAMENTO!B:B,ABCS!B81,ORCAMENTO!K:K)</f>
        <v>1066.8</v>
      </c>
      <c r="L81" s="68"/>
      <c r="M81" s="67">
        <f t="shared" si="2"/>
        <v>0.1774</v>
      </c>
      <c r="N81" s="68"/>
    </row>
    <row r="82" spans="1:14" ht="60" customHeight="1" x14ac:dyDescent="0.25">
      <c r="A82" s="13">
        <v>76</v>
      </c>
      <c r="B82" s="16">
        <v>91867</v>
      </c>
      <c r="C82" s="66" t="str">
        <f>VLOOKUP(B82,ORCAMENTO!B:L,2,FALSE)</f>
        <v>ELETRODUTO RÍGIDO ROSCÁVEL, PVC, DN 25 MM (3/4"), PARA CIRCUITOS TERMINAIS, INSTALADO EM LAJE - FORNECIMENTO E INSTALAÇÃO. AF_12/2015</v>
      </c>
      <c r="D82" s="66"/>
      <c r="E82" s="66"/>
      <c r="F82" s="66"/>
      <c r="G82" s="16" t="str">
        <f>VLOOKUP(B82,ORCAMENTO!B:L,6,FALSE)</f>
        <v>M</v>
      </c>
      <c r="H82" s="17">
        <f>SUMIF(ORCAMENTO!B:B,ABCS!B82,ORCAMENTO!H:H)</f>
        <v>100.09</v>
      </c>
      <c r="I82" s="67">
        <f>VLOOKUP(B82,ORCAMENTO!B:L,8,FALSE)</f>
        <v>10.979999999999999</v>
      </c>
      <c r="J82" s="68"/>
      <c r="K82" s="67">
        <f>SUMIF(ORCAMENTO!B:B,ABCS!B82,ORCAMENTO!K:K)</f>
        <v>1098.99</v>
      </c>
      <c r="L82" s="68"/>
      <c r="M82" s="67">
        <f t="shared" si="2"/>
        <v>0.1827</v>
      </c>
      <c r="N82" s="68"/>
    </row>
    <row r="83" spans="1:14" ht="90" customHeight="1" x14ac:dyDescent="0.25">
      <c r="A83" s="13">
        <v>77</v>
      </c>
      <c r="B83" s="16">
        <v>87549</v>
      </c>
      <c r="C83" s="66" t="str">
        <f>VLOOKUP(B83,ORCAMENTO!B:L,2,FALSE)</f>
        <v>EMBOÇO, PARA RECEBIMENTO DE CERÂMICA, EM ARGAMASSA TRAÇO 1:2:8, PREPARO MECÂNICO COM BETONEIRA 400L, APLICADO MANUALMENTE EM FACES INTERNAS DE PAREDES, PARA AMBIENTE COM ÁREA ENTRE 5M2 E 10M2, ESPESSURA DE 10MM, COM EXECUÇÃO DE TALISCAS. AF_06/2014</v>
      </c>
      <c r="D83" s="66"/>
      <c r="E83" s="66"/>
      <c r="F83" s="66"/>
      <c r="G83" s="16" t="str">
        <f>VLOOKUP(B83,ORCAMENTO!B:L,6,FALSE)</f>
        <v>M2</v>
      </c>
      <c r="H83" s="17">
        <f>SUMIF(ORCAMENTO!B:B,ABCS!B83,ORCAMENTO!H:H)</f>
        <v>48.02</v>
      </c>
      <c r="I83" s="67">
        <f>VLOOKUP(B83,ORCAMENTO!B:L,8,FALSE)</f>
        <v>22.67</v>
      </c>
      <c r="J83" s="68"/>
      <c r="K83" s="67">
        <f>SUMIF(ORCAMENTO!B:B,ABCS!B83,ORCAMENTO!K:K)</f>
        <v>1088.6099999999999</v>
      </c>
      <c r="L83" s="68"/>
      <c r="M83" s="67">
        <f t="shared" si="2"/>
        <v>0.18099999999999999</v>
      </c>
      <c r="N83" s="68"/>
    </row>
    <row r="84" spans="1:14" ht="60" customHeight="1" x14ac:dyDescent="0.25">
      <c r="A84" s="13">
        <v>78</v>
      </c>
      <c r="B84" s="16" t="s">
        <v>378</v>
      </c>
      <c r="C84" s="66" t="str">
        <f>VLOOKUP(B84,ORCAMENTO!B:L,2,FALSE)</f>
        <v>FORNECIMENTO DE CAIXA DE GORDURA EM PVC, DIAMETRO MINIMO 300 MM, DIAMETRO DE SAIDA 100 MM, CAPACIDADE APROXIMADA 18 LITROS, COM TAMPA E CESTO</v>
      </c>
      <c r="D84" s="66"/>
      <c r="E84" s="66"/>
      <c r="F84" s="66"/>
      <c r="G84" s="16" t="str">
        <f>VLOOKUP(B84,ORCAMENTO!B:L,6,FALSE)</f>
        <v>UN</v>
      </c>
      <c r="H84" s="17">
        <f>SUMIF(ORCAMENTO!B:B,ABCS!B84,ORCAMENTO!H:H)</f>
        <v>2</v>
      </c>
      <c r="I84" s="67">
        <f>VLOOKUP(B84,ORCAMENTO!B:L,8,FALSE)</f>
        <v>493.34999999999997</v>
      </c>
      <c r="J84" s="68"/>
      <c r="K84" s="67">
        <f>SUMIF(ORCAMENTO!B:B,ABCS!B84,ORCAMENTO!K:K)</f>
        <v>986.7</v>
      </c>
      <c r="L84" s="68"/>
      <c r="M84" s="67">
        <f t="shared" si="2"/>
        <v>0.16400000000000001</v>
      </c>
      <c r="N84" s="68"/>
    </row>
    <row r="85" spans="1:14" ht="30" customHeight="1" x14ac:dyDescent="0.25">
      <c r="A85" s="13">
        <v>79</v>
      </c>
      <c r="B85" s="16">
        <v>93182</v>
      </c>
      <c r="C85" s="66" t="str">
        <f>VLOOKUP(B85,ORCAMENTO!B:L,2,FALSE)</f>
        <v>VERGA PRÉ-MOLDADA PARA JANELAS COM ATÉ 1,5 M DE VÃO. AF_03/2016</v>
      </c>
      <c r="D85" s="66"/>
      <c r="E85" s="66"/>
      <c r="F85" s="66"/>
      <c r="G85" s="16" t="str">
        <f>VLOOKUP(B85,ORCAMENTO!B:L,6,FALSE)</f>
        <v>M</v>
      </c>
      <c r="H85" s="17">
        <f>SUMIF(ORCAMENTO!B:B,ABCS!B85,ORCAMENTO!H:H)</f>
        <v>17.100000000000001</v>
      </c>
      <c r="I85" s="67">
        <f>VLOOKUP(B85,ORCAMENTO!B:L,8,FALSE)</f>
        <v>58.68</v>
      </c>
      <c r="J85" s="68"/>
      <c r="K85" s="67">
        <f>SUMIF(ORCAMENTO!B:B,ABCS!B85,ORCAMENTO!K:K)</f>
        <v>1003.43</v>
      </c>
      <c r="L85" s="68"/>
      <c r="M85" s="67">
        <f t="shared" si="2"/>
        <v>0.1668</v>
      </c>
      <c r="N85" s="68"/>
    </row>
    <row r="86" spans="1:14" ht="60" customHeight="1" x14ac:dyDescent="0.25">
      <c r="A86" s="13">
        <v>80</v>
      </c>
      <c r="B86" s="16">
        <v>91834</v>
      </c>
      <c r="C86" s="66" t="str">
        <f>VLOOKUP(B86,ORCAMENTO!B:L,2,FALSE)</f>
        <v>ELETRODUTO FLEXÍVEL CORRUGADO, PVC, DN 25 MM (3/4"), PARA CIRCUITOS TERMINAIS, INSTALADO EM FORRO - FORNECIMENTO E INSTALAÇÃO. AF_12/2015</v>
      </c>
      <c r="D86" s="66"/>
      <c r="E86" s="66"/>
      <c r="F86" s="66"/>
      <c r="G86" s="16" t="str">
        <f>VLOOKUP(B86,ORCAMENTO!B:L,6,FALSE)</f>
        <v>M</v>
      </c>
      <c r="H86" s="17">
        <f>SUMIF(ORCAMENTO!B:B,ABCS!B86,ORCAMENTO!H:H)</f>
        <v>94.07</v>
      </c>
      <c r="I86" s="67">
        <f>VLOOKUP(B86,ORCAMENTO!B:L,8,FALSE)</f>
        <v>10.77</v>
      </c>
      <c r="J86" s="68"/>
      <c r="K86" s="67">
        <f>SUMIF(ORCAMENTO!B:B,ABCS!B86,ORCAMENTO!K:K)</f>
        <v>1013.13</v>
      </c>
      <c r="L86" s="68"/>
      <c r="M86" s="67">
        <f t="shared" si="2"/>
        <v>0.16839999999999999</v>
      </c>
      <c r="N86" s="68"/>
    </row>
    <row r="87" spans="1:14" ht="60" customHeight="1" x14ac:dyDescent="0.25">
      <c r="A87" s="13">
        <v>81</v>
      </c>
      <c r="B87" s="16">
        <v>94569</v>
      </c>
      <c r="C87" s="66" t="str">
        <f>VLOOKUP(B87,ORCAMENTO!B:L,2,FALSE)</f>
        <v>JANELA DE ALUMÍNIO TIPO MAXIM-AR, COM VIDROS, BATENTE E FERRAGENS. EXCLUSIVE ALIZAR, ACABAMENTO E CONTRAMARCO. FORNECIMENTO E INSTALAÇÃO. AF_12/2019</v>
      </c>
      <c r="D87" s="66"/>
      <c r="E87" s="66"/>
      <c r="F87" s="66"/>
      <c r="G87" s="16" t="str">
        <f>VLOOKUP(B87,ORCAMENTO!B:L,6,FALSE)</f>
        <v>M2</v>
      </c>
      <c r="H87" s="17">
        <f>SUMIF(ORCAMENTO!B:B,ABCS!B87,ORCAMENTO!H:H)</f>
        <v>1.44</v>
      </c>
      <c r="I87" s="67">
        <f>VLOOKUP(B87,ORCAMENTO!B:L,8,FALSE)</f>
        <v>631.1400000000001</v>
      </c>
      <c r="J87" s="68"/>
      <c r="K87" s="67">
        <f>SUMIF(ORCAMENTO!B:B,ABCS!B87,ORCAMENTO!K:K)</f>
        <v>908.84</v>
      </c>
      <c r="L87" s="68"/>
      <c r="M87" s="67">
        <f t="shared" si="2"/>
        <v>0.15110000000000001</v>
      </c>
      <c r="N87" s="68"/>
    </row>
    <row r="88" spans="1:14" ht="45" customHeight="1" x14ac:dyDescent="0.25">
      <c r="A88" s="13">
        <v>82</v>
      </c>
      <c r="B88" s="16">
        <v>90470</v>
      </c>
      <c r="C88" s="66" t="str">
        <f>VLOOKUP(B88,ORCAMENTO!B:L,2,FALSE)</f>
        <v>CHUMBAMENTO LINEAR EM CONTRAPISO PARA RAMAIS/DISTRIBUIÇÃO COM DIÂMETROS MAIORES QUE 75 MM. AF_05/2015</v>
      </c>
      <c r="D88" s="66"/>
      <c r="E88" s="66"/>
      <c r="F88" s="66"/>
      <c r="G88" s="16" t="str">
        <f>VLOOKUP(B88,ORCAMENTO!B:L,6,FALSE)</f>
        <v>M</v>
      </c>
      <c r="H88" s="17">
        <f>SUMIF(ORCAMENTO!B:B,ABCS!B88,ORCAMENTO!H:H)</f>
        <v>68.63</v>
      </c>
      <c r="I88" s="67">
        <f>VLOOKUP(B88,ORCAMENTO!B:L,8,FALSE)</f>
        <v>13.9</v>
      </c>
      <c r="J88" s="68"/>
      <c r="K88" s="67">
        <f>SUMIF(ORCAMENTO!B:B,ABCS!B88,ORCAMENTO!K:K)</f>
        <v>953.96</v>
      </c>
      <c r="L88" s="68"/>
      <c r="M88" s="67">
        <f t="shared" si="2"/>
        <v>0.15859999999999999</v>
      </c>
      <c r="N88" s="68"/>
    </row>
    <row r="89" spans="1:14" ht="60" customHeight="1" x14ac:dyDescent="0.25">
      <c r="A89" s="13">
        <v>83</v>
      </c>
      <c r="B89" s="16">
        <v>91854</v>
      </c>
      <c r="C89" s="66" t="str">
        <f>VLOOKUP(B89,ORCAMENTO!B:L,2,FALSE)</f>
        <v>ELETRODUTO FLEXÍVEL CORRUGADO, PVC, DN 25 MM (3/4"), PARA CIRCUITOS TERMINAIS, INSTALADO EM PAREDE - FORNECIMENTO E INSTALAÇÃO. AF_12/2015</v>
      </c>
      <c r="D89" s="66"/>
      <c r="E89" s="66"/>
      <c r="F89" s="66"/>
      <c r="G89" s="16" t="str">
        <f>VLOOKUP(B89,ORCAMENTO!B:L,6,FALSE)</f>
        <v>M</v>
      </c>
      <c r="H89" s="17">
        <f>SUMIF(ORCAMENTO!B:B,ABCS!B89,ORCAMENTO!H:H)</f>
        <v>86.85</v>
      </c>
      <c r="I89" s="67">
        <f>VLOOKUP(B89,ORCAMENTO!B:L,8,FALSE)</f>
        <v>10.959999999999999</v>
      </c>
      <c r="J89" s="68"/>
      <c r="K89" s="67">
        <f>SUMIF(ORCAMENTO!B:B,ABCS!B89,ORCAMENTO!K:K)</f>
        <v>951.88</v>
      </c>
      <c r="L89" s="68"/>
      <c r="M89" s="67">
        <f t="shared" si="2"/>
        <v>0.1583</v>
      </c>
      <c r="N89" s="68"/>
    </row>
    <row r="90" spans="1:14" ht="30" customHeight="1" x14ac:dyDescent="0.25">
      <c r="A90" s="13">
        <v>84</v>
      </c>
      <c r="B90" s="16">
        <v>93195</v>
      </c>
      <c r="C90" s="66" t="str">
        <f>VLOOKUP(B90,ORCAMENTO!B:L,2,FALSE)</f>
        <v>CONTRAVERGA PRÉ-MOLDADA PARA VÃOS DE MAIS DE 1,5 M DE COMPRIMENTO. AF_03/2016</v>
      </c>
      <c r="D90" s="66"/>
      <c r="E90" s="66"/>
      <c r="F90" s="66"/>
      <c r="G90" s="16" t="str">
        <f>VLOOKUP(B90,ORCAMENTO!B:L,6,FALSE)</f>
        <v>M</v>
      </c>
      <c r="H90" s="17">
        <f>SUMIF(ORCAMENTO!B:B,ABCS!B90,ORCAMENTO!H:H)</f>
        <v>12.8</v>
      </c>
      <c r="I90" s="67">
        <f>VLOOKUP(B90,ORCAMENTO!B:L,8,FALSE)</f>
        <v>69.91</v>
      </c>
      <c r="J90" s="68"/>
      <c r="K90" s="67">
        <f>SUMIF(ORCAMENTO!B:B,ABCS!B90,ORCAMENTO!K:K)</f>
        <v>894.85</v>
      </c>
      <c r="L90" s="68"/>
      <c r="M90" s="67">
        <f t="shared" si="2"/>
        <v>0.14879999999999999</v>
      </c>
      <c r="N90" s="68"/>
    </row>
    <row r="91" spans="1:14" ht="60" customHeight="1" x14ac:dyDescent="0.25">
      <c r="A91" s="13">
        <v>85</v>
      </c>
      <c r="B91" s="16">
        <v>89584</v>
      </c>
      <c r="C91" s="66" t="str">
        <f>VLOOKUP(B91,ORCAMENTO!B:L,2,FALSE)</f>
        <v>JOELHO 90 GRAUS, PVC, SERIE R, ÁGUA PLUVIAL, DN 100 MM, JUNTA ELÁSTICA, FORNECIDO E INSTALADO EM CONDUTORES VERTICAIS DE ÁGUAS PLUVIAIS. AF_06/2022</v>
      </c>
      <c r="D91" s="66"/>
      <c r="E91" s="66"/>
      <c r="F91" s="66"/>
      <c r="G91" s="16" t="str">
        <f>VLOOKUP(B91,ORCAMENTO!B:L,6,FALSE)</f>
        <v>UN</v>
      </c>
      <c r="H91" s="17">
        <f>SUMIF(ORCAMENTO!B:B,ABCS!B91,ORCAMENTO!H:H)</f>
        <v>17</v>
      </c>
      <c r="I91" s="67">
        <f>VLOOKUP(B91,ORCAMENTO!B:L,8,FALSE)</f>
        <v>52.18</v>
      </c>
      <c r="J91" s="68"/>
      <c r="K91" s="67">
        <f>SUMIF(ORCAMENTO!B:B,ABCS!B91,ORCAMENTO!K:K)</f>
        <v>887.06</v>
      </c>
      <c r="L91" s="68"/>
      <c r="M91" s="67">
        <f t="shared" si="2"/>
        <v>0.14749999999999999</v>
      </c>
      <c r="N91" s="68"/>
    </row>
    <row r="92" spans="1:14" ht="30" customHeight="1" x14ac:dyDescent="0.25">
      <c r="A92" s="13">
        <v>86</v>
      </c>
      <c r="B92" s="16">
        <v>88415</v>
      </c>
      <c r="C92" s="66" t="str">
        <f>VLOOKUP(B92,ORCAMENTO!B:L,2,FALSE)</f>
        <v>APLICAÇÃO MANUAL DE FUNDO SELADOR ACRÍLICO EM PAREDES EXTERNAS DE CASAS. AF_06/2014</v>
      </c>
      <c r="D92" s="66"/>
      <c r="E92" s="66"/>
      <c r="F92" s="66"/>
      <c r="G92" s="16" t="str">
        <f>VLOOKUP(B92,ORCAMENTO!B:L,6,FALSE)</f>
        <v>M2</v>
      </c>
      <c r="H92" s="17">
        <f>SUMIF(ORCAMENTO!B:B,ABCS!B92,ORCAMENTO!H:H)</f>
        <v>296.17</v>
      </c>
      <c r="I92" s="67">
        <f>VLOOKUP(B92,ORCAMENTO!B:L,8,FALSE)</f>
        <v>3.0799999999999996</v>
      </c>
      <c r="J92" s="68"/>
      <c r="K92" s="67">
        <f>SUMIF(ORCAMENTO!B:B,ABCS!B92,ORCAMENTO!K:K)</f>
        <v>912.2</v>
      </c>
      <c r="L92" s="68"/>
      <c r="M92" s="67">
        <f t="shared" si="2"/>
        <v>0.1517</v>
      </c>
      <c r="N92" s="68"/>
    </row>
    <row r="93" spans="1:14" ht="75" customHeight="1" x14ac:dyDescent="0.25">
      <c r="A93" s="13">
        <v>87</v>
      </c>
      <c r="B93" s="16">
        <v>87889</v>
      </c>
      <c r="C93" s="66" t="str">
        <f>VLOOKUP(B93,ORCAMENTO!B:L,2,FALSE)</f>
        <v>CHAPISCO APLICADO EM ALVENARIA (SEM PRESENÇA DE VÃOS) E ESTRUTURAS DE CONCRETO DE FACHADA, COM ROLO PARA TEXTURA ACRÍLICA.  ARGAMASSA TRAÇO 1:4 E EMULSÃO POLIMÉRICA (ADESIVO) COM PREPARO EM BETONEIRA 400L. AF_10/2022</v>
      </c>
      <c r="D93" s="66"/>
      <c r="E93" s="66"/>
      <c r="F93" s="66"/>
      <c r="G93" s="16" t="str">
        <f>VLOOKUP(B93,ORCAMENTO!B:L,6,FALSE)</f>
        <v>M2</v>
      </c>
      <c r="H93" s="17">
        <f>SUMIF(ORCAMENTO!B:B,ABCS!B93,ORCAMENTO!H:H)</f>
        <v>102.63</v>
      </c>
      <c r="I93" s="67">
        <f>VLOOKUP(B93,ORCAMENTO!B:L,8,FALSE)</f>
        <v>8.69</v>
      </c>
      <c r="J93" s="68"/>
      <c r="K93" s="67">
        <f>SUMIF(ORCAMENTO!B:B,ABCS!B93,ORCAMENTO!K:K)</f>
        <v>891.85</v>
      </c>
      <c r="L93" s="68"/>
      <c r="M93" s="67">
        <f t="shared" si="2"/>
        <v>0.14829999999999999</v>
      </c>
      <c r="N93" s="68"/>
    </row>
    <row r="94" spans="1:14" ht="60" customHeight="1" x14ac:dyDescent="0.25">
      <c r="A94" s="13">
        <v>88</v>
      </c>
      <c r="B94" s="16">
        <v>90831</v>
      </c>
      <c r="C94" s="66" t="str">
        <f>VLOOKUP(B94,ORCAMENTO!B:L,2,FALSE)</f>
        <v>FECHADURA DE EMBUTIR PARA PORTA DE BANHEIRO, COMPLETA, ACABAMENTO PADRÃO MÉDIO, INCLUSO EXECUÇÃO DE FURO - FORNECIMENTO E INSTALAÇÃO. AF_12/2019</v>
      </c>
      <c r="D94" s="66"/>
      <c r="E94" s="66"/>
      <c r="F94" s="66"/>
      <c r="G94" s="16" t="str">
        <f>VLOOKUP(B94,ORCAMENTO!B:L,6,FALSE)</f>
        <v>UN</v>
      </c>
      <c r="H94" s="17">
        <f>SUMIF(ORCAMENTO!B:B,ABCS!B94,ORCAMENTO!H:H)</f>
        <v>5</v>
      </c>
      <c r="I94" s="67">
        <f>VLOOKUP(B94,ORCAMENTO!B:L,8,FALSE)</f>
        <v>168.01999999999998</v>
      </c>
      <c r="J94" s="68"/>
      <c r="K94" s="67">
        <f>SUMIF(ORCAMENTO!B:B,ABCS!B94,ORCAMENTO!K:K)</f>
        <v>840.1</v>
      </c>
      <c r="L94" s="68"/>
      <c r="M94" s="67">
        <f t="shared" si="2"/>
        <v>0.13969999999999999</v>
      </c>
      <c r="N94" s="68"/>
    </row>
    <row r="95" spans="1:14" ht="30" customHeight="1" x14ac:dyDescent="0.25">
      <c r="A95" s="13">
        <v>89</v>
      </c>
      <c r="B95" s="16">
        <v>90447</v>
      </c>
      <c r="C95" s="66" t="str">
        <f>VLOOKUP(B95,ORCAMENTO!B:L,2,FALSE)</f>
        <v>RASGO EM ALVENARIA PARA ELETRODUTOS COM DIAMETROS MENORES OU IGUAIS A 40 MM. AF_05/2015</v>
      </c>
      <c r="D95" s="66"/>
      <c r="E95" s="66"/>
      <c r="F95" s="66"/>
      <c r="G95" s="16" t="str">
        <f>VLOOKUP(B95,ORCAMENTO!B:L,6,FALSE)</f>
        <v>M</v>
      </c>
      <c r="H95" s="17">
        <f>SUMIF(ORCAMENTO!B:B,ABCS!B95,ORCAMENTO!H:H)</f>
        <v>115.08</v>
      </c>
      <c r="I95" s="67">
        <f>VLOOKUP(B95,ORCAMENTO!B:L,8,FALSE)</f>
        <v>7.74</v>
      </c>
      <c r="J95" s="68"/>
      <c r="K95" s="67">
        <f>SUMIF(ORCAMENTO!B:B,ABCS!B95,ORCAMENTO!K:K)</f>
        <v>890.72</v>
      </c>
      <c r="L95" s="68"/>
      <c r="M95" s="67">
        <f t="shared" si="2"/>
        <v>0.14810000000000001</v>
      </c>
      <c r="N95" s="68"/>
    </row>
    <row r="96" spans="1:14" ht="30" customHeight="1" x14ac:dyDescent="0.25">
      <c r="A96" s="13">
        <v>90</v>
      </c>
      <c r="B96" s="16">
        <v>88485</v>
      </c>
      <c r="C96" s="66" t="str">
        <f>VLOOKUP(B96,ORCAMENTO!B:L,2,FALSE)</f>
        <v>APLICAÇÃO DE FUNDO SELADOR ACRÍLICO EM PAREDES, UMA DEMÃO. AF_06/2014</v>
      </c>
      <c r="D96" s="66"/>
      <c r="E96" s="66"/>
      <c r="F96" s="66"/>
      <c r="G96" s="16" t="str">
        <f>VLOOKUP(B96,ORCAMENTO!B:L,6,FALSE)</f>
        <v>M2</v>
      </c>
      <c r="H96" s="17">
        <f>SUMIF(ORCAMENTO!B:B,ABCS!B96,ORCAMENTO!H:H)</f>
        <v>316.86</v>
      </c>
      <c r="I96" s="67">
        <f>VLOOKUP(B96,ORCAMENTO!B:L,8,FALSE)</f>
        <v>2.64</v>
      </c>
      <c r="J96" s="68"/>
      <c r="K96" s="67">
        <f>SUMIF(ORCAMENTO!B:B,ABCS!B96,ORCAMENTO!K:K)</f>
        <v>836.51</v>
      </c>
      <c r="L96" s="68"/>
      <c r="M96" s="67">
        <f t="shared" si="2"/>
        <v>0.1391</v>
      </c>
      <c r="N96" s="68"/>
    </row>
    <row r="97" spans="1:14" ht="45" customHeight="1" x14ac:dyDescent="0.25">
      <c r="A97" s="13">
        <v>91</v>
      </c>
      <c r="B97" s="16">
        <v>90443</v>
      </c>
      <c r="C97" s="66" t="str">
        <f>VLOOKUP(B97,ORCAMENTO!B:L,2,FALSE)</f>
        <v>RASGO EM ALVENARIA PARA RAMAIS/ DISTRIBUIÇÃO COM DIAMETROS MENORES OU IGUAIS A 40 MM. AF_05/2015</v>
      </c>
      <c r="D97" s="66"/>
      <c r="E97" s="66"/>
      <c r="F97" s="66"/>
      <c r="G97" s="16" t="str">
        <f>VLOOKUP(B97,ORCAMENTO!B:L,6,FALSE)</f>
        <v>M</v>
      </c>
      <c r="H97" s="17">
        <f>SUMIF(ORCAMENTO!B:B,ABCS!B97,ORCAMENTO!H:H)</f>
        <v>63.28</v>
      </c>
      <c r="I97" s="67">
        <f>VLOOKUP(B97,ORCAMENTO!B:L,8,FALSE)</f>
        <v>13.499999999999998</v>
      </c>
      <c r="J97" s="68"/>
      <c r="K97" s="67">
        <f>SUMIF(ORCAMENTO!B:B,ABCS!B97,ORCAMENTO!K:K)</f>
        <v>854.29</v>
      </c>
      <c r="L97" s="68"/>
      <c r="M97" s="67">
        <f t="shared" si="2"/>
        <v>0.14199999999999999</v>
      </c>
      <c r="N97" s="68"/>
    </row>
    <row r="98" spans="1:14" ht="45" customHeight="1" x14ac:dyDescent="0.25">
      <c r="A98" s="13">
        <v>92</v>
      </c>
      <c r="B98" s="16">
        <v>89717</v>
      </c>
      <c r="C98" s="66" t="str">
        <f>VLOOKUP(B98,ORCAMENTO!B:L,2,FALSE)</f>
        <v>TUBO, CPVC, SOLDÁVEL, DN 28MM, INSTALADO EM RAMAL DE DISTRIBUIÇÃO DE ÁGUA - FORNECIMENTO E INSTALAÇÃO. AF_06/2022</v>
      </c>
      <c r="D98" s="66"/>
      <c r="E98" s="66"/>
      <c r="F98" s="66"/>
      <c r="G98" s="16" t="str">
        <f>VLOOKUP(B98,ORCAMENTO!B:L,6,FALSE)</f>
        <v>M</v>
      </c>
      <c r="H98" s="17">
        <f>SUMIF(ORCAMENTO!B:B,ABCS!B98,ORCAMENTO!H:H)</f>
        <v>17.559999999999999</v>
      </c>
      <c r="I98" s="67">
        <f>VLOOKUP(B98,ORCAMENTO!B:L,8,FALSE)</f>
        <v>44.22</v>
      </c>
      <c r="J98" s="68"/>
      <c r="K98" s="67">
        <f>SUMIF(ORCAMENTO!B:B,ABCS!B98,ORCAMENTO!K:K)</f>
        <v>776.5</v>
      </c>
      <c r="L98" s="68"/>
      <c r="M98" s="67">
        <f t="shared" si="2"/>
        <v>0.12909999999999999</v>
      </c>
      <c r="N98" s="68"/>
    </row>
    <row r="99" spans="1:14" ht="45" customHeight="1" x14ac:dyDescent="0.25">
      <c r="A99" s="13">
        <v>93</v>
      </c>
      <c r="B99" s="16">
        <v>89578</v>
      </c>
      <c r="C99" s="66" t="str">
        <f>VLOOKUP(B99,ORCAMENTO!B:L,2,FALSE)</f>
        <v>TUBO PVC, SÉRIE R, ÁGUA PLUVIAL, DN 100 MM, FORNECIDO E INSTALADO EM CONDUTORES VERTICAIS DE ÁGUAS PLUVIAIS. AF_06/2022</v>
      </c>
      <c r="D99" s="66"/>
      <c r="E99" s="66"/>
      <c r="F99" s="66"/>
      <c r="G99" s="16" t="str">
        <f>VLOOKUP(B99,ORCAMENTO!B:L,6,FALSE)</f>
        <v>M</v>
      </c>
      <c r="H99" s="17">
        <f>SUMIF(ORCAMENTO!B:B,ABCS!B99,ORCAMENTO!H:H)</f>
        <v>17.5</v>
      </c>
      <c r="I99" s="67">
        <f>VLOOKUP(B99,ORCAMENTO!B:L,8,FALSE)</f>
        <v>42.71</v>
      </c>
      <c r="J99" s="68"/>
      <c r="K99" s="67">
        <f>SUMIF(ORCAMENTO!B:B,ABCS!B99,ORCAMENTO!K:K)</f>
        <v>747.43</v>
      </c>
      <c r="L99" s="68"/>
      <c r="M99" s="67">
        <f t="shared" si="2"/>
        <v>0.12429999999999999</v>
      </c>
      <c r="N99" s="68"/>
    </row>
    <row r="100" spans="1:14" ht="60" customHeight="1" x14ac:dyDescent="0.25">
      <c r="A100" s="13">
        <v>94</v>
      </c>
      <c r="B100" s="16">
        <v>101880</v>
      </c>
      <c r="C100" s="66" t="str">
        <f>VLOOKUP(B100,ORCAMENTO!B:L,2,FALSE)</f>
        <v>QUADRO DE DISTRIBUIÇÃO DE ENERGIA EM CHAPA DE AÇO GALVANIZADO, DE EMBUTIR, COM BARRAMENTO TRIFÁSICO, PARA 30 DISJUNTORES DIN 150A - FORNECIMENTO E INSTALAÇÃO. AF_10/2020</v>
      </c>
      <c r="D100" s="66"/>
      <c r="E100" s="66"/>
      <c r="F100" s="66"/>
      <c r="G100" s="16" t="str">
        <f>VLOOKUP(B100,ORCAMENTO!B:L,6,FALSE)</f>
        <v>UN</v>
      </c>
      <c r="H100" s="17">
        <f>SUMIF(ORCAMENTO!B:B,ABCS!B100,ORCAMENTO!H:H)</f>
        <v>1</v>
      </c>
      <c r="I100" s="67">
        <f>VLOOKUP(B100,ORCAMENTO!B:L,8,FALSE)</f>
        <v>730.38000000000011</v>
      </c>
      <c r="J100" s="68"/>
      <c r="K100" s="67">
        <f>SUMIF(ORCAMENTO!B:B,ABCS!B100,ORCAMENTO!K:K)</f>
        <v>730.38</v>
      </c>
      <c r="L100" s="68"/>
      <c r="M100" s="67">
        <f t="shared" si="2"/>
        <v>0.12139999999999999</v>
      </c>
      <c r="N100" s="68"/>
    </row>
    <row r="101" spans="1:14" ht="60" customHeight="1" x14ac:dyDescent="0.25">
      <c r="A101" s="13">
        <v>95</v>
      </c>
      <c r="B101" s="16">
        <v>89972</v>
      </c>
      <c r="C101" s="66" t="str">
        <f>VLOOKUP(B101,ORCAMENTO!B:L,2,FALSE)</f>
        <v>KIT DE REGISTRO DE GAVETA BRUTO DE LATÃO ¾", INCLUSIVE CONEXÕES, ROSCÁVEL, INSTALADO EM RAMAL DE ÁGUA FRIA - FORNECIMENTO E INSTALAÇÃO. AF_12/2014</v>
      </c>
      <c r="D101" s="66"/>
      <c r="E101" s="66"/>
      <c r="F101" s="66"/>
      <c r="G101" s="16" t="str">
        <f>VLOOKUP(B101,ORCAMENTO!B:L,6,FALSE)</f>
        <v>UN</v>
      </c>
      <c r="H101" s="17">
        <f>SUMIF(ORCAMENTO!B:B,ABCS!B101,ORCAMENTO!H:H)</f>
        <v>14</v>
      </c>
      <c r="I101" s="67">
        <f>VLOOKUP(B101,ORCAMENTO!B:L,8,FALSE)</f>
        <v>52.599999999999994</v>
      </c>
      <c r="J101" s="68"/>
      <c r="K101" s="67">
        <f>SUMIF(ORCAMENTO!B:B,ABCS!B101,ORCAMENTO!K:K)</f>
        <v>736.4</v>
      </c>
      <c r="L101" s="68"/>
      <c r="M101" s="67">
        <f t="shared" si="2"/>
        <v>0.12239999999999999</v>
      </c>
      <c r="N101" s="68"/>
    </row>
    <row r="102" spans="1:14" ht="30" customHeight="1" x14ac:dyDescent="0.25">
      <c r="A102" s="13">
        <v>96</v>
      </c>
      <c r="B102" s="16">
        <v>93183</v>
      </c>
      <c r="C102" s="66" t="str">
        <f>VLOOKUP(B102,ORCAMENTO!B:L,2,FALSE)</f>
        <v>VERGA PRÉ-MOLDADA PARA JANELAS COM MAIS DE 1,5 M DE VÃO. AF_03/2016</v>
      </c>
      <c r="D102" s="66"/>
      <c r="E102" s="66"/>
      <c r="F102" s="66"/>
      <c r="G102" s="16" t="str">
        <f>VLOOKUP(B102,ORCAMENTO!B:L,6,FALSE)</f>
        <v>M</v>
      </c>
      <c r="H102" s="17">
        <f>SUMIF(ORCAMENTO!B:B,ABCS!B102,ORCAMENTO!H:H)</f>
        <v>9.6</v>
      </c>
      <c r="I102" s="67">
        <f>VLOOKUP(B102,ORCAMENTO!B:L,8,FALSE)</f>
        <v>75.569999999999993</v>
      </c>
      <c r="J102" s="68"/>
      <c r="K102" s="67">
        <f>SUMIF(ORCAMENTO!B:B,ABCS!B102,ORCAMENTO!K:K)</f>
        <v>725.47</v>
      </c>
      <c r="L102" s="68"/>
      <c r="M102" s="67">
        <f t="shared" si="2"/>
        <v>0.1206</v>
      </c>
      <c r="N102" s="68"/>
    </row>
    <row r="103" spans="1:14" ht="30" customHeight="1" x14ac:dyDescent="0.25">
      <c r="A103" s="13">
        <v>97</v>
      </c>
      <c r="B103" s="16">
        <v>93184</v>
      </c>
      <c r="C103" s="66" t="str">
        <f>VLOOKUP(B103,ORCAMENTO!B:L,2,FALSE)</f>
        <v>VERGA PRÉ-MOLDADA PARA PORTAS COM ATÉ 1,5 M DE VÃO. AF_03/2016</v>
      </c>
      <c r="D103" s="66"/>
      <c r="E103" s="66"/>
      <c r="F103" s="66"/>
      <c r="G103" s="16" t="str">
        <f>VLOOKUP(B103,ORCAMENTO!B:L,6,FALSE)</f>
        <v>M</v>
      </c>
      <c r="H103" s="17">
        <f>SUMIF(ORCAMENTO!B:B,ABCS!B103,ORCAMENTO!H:H)</f>
        <v>16.5</v>
      </c>
      <c r="I103" s="67">
        <f>VLOOKUP(B103,ORCAMENTO!B:L,8,FALSE)</f>
        <v>43.14</v>
      </c>
      <c r="J103" s="68"/>
      <c r="K103" s="67">
        <f>SUMIF(ORCAMENTO!B:B,ABCS!B103,ORCAMENTO!K:K)</f>
        <v>711.81</v>
      </c>
      <c r="L103" s="68"/>
      <c r="M103" s="67">
        <f t="shared" ref="M103:M134" si="3">ROUND((K103/$K$206)*100,4)</f>
        <v>0.1183</v>
      </c>
      <c r="N103" s="68"/>
    </row>
    <row r="104" spans="1:14" ht="75" customHeight="1" x14ac:dyDescent="0.25">
      <c r="A104" s="13">
        <v>98</v>
      </c>
      <c r="B104" s="16">
        <v>86923</v>
      </c>
      <c r="C104" s="66" t="str">
        <f>VLOOKUP(B104,ORCAMENTO!B:L,2,FALSE)</f>
        <v>TANQUE DE LOUÇA BRANCA SUSPENSO, 18L OU EQUIVALENTE, INCLUSO SIFÃO TIPO GARRAFA EM PVC, VÁLVULA PLÁSTICA E TORNEIRA DE METAL CROMADO PADRÃO POPULAR - FORNECIMENTO E INSTALAÇÃO. AF_01/2020</v>
      </c>
      <c r="D104" s="66"/>
      <c r="E104" s="66"/>
      <c r="F104" s="66"/>
      <c r="G104" s="16" t="str">
        <f>VLOOKUP(B104,ORCAMENTO!B:L,6,FALSE)</f>
        <v>UN</v>
      </c>
      <c r="H104" s="17">
        <f>SUMIF(ORCAMENTO!B:B,ABCS!B104,ORCAMENTO!H:H)</f>
        <v>1</v>
      </c>
      <c r="I104" s="67">
        <f>VLOOKUP(B104,ORCAMENTO!B:L,8,FALSE)</f>
        <v>669.4</v>
      </c>
      <c r="J104" s="68"/>
      <c r="K104" s="67">
        <f>SUMIF(ORCAMENTO!B:B,ABCS!B104,ORCAMENTO!K:K)</f>
        <v>669.4</v>
      </c>
      <c r="L104" s="68"/>
      <c r="M104" s="67">
        <f t="shared" si="3"/>
        <v>0.1113</v>
      </c>
      <c r="N104" s="68"/>
    </row>
    <row r="105" spans="1:14" ht="45" customHeight="1" x14ac:dyDescent="0.25">
      <c r="A105" s="13">
        <v>99</v>
      </c>
      <c r="B105" s="16">
        <v>90444</v>
      </c>
      <c r="C105" s="66" t="str">
        <f>VLOOKUP(B105,ORCAMENTO!B:L,2,FALSE)</f>
        <v>RASGO EM CONTRAPISO PARA RAMAIS/ DISTRIBUIÇÃO COM DIÂMETROS MENORES OU IGUAIS A 40 MM. AF_05/2015</v>
      </c>
      <c r="D105" s="66"/>
      <c r="E105" s="66"/>
      <c r="F105" s="66"/>
      <c r="G105" s="16" t="str">
        <f>VLOOKUP(B105,ORCAMENTO!B:L,6,FALSE)</f>
        <v>M</v>
      </c>
      <c r="H105" s="17">
        <f>SUMIF(ORCAMENTO!B:B,ABCS!B105,ORCAMENTO!H:H)</f>
        <v>23.17</v>
      </c>
      <c r="I105" s="67">
        <f>VLOOKUP(B105,ORCAMENTO!B:L,8,FALSE)</f>
        <v>31.509999999999998</v>
      </c>
      <c r="J105" s="68"/>
      <c r="K105" s="67">
        <f>SUMIF(ORCAMENTO!B:B,ABCS!B105,ORCAMENTO!K:K)</f>
        <v>730.08999999999992</v>
      </c>
      <c r="L105" s="68"/>
      <c r="M105" s="67">
        <f t="shared" si="3"/>
        <v>0.12139999999999999</v>
      </c>
      <c r="N105" s="68"/>
    </row>
    <row r="106" spans="1:14" ht="60" customHeight="1" x14ac:dyDescent="0.25">
      <c r="A106" s="13">
        <v>100</v>
      </c>
      <c r="B106" s="16">
        <v>100562</v>
      </c>
      <c r="C106" s="66" t="str">
        <f>VLOOKUP(B106,ORCAMENTO!B:L,2,FALSE)</f>
        <v>QUADRO DE DISTRIBUICAO PARA TELEFONE N.4, 60X60X12CM EM CHAPA METALICA, DE EMBUTIR, SEM ACESSORIOS, PADRAO TELEBRAS, FORNECIMENTO E INSTALAÇÃO. AF_11/2019</v>
      </c>
      <c r="D106" s="66"/>
      <c r="E106" s="66"/>
      <c r="F106" s="66"/>
      <c r="G106" s="16" t="str">
        <f>VLOOKUP(B106,ORCAMENTO!B:L,6,FALSE)</f>
        <v>UN</v>
      </c>
      <c r="H106" s="17">
        <f>SUMIF(ORCAMENTO!B:B,ABCS!B106,ORCAMENTO!H:H)</f>
        <v>2</v>
      </c>
      <c r="I106" s="67">
        <f>VLOOKUP(B106,ORCAMENTO!B:L,8,FALSE)</f>
        <v>332.81</v>
      </c>
      <c r="J106" s="68"/>
      <c r="K106" s="67">
        <f>SUMIF(ORCAMENTO!B:B,ABCS!B106,ORCAMENTO!K:K)</f>
        <v>665.62</v>
      </c>
      <c r="L106" s="68"/>
      <c r="M106" s="67">
        <f t="shared" si="3"/>
        <v>0.11070000000000001</v>
      </c>
      <c r="N106" s="68"/>
    </row>
    <row r="107" spans="1:14" ht="45" customHeight="1" x14ac:dyDescent="0.25">
      <c r="A107" s="13">
        <v>101</v>
      </c>
      <c r="B107" s="16">
        <v>91996</v>
      </c>
      <c r="C107" s="66" t="str">
        <f>VLOOKUP(B107,ORCAMENTO!B:L,2,FALSE)</f>
        <v>TOMADA MÉDIA DE EMBUTIR (1 MÓDULO), 2P+T 10 A, INCLUINDO SUPORTE E PLACA - FORNECIMENTO E INSTALAÇÃO. AF_12/2015</v>
      </c>
      <c r="D107" s="66"/>
      <c r="E107" s="66"/>
      <c r="F107" s="66"/>
      <c r="G107" s="16" t="str">
        <f>VLOOKUP(B107,ORCAMENTO!B:L,6,FALSE)</f>
        <v>UN</v>
      </c>
      <c r="H107" s="17">
        <f>SUMIF(ORCAMENTO!B:B,ABCS!B107,ORCAMENTO!H:H)</f>
        <v>19</v>
      </c>
      <c r="I107" s="67">
        <f>VLOOKUP(B107,ORCAMENTO!B:L,8,FALSE)</f>
        <v>36.32</v>
      </c>
      <c r="J107" s="68"/>
      <c r="K107" s="67">
        <f>SUMIF(ORCAMENTO!B:B,ABCS!B107,ORCAMENTO!K:K)</f>
        <v>690.08</v>
      </c>
      <c r="L107" s="68"/>
      <c r="M107" s="67">
        <f t="shared" si="3"/>
        <v>0.1147</v>
      </c>
      <c r="N107" s="68"/>
    </row>
    <row r="108" spans="1:14" ht="30" customHeight="1" x14ac:dyDescent="0.25">
      <c r="A108" s="13">
        <v>102</v>
      </c>
      <c r="B108" s="16">
        <v>91190</v>
      </c>
      <c r="C108" s="66" t="str">
        <f>VLOOKUP(B108,ORCAMENTO!B:L,2,FALSE)</f>
        <v>CHUMBAMENTO PONTUAL EM PASSAGEM DE TUBO COM DIÂMETRO MENOR OU IGUAL A 40 MM. AF_05/2015</v>
      </c>
      <c r="D108" s="66"/>
      <c r="E108" s="66"/>
      <c r="F108" s="66"/>
      <c r="G108" s="16" t="str">
        <f>VLOOKUP(B108,ORCAMENTO!B:L,6,FALSE)</f>
        <v>UN</v>
      </c>
      <c r="H108" s="17">
        <f>SUMIF(ORCAMENTO!B:B,ABCS!B108,ORCAMENTO!H:H)</f>
        <v>133</v>
      </c>
      <c r="I108" s="67">
        <f>VLOOKUP(B108,ORCAMENTO!B:L,8,FALSE)</f>
        <v>5.33</v>
      </c>
      <c r="J108" s="68"/>
      <c r="K108" s="67">
        <f>SUMIF(ORCAMENTO!B:B,ABCS!B108,ORCAMENTO!K:K)</f>
        <v>708.89</v>
      </c>
      <c r="L108" s="68"/>
      <c r="M108" s="67">
        <f t="shared" si="3"/>
        <v>0.1179</v>
      </c>
      <c r="N108" s="68"/>
    </row>
    <row r="109" spans="1:14" ht="60" customHeight="1" x14ac:dyDescent="0.25">
      <c r="A109" s="13">
        <v>103</v>
      </c>
      <c r="B109" s="16">
        <v>100674</v>
      </c>
      <c r="C109" s="66" t="str">
        <f>VLOOKUP(B109,ORCAMENTO!B:L,2,FALSE)</f>
        <v>JANELA FIXA DE ALUMÍNIO PARA VIDRO, COM VIDRO, BATENTE E FERRAGENS. EXCLUSIVE ACABAMENTO, ALIZAR E CONTRAMARCO. FORNECIMENTO E INSTALAÇÃO. AF_12/2019</v>
      </c>
      <c r="D109" s="66"/>
      <c r="E109" s="66"/>
      <c r="F109" s="66"/>
      <c r="G109" s="16" t="str">
        <f>VLOOKUP(B109,ORCAMENTO!B:L,6,FALSE)</f>
        <v>M2</v>
      </c>
      <c r="H109" s="17">
        <f>SUMIF(ORCAMENTO!B:B,ABCS!B109,ORCAMENTO!H:H)</f>
        <v>0.96</v>
      </c>
      <c r="I109" s="67">
        <f>VLOOKUP(B109,ORCAMENTO!B:L,8,FALSE)</f>
        <v>666.33</v>
      </c>
      <c r="J109" s="68"/>
      <c r="K109" s="67">
        <f>SUMIF(ORCAMENTO!B:B,ABCS!B109,ORCAMENTO!K:K)</f>
        <v>639.67999999999995</v>
      </c>
      <c r="L109" s="68"/>
      <c r="M109" s="67">
        <f t="shared" si="3"/>
        <v>0.10639999999999999</v>
      </c>
      <c r="N109" s="68"/>
    </row>
    <row r="110" spans="1:14" ht="60" customHeight="1" x14ac:dyDescent="0.25">
      <c r="A110" s="13">
        <v>104</v>
      </c>
      <c r="B110" s="16">
        <v>91866</v>
      </c>
      <c r="C110" s="66" t="str">
        <f>VLOOKUP(B110,ORCAMENTO!B:L,2,FALSE)</f>
        <v>ELETRODUTO RÍGIDO ROSCÁVEL, PVC, DN 20 MM (1/2"), PARA CIRCUITOS TERMINAIS, INSTALADO EM LAJE - FORNECIMENTO E INSTALAÇÃO. AF_12/2015</v>
      </c>
      <c r="D110" s="66"/>
      <c r="E110" s="66"/>
      <c r="F110" s="66"/>
      <c r="G110" s="16" t="str">
        <f>VLOOKUP(B110,ORCAMENTO!B:L,6,FALSE)</f>
        <v>M</v>
      </c>
      <c r="H110" s="17">
        <f>SUMIF(ORCAMENTO!B:B,ABCS!B110,ORCAMENTO!H:H)</f>
        <v>71.78</v>
      </c>
      <c r="I110" s="67">
        <f>VLOOKUP(B110,ORCAMENTO!B:L,8,FALSE)</f>
        <v>8.99</v>
      </c>
      <c r="J110" s="68"/>
      <c r="K110" s="67">
        <f>SUMIF(ORCAMENTO!B:B,ABCS!B110,ORCAMENTO!K:K)</f>
        <v>645.29999999999995</v>
      </c>
      <c r="L110" s="68"/>
      <c r="M110" s="67">
        <f t="shared" si="3"/>
        <v>0.10730000000000001</v>
      </c>
      <c r="N110" s="68"/>
    </row>
    <row r="111" spans="1:14" ht="60" customHeight="1" x14ac:dyDescent="0.25">
      <c r="A111" s="13">
        <v>105</v>
      </c>
      <c r="B111" s="16">
        <v>101878</v>
      </c>
      <c r="C111" s="66" t="str">
        <f>VLOOKUP(B111,ORCAMENTO!B:L,2,FALSE)</f>
        <v>QUADRO DE DISTRIBUIÇÃO DE ENERGIA EM CHAPA DE AÇO GALVANIZADO, DE SOBREPOR, COM BARRAMENTO TRIFÁSICO, PARA 18 DISJUNTORES DIN 100A - FORNECIMENTO E INSTALAÇÃO. AF_10/2020</v>
      </c>
      <c r="D111" s="66"/>
      <c r="E111" s="66"/>
      <c r="F111" s="66"/>
      <c r="G111" s="16" t="str">
        <f>VLOOKUP(B111,ORCAMENTO!B:L,6,FALSE)</f>
        <v>UN</v>
      </c>
      <c r="H111" s="17">
        <f>SUMIF(ORCAMENTO!B:B,ABCS!B111,ORCAMENTO!H:H)</f>
        <v>1</v>
      </c>
      <c r="I111" s="67">
        <f>VLOOKUP(B111,ORCAMENTO!B:L,8,FALSE)</f>
        <v>610.97</v>
      </c>
      <c r="J111" s="68"/>
      <c r="K111" s="67">
        <f>SUMIF(ORCAMENTO!B:B,ABCS!B111,ORCAMENTO!K:K)</f>
        <v>610.97</v>
      </c>
      <c r="L111" s="68"/>
      <c r="M111" s="67">
        <f t="shared" si="3"/>
        <v>0.1016</v>
      </c>
      <c r="N111" s="68"/>
    </row>
    <row r="112" spans="1:14" ht="60" customHeight="1" x14ac:dyDescent="0.25">
      <c r="A112" s="13">
        <v>106</v>
      </c>
      <c r="B112" s="16">
        <v>91890</v>
      </c>
      <c r="C112" s="66" t="str">
        <f>VLOOKUP(B112,ORCAMENTO!B:L,2,FALSE)</f>
        <v>CURVA 90 GRAUS PARA ELETRODUTO, PVC, ROSCÁVEL, DN 25 MM (3/4"), PARA CIRCUITOS TERMINAIS, INSTALADA EM FORRO - FORNECIMENTO E INSTALAÇÃO. AF_12/2015</v>
      </c>
      <c r="D112" s="66"/>
      <c r="E112" s="66"/>
      <c r="F112" s="66"/>
      <c r="G112" s="16" t="str">
        <f>VLOOKUP(B112,ORCAMENTO!B:L,6,FALSE)</f>
        <v>UN</v>
      </c>
      <c r="H112" s="17">
        <f>SUMIF(ORCAMENTO!B:B,ABCS!B112,ORCAMENTO!H:H)</f>
        <v>57</v>
      </c>
      <c r="I112" s="67">
        <f>VLOOKUP(B112,ORCAMENTO!B:L,8,FALSE)</f>
        <v>11.32</v>
      </c>
      <c r="J112" s="68"/>
      <c r="K112" s="67">
        <f>SUMIF(ORCAMENTO!B:B,ABCS!B112,ORCAMENTO!K:K)</f>
        <v>645.24</v>
      </c>
      <c r="L112" s="68"/>
      <c r="M112" s="67">
        <f t="shared" si="3"/>
        <v>0.10730000000000001</v>
      </c>
      <c r="N112" s="68"/>
    </row>
    <row r="113" spans="1:14" ht="90" customHeight="1" x14ac:dyDescent="0.25">
      <c r="A113" s="13">
        <v>107</v>
      </c>
      <c r="B113" s="16">
        <v>87553</v>
      </c>
      <c r="C113" s="66" t="str">
        <f>VLOOKUP(B113,ORCAMENTO!B:L,2,FALSE)</f>
        <v>EMBOÇO, PARA RECEBIMENTO DE CERÂMICA, EM ARGAMASSA TRAÇO 1:2:8, PREPARO MECÂNICO COM BETONEIRA 400L, APLICADO MANUALMENTE EM FACES INTERNAS DE PAREDES, PARA AMBIENTE COM ÁREA MAIOR QUE 10M2, ESPESSURA DE 10MM, COM EXECUÇÃO DE TALISCAS. AF_06/2014</v>
      </c>
      <c r="D113" s="66"/>
      <c r="E113" s="66"/>
      <c r="F113" s="66"/>
      <c r="G113" s="16" t="str">
        <f>VLOOKUP(B113,ORCAMENTO!B:L,6,FALSE)</f>
        <v>M2</v>
      </c>
      <c r="H113" s="17">
        <f>SUMIF(ORCAMENTO!B:B,ABCS!B113,ORCAMENTO!H:H)</f>
        <v>32.33</v>
      </c>
      <c r="I113" s="67">
        <f>VLOOKUP(B113,ORCAMENTO!B:L,8,FALSE)</f>
        <v>18.63</v>
      </c>
      <c r="J113" s="68"/>
      <c r="K113" s="67">
        <f>SUMIF(ORCAMENTO!B:B,ABCS!B113,ORCAMENTO!K:K)</f>
        <v>602.30999999999995</v>
      </c>
      <c r="L113" s="68"/>
      <c r="M113" s="67">
        <f t="shared" si="3"/>
        <v>0.10009999999999999</v>
      </c>
      <c r="N113" s="68"/>
    </row>
    <row r="114" spans="1:14" ht="30" customHeight="1" x14ac:dyDescent="0.25">
      <c r="A114" s="13">
        <v>108</v>
      </c>
      <c r="B114" s="16">
        <v>88484</v>
      </c>
      <c r="C114" s="66" t="str">
        <f>VLOOKUP(B114,ORCAMENTO!B:L,2,FALSE)</f>
        <v>APLICAÇÃO DE FUNDO SELADOR ACRÍLICO EM TETO, UMA DEMÃO. AF_06/2014</v>
      </c>
      <c r="D114" s="66"/>
      <c r="E114" s="66"/>
      <c r="F114" s="66"/>
      <c r="G114" s="16" t="str">
        <f>VLOOKUP(B114,ORCAMENTO!B:L,6,FALSE)</f>
        <v>M2</v>
      </c>
      <c r="H114" s="17">
        <f>SUMIF(ORCAMENTO!B:B,ABCS!B114,ORCAMENTO!H:H)</f>
        <v>192.18</v>
      </c>
      <c r="I114" s="67">
        <f>VLOOKUP(B114,ORCAMENTO!B:L,8,FALSE)</f>
        <v>3.12</v>
      </c>
      <c r="J114" s="68"/>
      <c r="K114" s="67">
        <f>SUMIF(ORCAMENTO!B:B,ABCS!B114,ORCAMENTO!K:K)</f>
        <v>599.6</v>
      </c>
      <c r="L114" s="68"/>
      <c r="M114" s="67">
        <f t="shared" si="3"/>
        <v>9.9699999999999997E-2</v>
      </c>
      <c r="N114" s="68"/>
    </row>
    <row r="115" spans="1:14" ht="45" customHeight="1" x14ac:dyDescent="0.25">
      <c r="A115" s="13">
        <v>109</v>
      </c>
      <c r="B115" s="16">
        <v>90445</v>
      </c>
      <c r="C115" s="66" t="str">
        <f>VLOOKUP(B115,ORCAMENTO!B:L,2,FALSE)</f>
        <v>RASGO EM CONTRAPISO PARA RAMAIS/ DISTRIBUIÇÃO COM DIÂMETROS MAIORES QUE 40 MM E MENORES OU IGUAIS A 75 MM. AF_05/2015</v>
      </c>
      <c r="D115" s="66"/>
      <c r="E115" s="66"/>
      <c r="F115" s="66"/>
      <c r="G115" s="16" t="str">
        <f>VLOOKUP(B115,ORCAMENTO!B:L,6,FALSE)</f>
        <v>M</v>
      </c>
      <c r="H115" s="17">
        <f>SUMIF(ORCAMENTO!B:B,ABCS!B115,ORCAMENTO!H:H)</f>
        <v>18.43</v>
      </c>
      <c r="I115" s="67">
        <f>VLOOKUP(B115,ORCAMENTO!B:L,8,FALSE)</f>
        <v>33.619999999999997</v>
      </c>
      <c r="J115" s="68"/>
      <c r="K115" s="67">
        <f>SUMIF(ORCAMENTO!B:B,ABCS!B115,ORCAMENTO!K:K)</f>
        <v>619.62</v>
      </c>
      <c r="L115" s="68"/>
      <c r="M115" s="67">
        <f t="shared" si="3"/>
        <v>0.10299999999999999</v>
      </c>
      <c r="N115" s="68"/>
    </row>
    <row r="116" spans="1:14" ht="45" customHeight="1" x14ac:dyDescent="0.25">
      <c r="A116" s="13">
        <v>110</v>
      </c>
      <c r="B116" s="16">
        <v>89712</v>
      </c>
      <c r="C116" s="66" t="str">
        <f>VLOOKUP(B116,ORCAMENTO!B:L,2,FALSE)</f>
        <v>TUBO PVC, SERIE NORMAL, ESGOTO PREDIAL, DN 50 MM, FORNECIDO E INSTALADO EM RAMAL DE DESCARGA OU RAMAL DE ESGOTO SANITÁRIO. AF_08/2022</v>
      </c>
      <c r="D116" s="66"/>
      <c r="E116" s="66"/>
      <c r="F116" s="66"/>
      <c r="G116" s="16" t="str">
        <f>VLOOKUP(B116,ORCAMENTO!B:L,6,FALSE)</f>
        <v>M</v>
      </c>
      <c r="H116" s="17">
        <f>SUMIF(ORCAMENTO!B:B,ABCS!B116,ORCAMENTO!H:H)</f>
        <v>18.43</v>
      </c>
      <c r="I116" s="67">
        <f>VLOOKUP(B116,ORCAMENTO!B:L,8,FALSE)</f>
        <v>30.71</v>
      </c>
      <c r="J116" s="68"/>
      <c r="K116" s="67">
        <f>SUMIF(ORCAMENTO!B:B,ABCS!B116,ORCAMENTO!K:K)</f>
        <v>565.99</v>
      </c>
      <c r="L116" s="68"/>
      <c r="M116" s="67">
        <f t="shared" si="3"/>
        <v>9.4100000000000003E-2</v>
      </c>
      <c r="N116" s="68"/>
    </row>
    <row r="117" spans="1:14" ht="30" customHeight="1" x14ac:dyDescent="0.25">
      <c r="A117" s="13">
        <v>111</v>
      </c>
      <c r="B117" s="16" t="s">
        <v>441</v>
      </c>
      <c r="C117" s="66" t="str">
        <f>VLOOKUP(B117,ORCAMENTO!B:L,2,FALSE)</f>
        <v>FORNECIMENTO DE LONA PLASTICA PESADA PRETA, E = 150 MICRA</v>
      </c>
      <c r="D117" s="66"/>
      <c r="E117" s="66"/>
      <c r="F117" s="66"/>
      <c r="G117" s="16" t="str">
        <f>VLOOKUP(B117,ORCAMENTO!B:L,6,FALSE)</f>
        <v>M2</v>
      </c>
      <c r="H117" s="17">
        <f>SUMIF(ORCAMENTO!B:B,ABCS!B117,ORCAMENTO!H:H)</f>
        <v>193.21</v>
      </c>
      <c r="I117" s="67">
        <f>VLOOKUP(B117,ORCAMENTO!B:L,8,FALSE)</f>
        <v>2.71</v>
      </c>
      <c r="J117" s="68"/>
      <c r="K117" s="67">
        <f>SUMIF(ORCAMENTO!B:B,ABCS!B117,ORCAMENTO!K:K)</f>
        <v>523.6</v>
      </c>
      <c r="L117" s="68"/>
      <c r="M117" s="67">
        <f t="shared" si="3"/>
        <v>8.7099999999999997E-2</v>
      </c>
      <c r="N117" s="68"/>
    </row>
    <row r="118" spans="1:14" ht="90" customHeight="1" x14ac:dyDescent="0.25">
      <c r="A118" s="13">
        <v>112</v>
      </c>
      <c r="B118" s="16">
        <v>94580</v>
      </c>
      <c r="C118" s="66" t="str">
        <f>VLOOKUP(B118,ORCAMENTO!B:L,2,FALSE)</f>
        <v>JANELA DE ALUMÍNIO DE CORRER COM 6 FOLHAS (2 VENEZIANAS FIXAS, 2 VENEZIANAS DE CORRER E 2 PARA VIDRO), COM VIDROS, BATENTE, ACABAMENTO COM ACETATO OU BRILHANTE E FERRAGENS. EXCLUSIVE ALIZAR E CONTRAMARCO. FORNECIMENTO E INSTALAÇÃO. AF_12/2019</v>
      </c>
      <c r="D118" s="66"/>
      <c r="E118" s="66"/>
      <c r="F118" s="66"/>
      <c r="G118" s="16" t="str">
        <f>VLOOKUP(B118,ORCAMENTO!B:L,6,FALSE)</f>
        <v>M2</v>
      </c>
      <c r="H118" s="17">
        <f>SUMIF(ORCAMENTO!B:B,ABCS!B118,ORCAMENTO!H:H)</f>
        <v>1</v>
      </c>
      <c r="I118" s="67">
        <f>VLOOKUP(B118,ORCAMENTO!B:L,8,FALSE)</f>
        <v>514.06000000000006</v>
      </c>
      <c r="J118" s="68"/>
      <c r="K118" s="67">
        <f>SUMIF(ORCAMENTO!B:B,ABCS!B118,ORCAMENTO!K:K)</f>
        <v>514.05999999999995</v>
      </c>
      <c r="L118" s="68"/>
      <c r="M118" s="67">
        <f t="shared" si="3"/>
        <v>8.5500000000000007E-2</v>
      </c>
      <c r="N118" s="68"/>
    </row>
    <row r="119" spans="1:14" ht="45" customHeight="1" x14ac:dyDescent="0.25">
      <c r="A119" s="13">
        <v>113</v>
      </c>
      <c r="B119" s="16">
        <v>98564</v>
      </c>
      <c r="C119" s="66" t="str">
        <f>VLOOKUP(B119,ORCAMENTO!B:L,2,FALSE)</f>
        <v>PROTEÇÃO MECÂNICA DE SUPERFÍCIE VERTICAL COM ARGAMASSA DE CIMENTO E AREIA, TRAÇO 1:3, E=2CM. AF_06/2018</v>
      </c>
      <c r="D119" s="66"/>
      <c r="E119" s="66"/>
      <c r="F119" s="66"/>
      <c r="G119" s="16" t="str">
        <f>VLOOKUP(B119,ORCAMENTO!B:L,6,FALSE)</f>
        <v>M2</v>
      </c>
      <c r="H119" s="17">
        <f>SUMIF(ORCAMENTO!B:B,ABCS!B119,ORCAMENTO!H:H)</f>
        <v>9.1199999999999992</v>
      </c>
      <c r="I119" s="67">
        <f>VLOOKUP(B119,ORCAMENTO!B:L,8,FALSE)</f>
        <v>57.75</v>
      </c>
      <c r="J119" s="68"/>
      <c r="K119" s="67">
        <f>SUMIF(ORCAMENTO!B:B,ABCS!B119,ORCAMENTO!K:K)</f>
        <v>526.67999999999995</v>
      </c>
      <c r="L119" s="68"/>
      <c r="M119" s="67">
        <f t="shared" si="3"/>
        <v>8.7599999999999997E-2</v>
      </c>
      <c r="N119" s="68"/>
    </row>
    <row r="120" spans="1:14" ht="45" customHeight="1" x14ac:dyDescent="0.25">
      <c r="A120" s="13">
        <v>114</v>
      </c>
      <c r="B120" s="16">
        <v>90437</v>
      </c>
      <c r="C120" s="66" t="str">
        <f>VLOOKUP(B120,ORCAMENTO!B:L,2,FALSE)</f>
        <v>FURO EM ALVENARIA PARA DIÂMETROS MAIORES QUE 40 MM E MENORES OU IGUAIS A 75 MM. AF_05/2015</v>
      </c>
      <c r="D120" s="66"/>
      <c r="E120" s="66"/>
      <c r="F120" s="66"/>
      <c r="G120" s="16" t="str">
        <f>VLOOKUP(B120,ORCAMENTO!B:L,6,FALSE)</f>
        <v>UN</v>
      </c>
      <c r="H120" s="17">
        <f>SUMIF(ORCAMENTO!B:B,ABCS!B120,ORCAMENTO!H:H)</f>
        <v>15</v>
      </c>
      <c r="I120" s="67">
        <f>VLOOKUP(B120,ORCAMENTO!B:L,8,FALSE)</f>
        <v>36.11</v>
      </c>
      <c r="J120" s="68"/>
      <c r="K120" s="67">
        <f>SUMIF(ORCAMENTO!B:B,ABCS!B120,ORCAMENTO!K:K)</f>
        <v>541.65</v>
      </c>
      <c r="L120" s="68"/>
      <c r="M120" s="67">
        <f t="shared" si="3"/>
        <v>9.01E-2</v>
      </c>
      <c r="N120" s="68"/>
    </row>
    <row r="121" spans="1:14" ht="60" customHeight="1" x14ac:dyDescent="0.25">
      <c r="A121" s="13">
        <v>115</v>
      </c>
      <c r="B121" s="16">
        <v>91844</v>
      </c>
      <c r="C121" s="66" t="str">
        <f>VLOOKUP(B121,ORCAMENTO!B:L,2,FALSE)</f>
        <v>ELETRODUTO FLEXÍVEL CORRUGADO, PVC, DN 25 MM (3/4"), PARA CIRCUITOS TERMINAIS, INSTALADO EM LAJE - FORNECIMENTO E INSTALAÇÃO. AF_12/2015</v>
      </c>
      <c r="D121" s="66"/>
      <c r="E121" s="66"/>
      <c r="F121" s="66"/>
      <c r="G121" s="16" t="str">
        <f>VLOOKUP(B121,ORCAMENTO!B:L,6,FALSE)</f>
        <v>M</v>
      </c>
      <c r="H121" s="17">
        <f>SUMIF(ORCAMENTO!B:B,ABCS!B121,ORCAMENTO!H:H)</f>
        <v>63.68</v>
      </c>
      <c r="I121" s="67">
        <f>VLOOKUP(B121,ORCAMENTO!B:L,8,FALSE)</f>
        <v>7.93</v>
      </c>
      <c r="J121" s="68"/>
      <c r="K121" s="67">
        <f>SUMIF(ORCAMENTO!B:B,ABCS!B121,ORCAMENTO!K:K)</f>
        <v>504.98</v>
      </c>
      <c r="L121" s="68"/>
      <c r="M121" s="67">
        <f t="shared" si="3"/>
        <v>8.4000000000000005E-2</v>
      </c>
      <c r="N121" s="68"/>
    </row>
    <row r="122" spans="1:14" ht="45" customHeight="1" x14ac:dyDescent="0.25">
      <c r="A122" s="13">
        <v>116</v>
      </c>
      <c r="B122" s="16">
        <v>91955</v>
      </c>
      <c r="C122" s="66" t="str">
        <f>VLOOKUP(B122,ORCAMENTO!B:L,2,FALSE)</f>
        <v>INTERRUPTOR PARALELO (1 MÓDULO), 10A/250V, INCLUINDO SUPORTE E PLACA - FORNECIMENTO E INSTALAÇÃO. AF_12/2015</v>
      </c>
      <c r="D122" s="66"/>
      <c r="E122" s="66"/>
      <c r="F122" s="66"/>
      <c r="G122" s="16" t="str">
        <f>VLOOKUP(B122,ORCAMENTO!B:L,6,FALSE)</f>
        <v>UN</v>
      </c>
      <c r="H122" s="17">
        <f>SUMIF(ORCAMENTO!B:B,ABCS!B122,ORCAMENTO!H:H)</f>
        <v>13</v>
      </c>
      <c r="I122" s="67">
        <f>VLOOKUP(B122,ORCAMENTO!B:L,8,FALSE)</f>
        <v>37.67</v>
      </c>
      <c r="J122" s="68"/>
      <c r="K122" s="67">
        <f>SUMIF(ORCAMENTO!B:B,ABCS!B122,ORCAMENTO!K:K)</f>
        <v>489.71</v>
      </c>
      <c r="L122" s="68"/>
      <c r="M122" s="67">
        <f t="shared" si="3"/>
        <v>8.14E-2</v>
      </c>
      <c r="N122" s="68"/>
    </row>
    <row r="123" spans="1:14" ht="30" customHeight="1" x14ac:dyDescent="0.25">
      <c r="A123" s="13">
        <v>117</v>
      </c>
      <c r="B123" s="16">
        <v>90436</v>
      </c>
      <c r="C123" s="66" t="str">
        <f>VLOOKUP(B123,ORCAMENTO!B:L,2,FALSE)</f>
        <v>FURO EM ALVENARIA PARA DIÂMETROS MENORES OU IGUAIS A 40 MM. AF_05/2015</v>
      </c>
      <c r="D123" s="66"/>
      <c r="E123" s="66"/>
      <c r="F123" s="66"/>
      <c r="G123" s="16" t="str">
        <f>VLOOKUP(B123,ORCAMENTO!B:L,6,FALSE)</f>
        <v>UN</v>
      </c>
      <c r="H123" s="17">
        <f>SUMIF(ORCAMENTO!B:B,ABCS!B123,ORCAMENTO!H:H)</f>
        <v>33</v>
      </c>
      <c r="I123" s="67">
        <f>VLOOKUP(B123,ORCAMENTO!B:L,8,FALSE)</f>
        <v>14.86</v>
      </c>
      <c r="J123" s="68"/>
      <c r="K123" s="67">
        <f>SUMIF(ORCAMENTO!B:B,ABCS!B123,ORCAMENTO!K:K)</f>
        <v>490.38</v>
      </c>
      <c r="L123" s="68"/>
      <c r="M123" s="67">
        <f t="shared" si="3"/>
        <v>8.1500000000000003E-2</v>
      </c>
      <c r="N123" s="68"/>
    </row>
    <row r="124" spans="1:14" ht="45" customHeight="1" x14ac:dyDescent="0.25">
      <c r="A124" s="13">
        <v>118</v>
      </c>
      <c r="B124" s="16">
        <v>96621</v>
      </c>
      <c r="C124" s="66" t="str">
        <f>VLOOKUP(B124,ORCAMENTO!B:L,2,FALSE)</f>
        <v>LASTRO COM MATERIAL GRANULAR, APLICAÇÃO EM BLOCOS DE COROAMENTO, ESPESSURA DE *5 CM*. AF_08/2017</v>
      </c>
      <c r="D124" s="66"/>
      <c r="E124" s="66"/>
      <c r="F124" s="66"/>
      <c r="G124" s="16" t="str">
        <f>VLOOKUP(B124,ORCAMENTO!B:L,6,FALSE)</f>
        <v>M3</v>
      </c>
      <c r="H124" s="17">
        <f>SUMIF(ORCAMENTO!B:B,ABCS!B124,ORCAMENTO!H:H)</f>
        <v>1.25</v>
      </c>
      <c r="I124" s="67">
        <f>VLOOKUP(B124,ORCAMENTO!B:L,8,FALSE)</f>
        <v>353.99999999999994</v>
      </c>
      <c r="J124" s="68"/>
      <c r="K124" s="67">
        <f>SUMIF(ORCAMENTO!B:B,ABCS!B124,ORCAMENTO!K:K)</f>
        <v>442.5</v>
      </c>
      <c r="L124" s="68"/>
      <c r="M124" s="67">
        <f t="shared" si="3"/>
        <v>7.3599999999999999E-2</v>
      </c>
      <c r="N124" s="68"/>
    </row>
    <row r="125" spans="1:14" ht="60" customHeight="1" x14ac:dyDescent="0.25">
      <c r="A125" s="13">
        <v>119</v>
      </c>
      <c r="B125" s="16">
        <v>91902</v>
      </c>
      <c r="C125" s="66" t="str">
        <f>VLOOKUP(B125,ORCAMENTO!B:L,2,FALSE)</f>
        <v>CURVA 90 GRAUS PARA ELETRODUTO, PVC, ROSCÁVEL, DN 25 MM (3/4"), PARA CIRCUITOS TERMINAIS, INSTALADA EM LAJE - FORNECIMENTO E INSTALAÇÃO. AF_12/2015</v>
      </c>
      <c r="D125" s="66"/>
      <c r="E125" s="66"/>
      <c r="F125" s="66"/>
      <c r="G125" s="16" t="str">
        <f>VLOOKUP(B125,ORCAMENTO!B:L,6,FALSE)</f>
        <v>UN</v>
      </c>
      <c r="H125" s="17">
        <f>SUMIF(ORCAMENTO!B:B,ABCS!B125,ORCAMENTO!H:H)</f>
        <v>33</v>
      </c>
      <c r="I125" s="67">
        <f>VLOOKUP(B125,ORCAMENTO!B:L,8,FALSE)</f>
        <v>13.75</v>
      </c>
      <c r="J125" s="68"/>
      <c r="K125" s="67">
        <f>SUMIF(ORCAMENTO!B:B,ABCS!B125,ORCAMENTO!K:K)</f>
        <v>453.75</v>
      </c>
      <c r="L125" s="68"/>
      <c r="M125" s="67">
        <f t="shared" si="3"/>
        <v>7.5399999999999995E-2</v>
      </c>
      <c r="N125" s="68"/>
    </row>
    <row r="126" spans="1:14" ht="30" customHeight="1" x14ac:dyDescent="0.25">
      <c r="A126" s="13">
        <v>120</v>
      </c>
      <c r="B126" s="16">
        <v>91936</v>
      </c>
      <c r="C126" s="66" t="str">
        <f>VLOOKUP(B126,ORCAMENTO!B:L,2,FALSE)</f>
        <v>CAIXA OCTOGONAL 4" X 4", PVC, INSTALADA EM LAJE - FORNECIMENTO E INSTALAÇÃO. AF_12/2015</v>
      </c>
      <c r="D126" s="66"/>
      <c r="E126" s="66"/>
      <c r="F126" s="66"/>
      <c r="G126" s="16" t="str">
        <f>VLOOKUP(B126,ORCAMENTO!B:L,6,FALSE)</f>
        <v>UN</v>
      </c>
      <c r="H126" s="17">
        <f>SUMIF(ORCAMENTO!B:B,ABCS!B126,ORCAMENTO!H:H)</f>
        <v>34</v>
      </c>
      <c r="I126" s="67">
        <f>VLOOKUP(B126,ORCAMENTO!B:L,8,FALSE)</f>
        <v>12.899999999999999</v>
      </c>
      <c r="J126" s="68"/>
      <c r="K126" s="67">
        <f>SUMIF(ORCAMENTO!B:B,ABCS!B126,ORCAMENTO!K:K)</f>
        <v>438.6</v>
      </c>
      <c r="L126" s="68"/>
      <c r="M126" s="67">
        <f t="shared" si="3"/>
        <v>7.2900000000000006E-2</v>
      </c>
      <c r="N126" s="68"/>
    </row>
    <row r="127" spans="1:14" ht="60" customHeight="1" x14ac:dyDescent="0.25">
      <c r="A127" s="13">
        <v>121</v>
      </c>
      <c r="B127" s="16">
        <v>89731</v>
      </c>
      <c r="C127" s="66" t="str">
        <f>VLOOKUP(B127,ORCAMENTO!B:L,2,FALSE)</f>
        <v>JOELHO 90 GRAUS, PVC, SERIE NORMAL, ESGOTO PREDIAL, DN 50 MM, JUNTA ELÁSTICA, FORNECIDO E INSTALADO EM RAMAL DE DESCARGA OU RAMAL DE ESGOTO SANITÁRIO. AF_08/2022</v>
      </c>
      <c r="D127" s="66"/>
      <c r="E127" s="66"/>
      <c r="F127" s="66"/>
      <c r="G127" s="16" t="str">
        <f>VLOOKUP(B127,ORCAMENTO!B:L,6,FALSE)</f>
        <v>UN</v>
      </c>
      <c r="H127" s="17">
        <f>SUMIF(ORCAMENTO!B:B,ABCS!B127,ORCAMENTO!H:H)</f>
        <v>25</v>
      </c>
      <c r="I127" s="67">
        <f>VLOOKUP(B127,ORCAMENTO!B:L,8,FALSE)</f>
        <v>16.87</v>
      </c>
      <c r="J127" s="68"/>
      <c r="K127" s="67">
        <f>SUMIF(ORCAMENTO!B:B,ABCS!B127,ORCAMENTO!K:K)</f>
        <v>421.75</v>
      </c>
      <c r="L127" s="68"/>
      <c r="M127" s="67">
        <f t="shared" si="3"/>
        <v>7.0099999999999996E-2</v>
      </c>
      <c r="N127" s="68"/>
    </row>
    <row r="128" spans="1:14" ht="45" customHeight="1" x14ac:dyDescent="0.25">
      <c r="A128" s="13">
        <v>122</v>
      </c>
      <c r="B128" s="16">
        <v>100860</v>
      </c>
      <c r="C128" s="66" t="str">
        <f>VLOOKUP(B128,ORCAMENTO!B:L,2,FALSE)</f>
        <v>CHUVEIRO ELÉTRICO COMUM CORPO PLÁSTICO, TIPO DUCHA  FORNECIMENTO E INSTALAÇÃO. AF_01/2020</v>
      </c>
      <c r="D128" s="66"/>
      <c r="E128" s="66"/>
      <c r="F128" s="66"/>
      <c r="G128" s="16" t="str">
        <f>VLOOKUP(B128,ORCAMENTO!B:L,6,FALSE)</f>
        <v>UN</v>
      </c>
      <c r="H128" s="17">
        <f>SUMIF(ORCAMENTO!B:B,ABCS!B128,ORCAMENTO!H:H)</f>
        <v>4</v>
      </c>
      <c r="I128" s="67">
        <f>VLOOKUP(B128,ORCAMENTO!B:L,8,FALSE)</f>
        <v>98.81</v>
      </c>
      <c r="J128" s="68"/>
      <c r="K128" s="67">
        <f>SUMIF(ORCAMENTO!B:B,ABCS!B128,ORCAMENTO!K:K)</f>
        <v>395.24</v>
      </c>
      <c r="L128" s="68"/>
      <c r="M128" s="67">
        <f t="shared" si="3"/>
        <v>6.5699999999999995E-2</v>
      </c>
      <c r="N128" s="68"/>
    </row>
    <row r="129" spans="1:14" ht="60" customHeight="1" x14ac:dyDescent="0.25">
      <c r="A129" s="13">
        <v>123</v>
      </c>
      <c r="B129" s="16">
        <v>91871</v>
      </c>
      <c r="C129" s="66" t="str">
        <f>VLOOKUP(B129,ORCAMENTO!B:L,2,FALSE)</f>
        <v>ELETRODUTO RÍGIDO ROSCÁVEL, PVC, DN 25 MM (3/4"), PARA CIRCUITOS TERMINAIS, INSTALADO EM PAREDE - FORNECIMENTO E INSTALAÇÃO. AF_12/2015</v>
      </c>
      <c r="D129" s="66"/>
      <c r="E129" s="66"/>
      <c r="F129" s="66"/>
      <c r="G129" s="16" t="str">
        <f>VLOOKUP(B129,ORCAMENTO!B:L,6,FALSE)</f>
        <v>M</v>
      </c>
      <c r="H129" s="17">
        <f>SUMIF(ORCAMENTO!B:B,ABCS!B129,ORCAMENTO!H:H)</f>
        <v>26.58</v>
      </c>
      <c r="I129" s="67">
        <f>VLOOKUP(B129,ORCAMENTO!B:L,8,FALSE)</f>
        <v>14.84</v>
      </c>
      <c r="J129" s="68"/>
      <c r="K129" s="67">
        <f>SUMIF(ORCAMENTO!B:B,ABCS!B129,ORCAMENTO!K:K)</f>
        <v>394.45</v>
      </c>
      <c r="L129" s="68"/>
      <c r="M129" s="67">
        <f t="shared" si="3"/>
        <v>6.5600000000000006E-2</v>
      </c>
      <c r="N129" s="68"/>
    </row>
    <row r="130" spans="1:14" ht="45" customHeight="1" x14ac:dyDescent="0.25">
      <c r="A130" s="13">
        <v>124</v>
      </c>
      <c r="B130" s="16">
        <v>89716</v>
      </c>
      <c r="C130" s="66" t="str">
        <f>VLOOKUP(B130,ORCAMENTO!B:L,2,FALSE)</f>
        <v>TUBO, CPVC, SOLDÁVEL, DN 22MM, INSTALADO EM RAMAL DE DISTRIBUIÇÃO DE ÁGUA - FORNECIMENTO E INSTALAÇÃO. AF_06/2022</v>
      </c>
      <c r="D130" s="66"/>
      <c r="E130" s="66"/>
      <c r="F130" s="66"/>
      <c r="G130" s="16" t="str">
        <f>VLOOKUP(B130,ORCAMENTO!B:L,6,FALSE)</f>
        <v>M</v>
      </c>
      <c r="H130" s="17">
        <f>SUMIF(ORCAMENTO!B:B,ABCS!B130,ORCAMENTO!H:H)</f>
        <v>13.28</v>
      </c>
      <c r="I130" s="67">
        <f>VLOOKUP(B130,ORCAMENTO!B:L,8,FALSE)</f>
        <v>27.889999999999997</v>
      </c>
      <c r="J130" s="68"/>
      <c r="K130" s="67">
        <f>SUMIF(ORCAMENTO!B:B,ABCS!B130,ORCAMENTO!K:K)</f>
        <v>370.38</v>
      </c>
      <c r="L130" s="68"/>
      <c r="M130" s="67">
        <f t="shared" si="3"/>
        <v>6.1600000000000002E-2</v>
      </c>
      <c r="N130" s="68"/>
    </row>
    <row r="131" spans="1:14" ht="30" customHeight="1" x14ac:dyDescent="0.25">
      <c r="A131" s="13">
        <v>125</v>
      </c>
      <c r="B131" s="16">
        <v>98308</v>
      </c>
      <c r="C131" s="66" t="str">
        <f>VLOOKUP(B131,ORCAMENTO!B:L,2,FALSE)</f>
        <v>TOMADA PARA TELEFONE RJ11 - FORNECIMENTO E INSTALAÇÃO. AF_11/2019</v>
      </c>
      <c r="D131" s="66"/>
      <c r="E131" s="66"/>
      <c r="F131" s="66"/>
      <c r="G131" s="16" t="str">
        <f>VLOOKUP(B131,ORCAMENTO!B:L,6,FALSE)</f>
        <v>UN</v>
      </c>
      <c r="H131" s="17">
        <f>SUMIF(ORCAMENTO!B:B,ABCS!B131,ORCAMENTO!H:H)</f>
        <v>10</v>
      </c>
      <c r="I131" s="67">
        <f>VLOOKUP(B131,ORCAMENTO!B:L,8,FALSE)</f>
        <v>36.049999999999997</v>
      </c>
      <c r="J131" s="68"/>
      <c r="K131" s="67">
        <f>SUMIF(ORCAMENTO!B:B,ABCS!B131,ORCAMENTO!K:K)</f>
        <v>360.5</v>
      </c>
      <c r="L131" s="68"/>
      <c r="M131" s="67">
        <f t="shared" si="3"/>
        <v>5.9900000000000002E-2</v>
      </c>
      <c r="N131" s="68"/>
    </row>
    <row r="132" spans="1:14" ht="45" customHeight="1" x14ac:dyDescent="0.25">
      <c r="A132" s="13">
        <v>126</v>
      </c>
      <c r="B132" s="16">
        <v>89355</v>
      </c>
      <c r="C132" s="66" t="str">
        <f>VLOOKUP(B132,ORCAMENTO!B:L,2,FALSE)</f>
        <v>TUBO, PVC, SOLDÁVEL, DN 20MM, INSTALADO EM RAMAL OU SUB-RAMAL DE ÁGUA - FORNECIMENTO E INSTALAÇÃO. AF_06/2022</v>
      </c>
      <c r="D132" s="66"/>
      <c r="E132" s="66"/>
      <c r="F132" s="66"/>
      <c r="G132" s="16" t="str">
        <f>VLOOKUP(B132,ORCAMENTO!B:L,6,FALSE)</f>
        <v>M</v>
      </c>
      <c r="H132" s="17">
        <f>SUMIF(ORCAMENTO!B:B,ABCS!B132,ORCAMENTO!H:H)</f>
        <v>17.47</v>
      </c>
      <c r="I132" s="67">
        <f>VLOOKUP(B132,ORCAMENTO!B:L,8,FALSE)</f>
        <v>21.24</v>
      </c>
      <c r="J132" s="68"/>
      <c r="K132" s="67">
        <f>SUMIF(ORCAMENTO!B:B,ABCS!B132,ORCAMENTO!K:K)</f>
        <v>371.06</v>
      </c>
      <c r="L132" s="68"/>
      <c r="M132" s="67">
        <f t="shared" si="3"/>
        <v>6.1699999999999998E-2</v>
      </c>
      <c r="N132" s="68"/>
    </row>
    <row r="133" spans="1:14" ht="45" customHeight="1" x14ac:dyDescent="0.25">
      <c r="A133" s="13">
        <v>127</v>
      </c>
      <c r="B133" s="16">
        <v>95241</v>
      </c>
      <c r="C133" s="66" t="str">
        <f>VLOOKUP(B133,ORCAMENTO!B:L,2,FALSE)</f>
        <v>LASTRO DE CONCRETO MAGRO, APLICADO EM PISOS, LAJES SOBRE SOLO OU RADIERS, ESPESSURA DE 5 CM. AF_07/2016</v>
      </c>
      <c r="D133" s="66"/>
      <c r="E133" s="66"/>
      <c r="F133" s="66"/>
      <c r="G133" s="16" t="str">
        <f>VLOOKUP(B133,ORCAMENTO!B:L,6,FALSE)</f>
        <v>M2</v>
      </c>
      <c r="H133" s="17">
        <f>SUMIF(ORCAMENTO!B:B,ABCS!B133,ORCAMENTO!H:H)</f>
        <v>9.56</v>
      </c>
      <c r="I133" s="67">
        <f>VLOOKUP(B133,ORCAMENTO!B:L,8,FALSE)</f>
        <v>36.980000000000004</v>
      </c>
      <c r="J133" s="68"/>
      <c r="K133" s="67">
        <f>SUMIF(ORCAMENTO!B:B,ABCS!B133,ORCAMENTO!K:K)</f>
        <v>353.53</v>
      </c>
      <c r="L133" s="68"/>
      <c r="M133" s="67">
        <f t="shared" si="3"/>
        <v>5.8799999999999998E-2</v>
      </c>
      <c r="N133" s="68"/>
    </row>
    <row r="134" spans="1:14" ht="60" customHeight="1" x14ac:dyDescent="0.25">
      <c r="A134" s="13">
        <v>128</v>
      </c>
      <c r="B134" s="16">
        <v>89969</v>
      </c>
      <c r="C134" s="66" t="str">
        <f>VLOOKUP(B134,ORCAMENTO!B:L,2,FALSE)</f>
        <v>KIT DE REGISTRO DE PRESSÃO BRUTO DE LATÃO ½", INCLUSIVE CONEXÕES,  ROSCÁVEL, INSTALADO EM RAMAL DE ÁGUA FRIA - FORNECIMENTO E INSTALAÇÃO. AF_12/2014</v>
      </c>
      <c r="D134" s="66"/>
      <c r="E134" s="66"/>
      <c r="F134" s="66"/>
      <c r="G134" s="16" t="str">
        <f>VLOOKUP(B134,ORCAMENTO!B:L,6,FALSE)</f>
        <v>UN</v>
      </c>
      <c r="H134" s="17">
        <f>SUMIF(ORCAMENTO!B:B,ABCS!B134,ORCAMENTO!H:H)</f>
        <v>8</v>
      </c>
      <c r="I134" s="67">
        <f>VLOOKUP(B134,ORCAMENTO!B:L,8,FALSE)</f>
        <v>43.56</v>
      </c>
      <c r="J134" s="68"/>
      <c r="K134" s="67">
        <f>SUMIF(ORCAMENTO!B:B,ABCS!B134,ORCAMENTO!K:K)</f>
        <v>348.48</v>
      </c>
      <c r="L134" s="68"/>
      <c r="M134" s="67">
        <f t="shared" si="3"/>
        <v>5.79E-2</v>
      </c>
      <c r="N134" s="68"/>
    </row>
    <row r="135" spans="1:14" ht="60" customHeight="1" x14ac:dyDescent="0.25">
      <c r="A135" s="13">
        <v>129</v>
      </c>
      <c r="B135" s="16">
        <v>91304</v>
      </c>
      <c r="C135" s="66" t="str">
        <f>VLOOKUP(B135,ORCAMENTO!B:L,2,FALSE)</f>
        <v>FECHADURA DE EMBUTIR COM CILINDRO, EXTERNA, COMPLETA, ACABAMENTO PADRÃO POPULAR, INCLUSO EXECUÇÃO DE FURO - FORNECIMENTO E INSTALAÇÃO. AF_12/2019</v>
      </c>
      <c r="D135" s="66"/>
      <c r="E135" s="66"/>
      <c r="F135" s="66"/>
      <c r="G135" s="16" t="str">
        <f>VLOOKUP(B135,ORCAMENTO!B:L,6,FALSE)</f>
        <v>UN</v>
      </c>
      <c r="H135" s="17">
        <f>SUMIF(ORCAMENTO!B:B,ABCS!B135,ORCAMENTO!H:H)</f>
        <v>3</v>
      </c>
      <c r="I135" s="67">
        <f>VLOOKUP(B135,ORCAMENTO!B:L,8,FALSE)</f>
        <v>115.32</v>
      </c>
      <c r="J135" s="68"/>
      <c r="K135" s="67">
        <f>SUMIF(ORCAMENTO!B:B,ABCS!B135,ORCAMENTO!K:K)</f>
        <v>345.96</v>
      </c>
      <c r="L135" s="68"/>
      <c r="M135" s="67">
        <f t="shared" ref="M135:M166" si="4">ROUND((K135/$K$206)*100,4)</f>
        <v>5.7500000000000002E-2</v>
      </c>
      <c r="N135" s="68"/>
    </row>
    <row r="136" spans="1:14" ht="30" customHeight="1" x14ac:dyDescent="0.25">
      <c r="A136" s="13">
        <v>130</v>
      </c>
      <c r="B136" s="16">
        <v>90438</v>
      </c>
      <c r="C136" s="66" t="str">
        <f>VLOOKUP(B136,ORCAMENTO!B:L,2,FALSE)</f>
        <v>FURO EM ALVENARIA PARA DIÂMETROS MAIORES QUE 75 MM. AF_05/2015</v>
      </c>
      <c r="D136" s="66"/>
      <c r="E136" s="66"/>
      <c r="F136" s="66"/>
      <c r="G136" s="16" t="str">
        <f>VLOOKUP(B136,ORCAMENTO!B:L,6,FALSE)</f>
        <v>UN</v>
      </c>
      <c r="H136" s="17">
        <f>SUMIF(ORCAMENTO!B:B,ABCS!B136,ORCAMENTO!H:H)</f>
        <v>7</v>
      </c>
      <c r="I136" s="67">
        <f>VLOOKUP(B136,ORCAMENTO!B:L,8,FALSE)</f>
        <v>51.769999999999996</v>
      </c>
      <c r="J136" s="68"/>
      <c r="K136" s="67">
        <f>SUMIF(ORCAMENTO!B:B,ABCS!B136,ORCAMENTO!K:K)</f>
        <v>362.39000000000004</v>
      </c>
      <c r="L136" s="68"/>
      <c r="M136" s="67">
        <f t="shared" si="4"/>
        <v>6.0199999999999997E-2</v>
      </c>
      <c r="N136" s="68"/>
    </row>
    <row r="137" spans="1:14" ht="45" customHeight="1" x14ac:dyDescent="0.25">
      <c r="A137" s="13">
        <v>131</v>
      </c>
      <c r="B137" s="16">
        <v>89634</v>
      </c>
      <c r="C137" s="66" t="str">
        <f>VLOOKUP(B137,ORCAMENTO!B:L,2,FALSE)</f>
        <v>TUBO, CPVC, SOLDÁVEL, DN 22MM, INSTALADO EM RAMAL OU SUB-RAMAL DE ÁGUA - FORNECIMENTO E INSTALAÇÃO. AF_06/2022</v>
      </c>
      <c r="D137" s="66"/>
      <c r="E137" s="66"/>
      <c r="F137" s="66"/>
      <c r="G137" s="16" t="str">
        <f>VLOOKUP(B137,ORCAMENTO!B:L,6,FALSE)</f>
        <v>M</v>
      </c>
      <c r="H137" s="17">
        <f>SUMIF(ORCAMENTO!B:B,ABCS!B137,ORCAMENTO!H:H)</f>
        <v>8.6</v>
      </c>
      <c r="I137" s="67">
        <f>VLOOKUP(B137,ORCAMENTO!B:L,8,FALSE)</f>
        <v>37.79</v>
      </c>
      <c r="J137" s="68"/>
      <c r="K137" s="67">
        <f>SUMIF(ORCAMENTO!B:B,ABCS!B137,ORCAMENTO!K:K)</f>
        <v>324.99</v>
      </c>
      <c r="L137" s="68"/>
      <c r="M137" s="67">
        <f t="shared" si="4"/>
        <v>5.3999999999999999E-2</v>
      </c>
      <c r="N137" s="68"/>
    </row>
    <row r="138" spans="1:14" ht="45" customHeight="1" x14ac:dyDescent="0.25">
      <c r="A138" s="13">
        <v>132</v>
      </c>
      <c r="B138" s="16">
        <v>89356</v>
      </c>
      <c r="C138" s="66" t="str">
        <f>VLOOKUP(B138,ORCAMENTO!B:L,2,FALSE)</f>
        <v>TUBO, PVC, SOLDÁVEL, DN 25MM, INSTALADO EM RAMAL OU SUB-RAMAL DE ÁGUA - FORNECIMENTO E INSTALAÇÃO. AF_06/2022</v>
      </c>
      <c r="D138" s="66"/>
      <c r="E138" s="66"/>
      <c r="F138" s="66"/>
      <c r="G138" s="16" t="str">
        <f>VLOOKUP(B138,ORCAMENTO!B:L,6,FALSE)</f>
        <v>M</v>
      </c>
      <c r="H138" s="17">
        <f>SUMIF(ORCAMENTO!B:B,ABCS!B138,ORCAMENTO!H:H)</f>
        <v>13.23</v>
      </c>
      <c r="I138" s="67">
        <f>VLOOKUP(B138,ORCAMENTO!B:L,8,FALSE)</f>
        <v>24.45</v>
      </c>
      <c r="J138" s="68"/>
      <c r="K138" s="67">
        <f>SUMIF(ORCAMENTO!B:B,ABCS!B138,ORCAMENTO!K:K)</f>
        <v>323.47000000000003</v>
      </c>
      <c r="L138" s="68"/>
      <c r="M138" s="67">
        <f t="shared" si="4"/>
        <v>5.3800000000000001E-2</v>
      </c>
      <c r="N138" s="68"/>
    </row>
    <row r="139" spans="1:14" ht="60" customHeight="1" x14ac:dyDescent="0.25">
      <c r="A139" s="13">
        <v>133</v>
      </c>
      <c r="B139" s="16">
        <v>94221</v>
      </c>
      <c r="C139" s="66" t="str">
        <f>VLOOKUP(B139,ORCAMENTO!B:L,2,FALSE)</f>
        <v>CUMEEIRA PARA TELHA CERÂMICA EMBOÇADA COM ARGAMASSA TRAÇO 1:2:9 (CIMENTO, CAL E AREIA) PARA TELHADOS COM ATÉ 2 ÁGUAS, INCLUSO TRANSPORTE VERTICAL. AF_07/2019</v>
      </c>
      <c r="D139" s="66"/>
      <c r="E139" s="66"/>
      <c r="F139" s="66"/>
      <c r="G139" s="16" t="str">
        <f>VLOOKUP(B139,ORCAMENTO!B:L,6,FALSE)</f>
        <v>M</v>
      </c>
      <c r="H139" s="17">
        <f>SUMIF(ORCAMENTO!B:B,ABCS!B139,ORCAMENTO!H:H)</f>
        <v>13</v>
      </c>
      <c r="I139" s="67">
        <f>VLOOKUP(B139,ORCAMENTO!B:L,8,FALSE)</f>
        <v>23.98</v>
      </c>
      <c r="J139" s="68"/>
      <c r="K139" s="67">
        <f>SUMIF(ORCAMENTO!B:B,ABCS!B139,ORCAMENTO!K:K)</f>
        <v>311.74</v>
      </c>
      <c r="L139" s="68"/>
      <c r="M139" s="67">
        <f t="shared" si="4"/>
        <v>5.1799999999999999E-2</v>
      </c>
      <c r="N139" s="68"/>
    </row>
    <row r="140" spans="1:14" ht="45" customHeight="1" x14ac:dyDescent="0.25">
      <c r="A140" s="13">
        <v>134</v>
      </c>
      <c r="B140" s="16">
        <v>91953</v>
      </c>
      <c r="C140" s="66" t="str">
        <f>VLOOKUP(B140,ORCAMENTO!B:L,2,FALSE)</f>
        <v>INTERRUPTOR SIMPLES (1 MÓDULO), 10A/250V, INCLUINDO SUPORTE E PLACA - FORNECIMENTO E INSTALAÇÃO. AF_12/2015</v>
      </c>
      <c r="D140" s="66"/>
      <c r="E140" s="66"/>
      <c r="F140" s="66"/>
      <c r="G140" s="16" t="str">
        <f>VLOOKUP(B140,ORCAMENTO!B:L,6,FALSE)</f>
        <v>UN</v>
      </c>
      <c r="H140" s="17">
        <f>SUMIF(ORCAMENTO!B:B,ABCS!B140,ORCAMENTO!H:H)</f>
        <v>10</v>
      </c>
      <c r="I140" s="67">
        <f>VLOOKUP(B140,ORCAMENTO!B:L,8,FALSE)</f>
        <v>30.39</v>
      </c>
      <c r="J140" s="68"/>
      <c r="K140" s="67">
        <f>SUMIF(ORCAMENTO!B:B,ABCS!B140,ORCAMENTO!K:K)</f>
        <v>303.89999999999998</v>
      </c>
      <c r="L140" s="68"/>
      <c r="M140" s="67">
        <f t="shared" si="4"/>
        <v>5.0500000000000003E-2</v>
      </c>
      <c r="N140" s="68"/>
    </row>
    <row r="141" spans="1:14" ht="45" customHeight="1" x14ac:dyDescent="0.25">
      <c r="A141" s="13">
        <v>135</v>
      </c>
      <c r="B141" s="16">
        <v>91868</v>
      </c>
      <c r="C141" s="66" t="str">
        <f>VLOOKUP(B141,ORCAMENTO!B:L,2,FALSE)</f>
        <v>ELETRODUTO RÍGIDO ROSCÁVEL, PVC, DN 32 MM (1"), PARA CIRCUITOS TERMINAIS, INSTALADO EM LAJE - FORNECIMENTO E INSTALAÇÃO. AF_12/2015</v>
      </c>
      <c r="D141" s="66"/>
      <c r="E141" s="66"/>
      <c r="F141" s="66"/>
      <c r="G141" s="16" t="str">
        <f>VLOOKUP(B141,ORCAMENTO!B:L,6,FALSE)</f>
        <v>M</v>
      </c>
      <c r="H141" s="17">
        <f>SUMIF(ORCAMENTO!B:B,ABCS!B141,ORCAMENTO!H:H)</f>
        <v>19.440000000000001</v>
      </c>
      <c r="I141" s="67">
        <f>VLOOKUP(B141,ORCAMENTO!B:L,8,FALSE)</f>
        <v>15.19</v>
      </c>
      <c r="J141" s="68"/>
      <c r="K141" s="67">
        <f>SUMIF(ORCAMENTO!B:B,ABCS!B141,ORCAMENTO!K:K)</f>
        <v>295.29000000000002</v>
      </c>
      <c r="L141" s="68"/>
      <c r="M141" s="67">
        <f t="shared" si="4"/>
        <v>4.9099999999999998E-2</v>
      </c>
      <c r="N141" s="68"/>
    </row>
    <row r="142" spans="1:14" ht="45" customHeight="1" x14ac:dyDescent="0.25">
      <c r="A142" s="13">
        <v>136</v>
      </c>
      <c r="B142" s="16">
        <v>89711</v>
      </c>
      <c r="C142" s="66" t="str">
        <f>VLOOKUP(B142,ORCAMENTO!B:L,2,FALSE)</f>
        <v>TUBO PVC, SERIE NORMAL, ESGOTO PREDIAL, DN 40 MM, FORNECIDO E INSTALADO EM RAMAL DE DESCARGA OU RAMAL DE ESGOTO SANITÁRIO. AF_08/2022</v>
      </c>
      <c r="D142" s="66"/>
      <c r="E142" s="66"/>
      <c r="F142" s="66"/>
      <c r="G142" s="16" t="str">
        <f>VLOOKUP(B142,ORCAMENTO!B:L,6,FALSE)</f>
        <v>M</v>
      </c>
      <c r="H142" s="17">
        <f>SUMIF(ORCAMENTO!B:B,ABCS!B142,ORCAMENTO!H:H)</f>
        <v>12</v>
      </c>
      <c r="I142" s="67">
        <f>VLOOKUP(B142,ORCAMENTO!B:L,8,FALSE)</f>
        <v>23.47</v>
      </c>
      <c r="J142" s="68"/>
      <c r="K142" s="67">
        <f>SUMIF(ORCAMENTO!B:B,ABCS!B142,ORCAMENTO!K:K)</f>
        <v>281.64</v>
      </c>
      <c r="L142" s="68"/>
      <c r="M142" s="67">
        <f t="shared" si="4"/>
        <v>4.6800000000000001E-2</v>
      </c>
      <c r="N142" s="68"/>
    </row>
    <row r="143" spans="1:14" ht="60" customHeight="1" x14ac:dyDescent="0.25">
      <c r="A143" s="13">
        <v>137</v>
      </c>
      <c r="B143" s="16">
        <v>97585</v>
      </c>
      <c r="C143" s="66" t="str">
        <f>VLOOKUP(B143,ORCAMENTO!B:L,2,FALSE)</f>
        <v>LUMINÁRIA TIPO CALHA, DE SOBREPOR, COM 2 LÂMPADAS TUBULARES FLUORESCENTES DE 18 W, COM REATOR DE PARTIDA RÁPIDA - FORNECIMENTO E INSTALAÇÃO. AF_02/2020</v>
      </c>
      <c r="D143" s="66"/>
      <c r="E143" s="66"/>
      <c r="F143" s="66"/>
      <c r="G143" s="16" t="str">
        <f>VLOOKUP(B143,ORCAMENTO!B:L,6,FALSE)</f>
        <v>UN</v>
      </c>
      <c r="H143" s="17">
        <f>SUMIF(ORCAMENTO!B:B,ABCS!B143,ORCAMENTO!H:H)</f>
        <v>3</v>
      </c>
      <c r="I143" s="67">
        <f>VLOOKUP(B143,ORCAMENTO!B:L,8,FALSE)</f>
        <v>86.860000000000014</v>
      </c>
      <c r="J143" s="68"/>
      <c r="K143" s="67">
        <f>SUMIF(ORCAMENTO!B:B,ABCS!B143,ORCAMENTO!K:K)</f>
        <v>260.58</v>
      </c>
      <c r="L143" s="68"/>
      <c r="M143" s="67">
        <f t="shared" si="4"/>
        <v>4.3299999999999998E-2</v>
      </c>
      <c r="N143" s="68"/>
    </row>
    <row r="144" spans="1:14" ht="45" customHeight="1" x14ac:dyDescent="0.25">
      <c r="A144" s="13">
        <v>138</v>
      </c>
      <c r="B144" s="16">
        <v>89448</v>
      </c>
      <c r="C144" s="66" t="str">
        <f>VLOOKUP(B144,ORCAMENTO!B:L,2,FALSE)</f>
        <v>TUBO, PVC, SOLDÁVEL, DN 40MM, INSTALADO EM PRUMADA DE ÁGUA - FORNECIMENTO E INSTALAÇÃO. AF_06/2022</v>
      </c>
      <c r="D144" s="66"/>
      <c r="E144" s="66"/>
      <c r="F144" s="66"/>
      <c r="G144" s="16" t="str">
        <f>VLOOKUP(B144,ORCAMENTO!B:L,6,FALSE)</f>
        <v>M</v>
      </c>
      <c r="H144" s="17">
        <f>SUMIF(ORCAMENTO!B:B,ABCS!B144,ORCAMENTO!H:H)</f>
        <v>11.92</v>
      </c>
      <c r="I144" s="67">
        <f>VLOOKUP(B144,ORCAMENTO!B:L,8,FALSE)</f>
        <v>21.050000000000004</v>
      </c>
      <c r="J144" s="68"/>
      <c r="K144" s="67">
        <f>SUMIF(ORCAMENTO!B:B,ABCS!B144,ORCAMENTO!K:K)</f>
        <v>250.92</v>
      </c>
      <c r="L144" s="68"/>
      <c r="M144" s="67">
        <f t="shared" si="4"/>
        <v>4.1700000000000001E-2</v>
      </c>
      <c r="N144" s="68"/>
    </row>
    <row r="145" spans="1:14" ht="60" customHeight="1" x14ac:dyDescent="0.25">
      <c r="A145" s="13">
        <v>139</v>
      </c>
      <c r="B145" s="16">
        <v>89784</v>
      </c>
      <c r="C145" s="66" t="str">
        <f>VLOOKUP(B145,ORCAMENTO!B:L,2,FALSE)</f>
        <v>TE, PVC, SERIE NORMAL, ESGOTO PREDIAL, DN 50 X 50 MM, JUNTA ELÁSTICA, FORNECIDO E INSTALADO EM RAMAL DE DESCARGA OU RAMAL DE ESGOTO SANITÁRIO. AF_08/2022</v>
      </c>
      <c r="D145" s="66"/>
      <c r="E145" s="66"/>
      <c r="F145" s="66"/>
      <c r="G145" s="16" t="str">
        <f>VLOOKUP(B145,ORCAMENTO!B:L,6,FALSE)</f>
        <v>UN</v>
      </c>
      <c r="H145" s="17">
        <f>SUMIF(ORCAMENTO!B:B,ABCS!B145,ORCAMENTO!H:H)</f>
        <v>9</v>
      </c>
      <c r="I145" s="67">
        <f>VLOOKUP(B145,ORCAMENTO!B:L,8,FALSE)</f>
        <v>28.12</v>
      </c>
      <c r="J145" s="68"/>
      <c r="K145" s="67">
        <f>SUMIF(ORCAMENTO!B:B,ABCS!B145,ORCAMENTO!K:K)</f>
        <v>253.08</v>
      </c>
      <c r="L145" s="68"/>
      <c r="M145" s="67">
        <f t="shared" si="4"/>
        <v>4.2099999999999999E-2</v>
      </c>
      <c r="N145" s="68"/>
    </row>
    <row r="146" spans="1:14" ht="45" customHeight="1" x14ac:dyDescent="0.25">
      <c r="A146" s="13">
        <v>140</v>
      </c>
      <c r="B146" s="16">
        <v>91961</v>
      </c>
      <c r="C146" s="66" t="str">
        <f>VLOOKUP(B146,ORCAMENTO!B:L,2,FALSE)</f>
        <v>INTERRUPTOR PARALELO (2 MÓDULOS), 10A/250V, INCLUINDO SUPORTE E PLACA - FORNECIMENTO E INSTALAÇÃO. AF_12/2015</v>
      </c>
      <c r="D146" s="66"/>
      <c r="E146" s="66"/>
      <c r="F146" s="66"/>
      <c r="G146" s="16" t="str">
        <f>VLOOKUP(B146,ORCAMENTO!B:L,6,FALSE)</f>
        <v>UN</v>
      </c>
      <c r="H146" s="17">
        <f>SUMIF(ORCAMENTO!B:B,ABCS!B146,ORCAMENTO!H:H)</f>
        <v>4</v>
      </c>
      <c r="I146" s="67">
        <f>VLOOKUP(B146,ORCAMENTO!B:L,8,FALSE)</f>
        <v>62.61</v>
      </c>
      <c r="J146" s="68"/>
      <c r="K146" s="67">
        <f>SUMIF(ORCAMENTO!B:B,ABCS!B146,ORCAMENTO!K:K)</f>
        <v>250.44</v>
      </c>
      <c r="L146" s="68"/>
      <c r="M146" s="67">
        <f t="shared" si="4"/>
        <v>4.1599999999999998E-2</v>
      </c>
      <c r="N146" s="68"/>
    </row>
    <row r="147" spans="1:14" ht="45" customHeight="1" x14ac:dyDescent="0.25">
      <c r="A147" s="13">
        <v>141</v>
      </c>
      <c r="B147" s="16">
        <v>91993</v>
      </c>
      <c r="C147" s="66" t="str">
        <f>VLOOKUP(B147,ORCAMENTO!B:L,2,FALSE)</f>
        <v>TOMADA ALTA DE EMBUTIR (1 MÓDULO), 2P+T 20 A, INCLUINDO SUPORTE E PLACA - FORNECIMENTO E INSTALAÇÃO. AF_12/2015</v>
      </c>
      <c r="D147" s="66"/>
      <c r="E147" s="66"/>
      <c r="F147" s="66"/>
      <c r="G147" s="16" t="str">
        <f>VLOOKUP(B147,ORCAMENTO!B:L,6,FALSE)</f>
        <v>UN</v>
      </c>
      <c r="H147" s="17">
        <f>SUMIF(ORCAMENTO!B:B,ABCS!B147,ORCAMENTO!H:H)</f>
        <v>5</v>
      </c>
      <c r="I147" s="67">
        <f>VLOOKUP(B147,ORCAMENTO!B:L,8,FALSE)</f>
        <v>49.800000000000004</v>
      </c>
      <c r="J147" s="68"/>
      <c r="K147" s="67">
        <f>SUMIF(ORCAMENTO!B:B,ABCS!B147,ORCAMENTO!K:K)</f>
        <v>249</v>
      </c>
      <c r="L147" s="68"/>
      <c r="M147" s="67">
        <f t="shared" si="4"/>
        <v>4.1399999999999999E-2</v>
      </c>
      <c r="N147" s="68"/>
    </row>
    <row r="148" spans="1:14" ht="60" customHeight="1" x14ac:dyDescent="0.25">
      <c r="A148" s="13">
        <v>142</v>
      </c>
      <c r="B148" s="16">
        <v>89744</v>
      </c>
      <c r="C148" s="66" t="str">
        <f>VLOOKUP(B148,ORCAMENTO!B:L,2,FALSE)</f>
        <v>JOELHO 90 GRAUS, PVC, SERIE NORMAL, ESGOTO PREDIAL, DN 100 MM, JUNTA ELÁSTICA, FORNECIDO E INSTALADO EM RAMAL DE DESCARGA OU RAMAL DE ESGOTO SANITÁRIO. AF_08/2022</v>
      </c>
      <c r="D148" s="66"/>
      <c r="E148" s="66"/>
      <c r="F148" s="66"/>
      <c r="G148" s="16" t="str">
        <f>VLOOKUP(B148,ORCAMENTO!B:L,6,FALSE)</f>
        <v>UN</v>
      </c>
      <c r="H148" s="17">
        <f>SUMIF(ORCAMENTO!B:B,ABCS!B148,ORCAMENTO!H:H)</f>
        <v>7</v>
      </c>
      <c r="I148" s="67">
        <f>VLOOKUP(B148,ORCAMENTO!B:L,8,FALSE)</f>
        <v>31.929999999999993</v>
      </c>
      <c r="J148" s="68"/>
      <c r="K148" s="67">
        <f>SUMIF(ORCAMENTO!B:B,ABCS!B148,ORCAMENTO!K:K)</f>
        <v>223.51</v>
      </c>
      <c r="L148" s="68"/>
      <c r="M148" s="67">
        <f t="shared" si="4"/>
        <v>3.7199999999999997E-2</v>
      </c>
      <c r="N148" s="68"/>
    </row>
    <row r="149" spans="1:14" ht="60" customHeight="1" x14ac:dyDescent="0.25">
      <c r="A149" s="13">
        <v>143</v>
      </c>
      <c r="B149" s="16">
        <v>89707</v>
      </c>
      <c r="C149" s="66" t="str">
        <f>VLOOKUP(B149,ORCAMENTO!B:L,2,FALSE)</f>
        <v>CAIXA SIFONADA, PVC, DN 100 X 100 X 50 MM, JUNTA ELÁSTICA, FORNECIDA E INSTALADA EM RAMAL DE DESCARGA OU EM RAMAL DE ESGOTO SANITÁRIO. AF_08/2022</v>
      </c>
      <c r="D149" s="66"/>
      <c r="E149" s="66"/>
      <c r="F149" s="66"/>
      <c r="G149" s="16" t="str">
        <f>VLOOKUP(B149,ORCAMENTO!B:L,6,FALSE)</f>
        <v>UN</v>
      </c>
      <c r="H149" s="17">
        <f>SUMIF(ORCAMENTO!B:B,ABCS!B149,ORCAMENTO!H:H)</f>
        <v>4</v>
      </c>
      <c r="I149" s="67">
        <f>VLOOKUP(B149,ORCAMENTO!B:L,8,FALSE)</f>
        <v>55.67</v>
      </c>
      <c r="J149" s="68"/>
      <c r="K149" s="67">
        <f>SUMIF(ORCAMENTO!B:B,ABCS!B149,ORCAMENTO!K:K)</f>
        <v>222.68</v>
      </c>
      <c r="L149" s="68"/>
      <c r="M149" s="67">
        <f t="shared" si="4"/>
        <v>3.6999999999999998E-2</v>
      </c>
      <c r="N149" s="68"/>
    </row>
    <row r="150" spans="1:14" ht="45" customHeight="1" x14ac:dyDescent="0.25">
      <c r="A150" s="13">
        <v>144</v>
      </c>
      <c r="B150" s="16">
        <v>89402</v>
      </c>
      <c r="C150" s="66" t="str">
        <f>VLOOKUP(B150,ORCAMENTO!B:L,2,FALSE)</f>
        <v>TUBO, PVC, SOLDÁVEL, DN 25MM, INSTALADO EM RAMAL DE DISTRIBUIÇÃO DE ÁGUA - FORNECIMENTO E INSTALAÇÃO. AF_06/2022</v>
      </c>
      <c r="D150" s="66"/>
      <c r="E150" s="66"/>
      <c r="F150" s="66"/>
      <c r="G150" s="16" t="str">
        <f>VLOOKUP(B150,ORCAMENTO!B:L,6,FALSE)</f>
        <v>M</v>
      </c>
      <c r="H150" s="17">
        <f>SUMIF(ORCAMENTO!B:B,ABCS!B150,ORCAMENTO!H:H)</f>
        <v>15.98</v>
      </c>
      <c r="I150" s="67">
        <f>VLOOKUP(B150,ORCAMENTO!B:L,8,FALSE)</f>
        <v>13.57</v>
      </c>
      <c r="J150" s="68"/>
      <c r="K150" s="67">
        <f>SUMIF(ORCAMENTO!B:B,ABCS!B150,ORCAMENTO!K:K)</f>
        <v>216.85</v>
      </c>
      <c r="L150" s="68"/>
      <c r="M150" s="67">
        <f t="shared" si="4"/>
        <v>3.61E-2</v>
      </c>
      <c r="N150" s="68"/>
    </row>
    <row r="151" spans="1:14" ht="30" customHeight="1" x14ac:dyDescent="0.25">
      <c r="A151" s="13">
        <v>145</v>
      </c>
      <c r="B151" s="16">
        <v>96985</v>
      </c>
      <c r="C151" s="66" t="str">
        <f>VLOOKUP(B151,ORCAMENTO!B:L,2,FALSE)</f>
        <v>HASTE DE ATERRAMENTO 5/8  PARA SPDA - FORNECIMENTO E INSTALAÇÃO. AF_12/2017</v>
      </c>
      <c r="D151" s="66"/>
      <c r="E151" s="66"/>
      <c r="F151" s="66"/>
      <c r="G151" s="16" t="str">
        <f>VLOOKUP(B151,ORCAMENTO!B:L,6,FALSE)</f>
        <v>UN</v>
      </c>
      <c r="H151" s="17">
        <f>SUMIF(ORCAMENTO!B:B,ABCS!B151,ORCAMENTO!H:H)</f>
        <v>2</v>
      </c>
      <c r="I151" s="67">
        <f>VLOOKUP(B151,ORCAMENTO!B:L,8,FALSE)</f>
        <v>93.08</v>
      </c>
      <c r="J151" s="68"/>
      <c r="K151" s="67">
        <f>SUMIF(ORCAMENTO!B:B,ABCS!B151,ORCAMENTO!K:K)</f>
        <v>186.16</v>
      </c>
      <c r="L151" s="68"/>
      <c r="M151" s="67">
        <f t="shared" si="4"/>
        <v>3.1E-2</v>
      </c>
      <c r="N151" s="68"/>
    </row>
    <row r="152" spans="1:14" ht="45" customHeight="1" x14ac:dyDescent="0.25">
      <c r="A152" s="13">
        <v>146</v>
      </c>
      <c r="B152" s="16">
        <v>90469</v>
      </c>
      <c r="C152" s="66" t="str">
        <f>VLOOKUP(B152,ORCAMENTO!B:L,2,FALSE)</f>
        <v>CHUMBAMENTO LINEAR EM CONTRAPISO PARA RAMAIS/DISTRIBUIÇÃO COM DIÂMETROS MAIORES QUE 40 MM E MENORES OU IGUAIS A 75 MM. AF_05/2015</v>
      </c>
      <c r="D152" s="66"/>
      <c r="E152" s="66"/>
      <c r="F152" s="66"/>
      <c r="G152" s="16" t="str">
        <f>VLOOKUP(B152,ORCAMENTO!B:L,6,FALSE)</f>
        <v>M</v>
      </c>
      <c r="H152" s="17">
        <f>SUMIF(ORCAMENTO!B:B,ABCS!B152,ORCAMENTO!H:H)</f>
        <v>18.43</v>
      </c>
      <c r="I152" s="67">
        <f>VLOOKUP(B152,ORCAMENTO!B:L,8,FALSE)</f>
        <v>9.9999999999999982</v>
      </c>
      <c r="J152" s="68"/>
      <c r="K152" s="67">
        <f>SUMIF(ORCAMENTO!B:B,ABCS!B152,ORCAMENTO!K:K)</f>
        <v>184.3</v>
      </c>
      <c r="L152" s="68"/>
      <c r="M152" s="67">
        <f t="shared" si="4"/>
        <v>3.0599999999999999E-2</v>
      </c>
      <c r="N152" s="68"/>
    </row>
    <row r="153" spans="1:14" ht="60" customHeight="1" x14ac:dyDescent="0.25">
      <c r="A153" s="13">
        <v>147</v>
      </c>
      <c r="B153" s="16">
        <v>91899</v>
      </c>
      <c r="C153" s="66" t="str">
        <f>VLOOKUP(B153,ORCAMENTO!B:L,2,FALSE)</f>
        <v>CURVA 90 GRAUS PARA ELETRODUTO, PVC, ROSCÁVEL, DN 20 MM (1/2"), PARA CIRCUITOS TERMINAIS, INSTALADA EM LAJE - FORNECIMENTO E INSTALAÇÃO. AF_12/2015</v>
      </c>
      <c r="D153" s="66"/>
      <c r="E153" s="66"/>
      <c r="F153" s="66"/>
      <c r="G153" s="16" t="str">
        <f>VLOOKUP(B153,ORCAMENTO!B:L,6,FALSE)</f>
        <v>UN</v>
      </c>
      <c r="H153" s="17">
        <f>SUMIF(ORCAMENTO!B:B,ABCS!B153,ORCAMENTO!H:H)</f>
        <v>15</v>
      </c>
      <c r="I153" s="67">
        <f>VLOOKUP(B153,ORCAMENTO!B:L,8,FALSE)</f>
        <v>11.71</v>
      </c>
      <c r="J153" s="68"/>
      <c r="K153" s="67">
        <f>SUMIF(ORCAMENTO!B:B,ABCS!B153,ORCAMENTO!K:K)</f>
        <v>175.65</v>
      </c>
      <c r="L153" s="68"/>
      <c r="M153" s="67">
        <f t="shared" si="4"/>
        <v>2.92E-2</v>
      </c>
      <c r="N153" s="68"/>
    </row>
    <row r="154" spans="1:14" ht="30" customHeight="1" x14ac:dyDescent="0.25">
      <c r="A154" s="13">
        <v>148</v>
      </c>
      <c r="B154" s="16">
        <v>93185</v>
      </c>
      <c r="C154" s="66" t="str">
        <f>VLOOKUP(B154,ORCAMENTO!B:L,2,FALSE)</f>
        <v>VERGA PRÉ-MOLDADA PARA PORTAS COM MAIS DE 1,5 M DE VÃO. AF_03/2016</v>
      </c>
      <c r="D154" s="66"/>
      <c r="E154" s="66"/>
      <c r="F154" s="66"/>
      <c r="G154" s="16" t="str">
        <f>VLOOKUP(B154,ORCAMENTO!B:L,6,FALSE)</f>
        <v>M</v>
      </c>
      <c r="H154" s="17">
        <f>SUMIF(ORCAMENTO!B:B,ABCS!B154,ORCAMENTO!H:H)</f>
        <v>2.1</v>
      </c>
      <c r="I154" s="67">
        <f>VLOOKUP(B154,ORCAMENTO!B:L,8,FALSE)</f>
        <v>74.5</v>
      </c>
      <c r="J154" s="68"/>
      <c r="K154" s="67">
        <f>SUMIF(ORCAMENTO!B:B,ABCS!B154,ORCAMENTO!K:K)</f>
        <v>156.44999999999999</v>
      </c>
      <c r="L154" s="68"/>
      <c r="M154" s="67">
        <f t="shared" si="4"/>
        <v>2.5999999999999999E-2</v>
      </c>
      <c r="N154" s="68"/>
    </row>
    <row r="155" spans="1:14" ht="45" customHeight="1" x14ac:dyDescent="0.25">
      <c r="A155" s="13">
        <v>149</v>
      </c>
      <c r="B155" s="16">
        <v>89358</v>
      </c>
      <c r="C155" s="66" t="str">
        <f>VLOOKUP(B155,ORCAMENTO!B:L,2,FALSE)</f>
        <v>JOELHO 90 GRAUS, PVC, SOLDÁVEL, DN 20MM, INSTALADO EM RAMAL OU SUB-RAMAL DE ÁGUA - FORNECIMENTO E INSTALAÇÃO. AF_06/2022</v>
      </c>
      <c r="D155" s="66"/>
      <c r="E155" s="66"/>
      <c r="F155" s="66"/>
      <c r="G155" s="16" t="str">
        <f>VLOOKUP(B155,ORCAMENTO!B:L,6,FALSE)</f>
        <v>UN</v>
      </c>
      <c r="H155" s="17">
        <f>SUMIF(ORCAMENTO!B:B,ABCS!B155,ORCAMENTO!H:H)</f>
        <v>21</v>
      </c>
      <c r="I155" s="67">
        <f>VLOOKUP(B155,ORCAMENTO!B:L,8,FALSE)</f>
        <v>7.9399999999999995</v>
      </c>
      <c r="J155" s="68"/>
      <c r="K155" s="67">
        <f>SUMIF(ORCAMENTO!B:B,ABCS!B155,ORCAMENTO!K:K)</f>
        <v>166.74</v>
      </c>
      <c r="L155" s="68"/>
      <c r="M155" s="67">
        <f t="shared" si="4"/>
        <v>2.7699999999999999E-2</v>
      </c>
      <c r="N155" s="68"/>
    </row>
    <row r="156" spans="1:14" ht="45" customHeight="1" x14ac:dyDescent="0.25">
      <c r="A156" s="13">
        <v>150</v>
      </c>
      <c r="B156" s="16">
        <v>92023</v>
      </c>
      <c r="C156" s="66" t="str">
        <f>VLOOKUP(B156,ORCAMENTO!B:L,2,FALSE)</f>
        <v>INTERRUPTOR SIMPLES (1 MÓDULO) COM 1 TOMADA DE EMBUTIR 2P+T 10 A,  INCLUINDO SUPORTE E PLACA - FORNECIMENTO E INSTALAÇÃO. AF_12/2015</v>
      </c>
      <c r="D156" s="66"/>
      <c r="E156" s="66"/>
      <c r="F156" s="66"/>
      <c r="G156" s="16" t="str">
        <f>VLOOKUP(B156,ORCAMENTO!B:L,6,FALSE)</f>
        <v>UN</v>
      </c>
      <c r="H156" s="17">
        <f>SUMIF(ORCAMENTO!B:B,ABCS!B156,ORCAMENTO!H:H)</f>
        <v>3</v>
      </c>
      <c r="I156" s="67">
        <f>VLOOKUP(B156,ORCAMENTO!B:L,8,FALSE)</f>
        <v>53.98</v>
      </c>
      <c r="J156" s="68"/>
      <c r="K156" s="67">
        <f>SUMIF(ORCAMENTO!B:B,ABCS!B156,ORCAMENTO!K:K)</f>
        <v>161.94</v>
      </c>
      <c r="L156" s="68"/>
      <c r="M156" s="67">
        <f t="shared" si="4"/>
        <v>2.69E-2</v>
      </c>
      <c r="N156" s="68"/>
    </row>
    <row r="157" spans="1:14" ht="45" customHeight="1" x14ac:dyDescent="0.25">
      <c r="A157" s="13">
        <v>151</v>
      </c>
      <c r="B157" s="16">
        <v>89798</v>
      </c>
      <c r="C157" s="66" t="str">
        <f>VLOOKUP(B157,ORCAMENTO!B:L,2,FALSE)</f>
        <v>TUBO PVC, SERIE NORMAL, ESGOTO PREDIAL, DN 50 MM, FORNECIDO E INSTALADO EM PRUMADA DE ESGOTO SANITÁRIO OU VENTILAÇÃO. AF_08/2022</v>
      </c>
      <c r="D157" s="66"/>
      <c r="E157" s="66"/>
      <c r="F157" s="66"/>
      <c r="G157" s="16" t="str">
        <f>VLOOKUP(B157,ORCAMENTO!B:L,6,FALSE)</f>
        <v>M</v>
      </c>
      <c r="H157" s="17">
        <f>SUMIF(ORCAMENTO!B:B,ABCS!B157,ORCAMENTO!H:H)</f>
        <v>8.9</v>
      </c>
      <c r="I157" s="67">
        <f>VLOOKUP(B157,ORCAMENTO!B:L,8,FALSE)</f>
        <v>17.259999999999998</v>
      </c>
      <c r="J157" s="68"/>
      <c r="K157" s="67">
        <f>SUMIF(ORCAMENTO!B:B,ABCS!B157,ORCAMENTO!K:K)</f>
        <v>153.61000000000001</v>
      </c>
      <c r="L157" s="68"/>
      <c r="M157" s="67">
        <f t="shared" si="4"/>
        <v>2.5499999999999998E-2</v>
      </c>
      <c r="N157" s="68"/>
    </row>
    <row r="158" spans="1:14" ht="45" customHeight="1" x14ac:dyDescent="0.25">
      <c r="A158" s="13">
        <v>152</v>
      </c>
      <c r="B158" s="16">
        <v>89373</v>
      </c>
      <c r="C158" s="66" t="str">
        <f>VLOOKUP(B158,ORCAMENTO!B:L,2,FALSE)</f>
        <v>LUVA DE REDUÇÃO, PVC, SOLDÁVEL, DN 25MM X 20MM, INSTALADO EM RAMAL OU SUB-RAMAL DE ÁGUA - FORNECIMENTO E INSTALAÇÃO. AF_06/2022</v>
      </c>
      <c r="D158" s="66"/>
      <c r="E158" s="66"/>
      <c r="F158" s="66"/>
      <c r="G158" s="16" t="str">
        <f>VLOOKUP(B158,ORCAMENTO!B:L,6,FALSE)</f>
        <v>UN</v>
      </c>
      <c r="H158" s="17">
        <f>SUMIF(ORCAMENTO!B:B,ABCS!B158,ORCAMENTO!H:H)</f>
        <v>21</v>
      </c>
      <c r="I158" s="67">
        <f>VLOOKUP(B158,ORCAMENTO!B:L,8,FALSE)</f>
        <v>7.39</v>
      </c>
      <c r="J158" s="68"/>
      <c r="K158" s="67">
        <f>SUMIF(ORCAMENTO!B:B,ABCS!B158,ORCAMENTO!K:K)</f>
        <v>155.19</v>
      </c>
      <c r="L158" s="68"/>
      <c r="M158" s="67">
        <f t="shared" si="4"/>
        <v>2.58E-2</v>
      </c>
      <c r="N158" s="68"/>
    </row>
    <row r="159" spans="1:14" ht="45" customHeight="1" x14ac:dyDescent="0.25">
      <c r="A159" s="13">
        <v>153</v>
      </c>
      <c r="B159" s="16">
        <v>91934</v>
      </c>
      <c r="C159" s="66" t="str">
        <f>VLOOKUP(B159,ORCAMENTO!B:L,2,FALSE)</f>
        <v>CABO DE COBRE FLEXÍVEL ISOLADO, 16 MM², ANTI-CHAMA 450/750 V, PARA CIRCUITOS TERMINAIS - FORNECIMENTO E INSTALAÇÃO. AF_12/2015</v>
      </c>
      <c r="D159" s="66"/>
      <c r="E159" s="66"/>
      <c r="F159" s="66"/>
      <c r="G159" s="16" t="str">
        <f>VLOOKUP(B159,ORCAMENTO!B:L,6,FALSE)</f>
        <v>M</v>
      </c>
      <c r="H159" s="17">
        <f>SUMIF(ORCAMENTO!B:B,ABCS!B159,ORCAMENTO!H:H)</f>
        <v>4.9400000000000004</v>
      </c>
      <c r="I159" s="67">
        <f>VLOOKUP(B159,ORCAMENTO!B:L,8,FALSE)</f>
        <v>28.860000000000003</v>
      </c>
      <c r="J159" s="68"/>
      <c r="K159" s="67">
        <f>SUMIF(ORCAMENTO!B:B,ABCS!B159,ORCAMENTO!K:K)</f>
        <v>142.57</v>
      </c>
      <c r="L159" s="68"/>
      <c r="M159" s="67">
        <f t="shared" si="4"/>
        <v>2.3699999999999999E-2</v>
      </c>
      <c r="N159" s="68"/>
    </row>
    <row r="160" spans="1:14" ht="45" customHeight="1" x14ac:dyDescent="0.25">
      <c r="A160" s="13">
        <v>154</v>
      </c>
      <c r="B160" s="16">
        <v>89362</v>
      </c>
      <c r="C160" s="66" t="str">
        <f>VLOOKUP(B160,ORCAMENTO!B:L,2,FALSE)</f>
        <v>JOELHO 90 GRAUS, PVC, SOLDÁVEL, DN 25MM, INSTALADO EM RAMAL OU SUB-RAMAL DE ÁGUA - FORNECIMENTO E INSTALAÇÃO. AF_06/2022</v>
      </c>
      <c r="D160" s="66"/>
      <c r="E160" s="66"/>
      <c r="F160" s="66"/>
      <c r="G160" s="16" t="str">
        <f>VLOOKUP(B160,ORCAMENTO!B:L,6,FALSE)</f>
        <v>UN</v>
      </c>
      <c r="H160" s="17">
        <f>SUMIF(ORCAMENTO!B:B,ABCS!B160,ORCAMENTO!H:H)</f>
        <v>16</v>
      </c>
      <c r="I160" s="67">
        <f>VLOOKUP(B160,ORCAMENTO!B:L,8,FALSE)</f>
        <v>9.43</v>
      </c>
      <c r="J160" s="68"/>
      <c r="K160" s="67">
        <f>SUMIF(ORCAMENTO!B:B,ABCS!B160,ORCAMENTO!K:K)</f>
        <v>150.88</v>
      </c>
      <c r="L160" s="68"/>
      <c r="M160" s="67">
        <f t="shared" si="4"/>
        <v>2.5100000000000001E-2</v>
      </c>
      <c r="N160" s="68"/>
    </row>
    <row r="161" spans="1:14" ht="45" customHeight="1" x14ac:dyDescent="0.25">
      <c r="A161" s="13">
        <v>155</v>
      </c>
      <c r="B161" s="16">
        <v>91959</v>
      </c>
      <c r="C161" s="66" t="str">
        <f>VLOOKUP(B161,ORCAMENTO!B:L,2,FALSE)</f>
        <v>INTERRUPTOR SIMPLES (2 MÓDULOS), 10A/250V, INCLUINDO SUPORTE E PLACA - FORNECIMENTO E INSTALAÇÃO. AF_12/2015</v>
      </c>
      <c r="D161" s="66"/>
      <c r="E161" s="66"/>
      <c r="F161" s="66"/>
      <c r="G161" s="16" t="str">
        <f>VLOOKUP(B161,ORCAMENTO!B:L,6,FALSE)</f>
        <v>UN</v>
      </c>
      <c r="H161" s="17">
        <f>SUMIF(ORCAMENTO!B:B,ABCS!B161,ORCAMENTO!H:H)</f>
        <v>3</v>
      </c>
      <c r="I161" s="67">
        <f>VLOOKUP(B161,ORCAMENTO!B:L,8,FALSE)</f>
        <v>48.110000000000007</v>
      </c>
      <c r="J161" s="68"/>
      <c r="K161" s="67">
        <f>SUMIF(ORCAMENTO!B:B,ABCS!B161,ORCAMENTO!K:K)</f>
        <v>144.33000000000001</v>
      </c>
      <c r="L161" s="68"/>
      <c r="M161" s="67">
        <f t="shared" si="4"/>
        <v>2.4E-2</v>
      </c>
      <c r="N161" s="68"/>
    </row>
    <row r="162" spans="1:14" ht="45" customHeight="1" x14ac:dyDescent="0.25">
      <c r="A162" s="13">
        <v>156</v>
      </c>
      <c r="B162" s="16">
        <v>90468</v>
      </c>
      <c r="C162" s="66" t="str">
        <f>VLOOKUP(B162,ORCAMENTO!B:L,2,FALSE)</f>
        <v>CHUMBAMENTO LINEAR EM CONTRAPISO PARA RAMAIS/DISTRIBUIÇÃO COM DIÂMETROS MENORES OU IGUAIS A 40 MM. AF_05/2015</v>
      </c>
      <c r="D162" s="66"/>
      <c r="E162" s="66"/>
      <c r="F162" s="66"/>
      <c r="G162" s="16" t="str">
        <f>VLOOKUP(B162,ORCAMENTO!B:L,6,FALSE)</f>
        <v>M</v>
      </c>
      <c r="H162" s="17">
        <f>SUMIF(ORCAMENTO!B:B,ABCS!B162,ORCAMENTO!H:H)</f>
        <v>23.17</v>
      </c>
      <c r="I162" s="67">
        <f>VLOOKUP(B162,ORCAMENTO!B:L,8,FALSE)</f>
        <v>6.2299999999999995</v>
      </c>
      <c r="J162" s="68"/>
      <c r="K162" s="67">
        <f>SUMIF(ORCAMENTO!B:B,ABCS!B162,ORCAMENTO!K:K)</f>
        <v>144.35</v>
      </c>
      <c r="L162" s="68"/>
      <c r="M162" s="67">
        <f t="shared" si="4"/>
        <v>2.4E-2</v>
      </c>
      <c r="N162" s="68"/>
    </row>
    <row r="163" spans="1:14" ht="45" customHeight="1" x14ac:dyDescent="0.25">
      <c r="A163" s="13">
        <v>157</v>
      </c>
      <c r="B163" s="16">
        <v>89641</v>
      </c>
      <c r="C163" s="66" t="str">
        <f>VLOOKUP(B163,ORCAMENTO!B:L,2,FALSE)</f>
        <v>JOELHO 90 GRAUS, CPVC, SOLDÁVEL, DN 22MM, INSTALADO EM RAMAL OU SUB-RAMAL DE ÁGUA - FORNECIMENTO E INSTALAÇÃO. AF_06/2022</v>
      </c>
      <c r="D163" s="66"/>
      <c r="E163" s="66"/>
      <c r="F163" s="66"/>
      <c r="G163" s="16" t="str">
        <f>VLOOKUP(B163,ORCAMENTO!B:L,6,FALSE)</f>
        <v>UN</v>
      </c>
      <c r="H163" s="17">
        <f>SUMIF(ORCAMENTO!B:B,ABCS!B163,ORCAMENTO!H:H)</f>
        <v>10</v>
      </c>
      <c r="I163" s="67">
        <f>VLOOKUP(B163,ORCAMENTO!B:L,8,FALSE)</f>
        <v>13.939999999999998</v>
      </c>
      <c r="J163" s="68"/>
      <c r="K163" s="67">
        <f>SUMIF(ORCAMENTO!B:B,ABCS!B163,ORCAMENTO!K:K)</f>
        <v>139.4</v>
      </c>
      <c r="L163" s="68"/>
      <c r="M163" s="67">
        <f t="shared" si="4"/>
        <v>2.3199999999999998E-2</v>
      </c>
      <c r="N163" s="68"/>
    </row>
    <row r="164" spans="1:14" ht="30" customHeight="1" x14ac:dyDescent="0.25">
      <c r="A164" s="13">
        <v>158</v>
      </c>
      <c r="B164" s="16">
        <v>91191</v>
      </c>
      <c r="C164" s="66" t="str">
        <f>VLOOKUP(B164,ORCAMENTO!B:L,2,FALSE)</f>
        <v>CHUMBAMENTO PONTUAL EM PASSAGEM DE TUBO COM DIÂMETROS ENTRE 40 MM E 75 MM. AF_05/2015</v>
      </c>
      <c r="D164" s="66"/>
      <c r="E164" s="66"/>
      <c r="F164" s="66"/>
      <c r="G164" s="16" t="str">
        <f>VLOOKUP(B164,ORCAMENTO!B:L,6,FALSE)</f>
        <v>UN</v>
      </c>
      <c r="H164" s="17">
        <f>SUMIF(ORCAMENTO!B:B,ABCS!B164,ORCAMENTO!H:H)</f>
        <v>25</v>
      </c>
      <c r="I164" s="67">
        <f>VLOOKUP(B164,ORCAMENTO!B:L,8,FALSE)</f>
        <v>5.64</v>
      </c>
      <c r="J164" s="68"/>
      <c r="K164" s="67">
        <f>SUMIF(ORCAMENTO!B:B,ABCS!B164,ORCAMENTO!K:K)</f>
        <v>141</v>
      </c>
      <c r="L164" s="68"/>
      <c r="M164" s="67">
        <f t="shared" si="4"/>
        <v>2.3400000000000001E-2</v>
      </c>
      <c r="N164" s="68"/>
    </row>
    <row r="165" spans="1:14" ht="45" customHeight="1" x14ac:dyDescent="0.25">
      <c r="A165" s="13">
        <v>159</v>
      </c>
      <c r="B165" s="16">
        <v>89401</v>
      </c>
      <c r="C165" s="66" t="str">
        <f>VLOOKUP(B165,ORCAMENTO!B:L,2,FALSE)</f>
        <v>TUBO, PVC, SOLDÁVEL, DN 20MM, INSTALADO EM RAMAL DE DISTRIBUIÇÃO DE ÁGUA - FORNECIMENTO E INSTALAÇÃO. AF_06/2022</v>
      </c>
      <c r="D165" s="66"/>
      <c r="E165" s="66"/>
      <c r="F165" s="66"/>
      <c r="G165" s="16" t="str">
        <f>VLOOKUP(B165,ORCAMENTO!B:L,6,FALSE)</f>
        <v>M</v>
      </c>
      <c r="H165" s="17">
        <f>SUMIF(ORCAMENTO!B:B,ABCS!B165,ORCAMENTO!H:H)</f>
        <v>11.18</v>
      </c>
      <c r="I165" s="67">
        <f>VLOOKUP(B165,ORCAMENTO!B:L,8,FALSE)</f>
        <v>11.85</v>
      </c>
      <c r="J165" s="68"/>
      <c r="K165" s="67">
        <f>SUMIF(ORCAMENTO!B:B,ABCS!B165,ORCAMENTO!K:K)</f>
        <v>132.47999999999999</v>
      </c>
      <c r="L165" s="68"/>
      <c r="M165" s="67">
        <f t="shared" si="4"/>
        <v>2.1999999999999999E-2</v>
      </c>
      <c r="N165" s="68"/>
    </row>
    <row r="166" spans="1:14" ht="60" customHeight="1" x14ac:dyDescent="0.25">
      <c r="A166" s="13">
        <v>160</v>
      </c>
      <c r="B166" s="16">
        <v>89724</v>
      </c>
      <c r="C166" s="66" t="str">
        <f>VLOOKUP(B166,ORCAMENTO!B:L,2,FALSE)</f>
        <v>JOELHO 90 GRAUS, PVC, SERIE NORMAL, ESGOTO PREDIAL, DN 40 MM, JUNTA SOLDÁVEL, FORNECIDO E INSTALADO EM RAMAL DE DESCARGA OU RAMAL DE ESGOTO SANITÁRIO. AF_08/2022</v>
      </c>
      <c r="D166" s="66"/>
      <c r="E166" s="66"/>
      <c r="F166" s="66"/>
      <c r="G166" s="16" t="str">
        <f>VLOOKUP(B166,ORCAMENTO!B:L,6,FALSE)</f>
        <v>UN</v>
      </c>
      <c r="H166" s="17">
        <f>SUMIF(ORCAMENTO!B:B,ABCS!B166,ORCAMENTO!H:H)</f>
        <v>12</v>
      </c>
      <c r="I166" s="67">
        <f>VLOOKUP(B166,ORCAMENTO!B:L,8,FALSE)</f>
        <v>10.71</v>
      </c>
      <c r="J166" s="68"/>
      <c r="K166" s="67">
        <f>SUMIF(ORCAMENTO!B:B,ABCS!B166,ORCAMENTO!K:K)</f>
        <v>128.52000000000001</v>
      </c>
      <c r="L166" s="68"/>
      <c r="M166" s="67">
        <f t="shared" si="4"/>
        <v>2.1399999999999999E-2</v>
      </c>
      <c r="N166" s="68"/>
    </row>
    <row r="167" spans="1:14" ht="60" customHeight="1" x14ac:dyDescent="0.25">
      <c r="A167" s="13">
        <v>161</v>
      </c>
      <c r="B167" s="16">
        <v>91911</v>
      </c>
      <c r="C167" s="66" t="str">
        <f>VLOOKUP(B167,ORCAMENTO!B:L,2,FALSE)</f>
        <v>CURVA 90 GRAUS PARA ELETRODUTO, PVC, ROSCÁVEL, DN 20 MM (1/2"), PARA CIRCUITOS TERMINAIS, INSTALADA EM PAREDE - FORNECIMENTO E INSTALAÇÃO. AF_12/2015</v>
      </c>
      <c r="D167" s="66"/>
      <c r="E167" s="66"/>
      <c r="F167" s="66"/>
      <c r="G167" s="16" t="str">
        <f>VLOOKUP(B167,ORCAMENTO!B:L,6,FALSE)</f>
        <v>UN</v>
      </c>
      <c r="H167" s="17">
        <f>SUMIF(ORCAMENTO!B:B,ABCS!B167,ORCAMENTO!H:H)</f>
        <v>9</v>
      </c>
      <c r="I167" s="67">
        <f>VLOOKUP(B167,ORCAMENTO!B:L,8,FALSE)</f>
        <v>14.48</v>
      </c>
      <c r="J167" s="68"/>
      <c r="K167" s="67">
        <f>SUMIF(ORCAMENTO!B:B,ABCS!B167,ORCAMENTO!K:K)</f>
        <v>130.32</v>
      </c>
      <c r="L167" s="68"/>
      <c r="M167" s="67">
        <f t="shared" ref="M167:M198" si="5">ROUND((K167/$K$206)*100,4)</f>
        <v>2.1700000000000001E-2</v>
      </c>
      <c r="N167" s="68"/>
    </row>
    <row r="168" spans="1:14" ht="45" customHeight="1" x14ac:dyDescent="0.25">
      <c r="A168" s="13">
        <v>162</v>
      </c>
      <c r="B168" s="16">
        <v>95813</v>
      </c>
      <c r="C168" s="66" t="str">
        <f>VLOOKUP(B168,ORCAMENTO!B:L,2,FALSE)</f>
        <v>CONDULETE DE PVC, TIPO TB, PARA ELETRODUTO DE PVC SOLDÁVEL DN 20 MM (1/2"), APARENTE - FORNECIMENTO E INSTALAÇÃO. AF_10/2022</v>
      </c>
      <c r="D168" s="66"/>
      <c r="E168" s="66"/>
      <c r="F168" s="66"/>
      <c r="G168" s="16" t="str">
        <f>VLOOKUP(B168,ORCAMENTO!B:L,6,FALSE)</f>
        <v>UN</v>
      </c>
      <c r="H168" s="17">
        <f>SUMIF(ORCAMENTO!B:B,ABCS!B168,ORCAMENTO!H:H)</f>
        <v>8</v>
      </c>
      <c r="I168" s="67">
        <f>VLOOKUP(B168,ORCAMENTO!B:L,8,FALSE)</f>
        <v>15.510000000000002</v>
      </c>
      <c r="J168" s="68"/>
      <c r="K168" s="67">
        <f>SUMIF(ORCAMENTO!B:B,ABCS!B168,ORCAMENTO!K:K)</f>
        <v>124.08</v>
      </c>
      <c r="L168" s="68"/>
      <c r="M168" s="67">
        <f t="shared" si="5"/>
        <v>2.06E-2</v>
      </c>
      <c r="N168" s="68"/>
    </row>
    <row r="169" spans="1:14" ht="45" customHeight="1" x14ac:dyDescent="0.25">
      <c r="A169" s="13">
        <v>163</v>
      </c>
      <c r="B169" s="16">
        <v>89397</v>
      </c>
      <c r="C169" s="66" t="str">
        <f>VLOOKUP(B169,ORCAMENTO!B:L,2,FALSE)</f>
        <v>TÊ DE REDUÇÃO, PVC, SOLDÁVEL, DN 25MM X 20MM, INSTALADO EM RAMAL OU SUB-RAMAL DE ÁGUA - FORNECIMENTO E INSTALAÇÃO. AF_06/2022</v>
      </c>
      <c r="D169" s="66"/>
      <c r="E169" s="66"/>
      <c r="F169" s="66"/>
      <c r="G169" s="16" t="str">
        <f>VLOOKUP(B169,ORCAMENTO!B:L,6,FALSE)</f>
        <v>UN</v>
      </c>
      <c r="H169" s="17">
        <f>SUMIF(ORCAMENTO!B:B,ABCS!B169,ORCAMENTO!H:H)</f>
        <v>8</v>
      </c>
      <c r="I169" s="67">
        <f>VLOOKUP(B169,ORCAMENTO!B:L,8,FALSE)</f>
        <v>15.69</v>
      </c>
      <c r="J169" s="68"/>
      <c r="K169" s="67">
        <f>SUMIF(ORCAMENTO!B:B,ABCS!B169,ORCAMENTO!K:K)</f>
        <v>125.52</v>
      </c>
      <c r="L169" s="68"/>
      <c r="M169" s="67">
        <f t="shared" si="5"/>
        <v>2.0899999999999998E-2</v>
      </c>
      <c r="N169" s="68"/>
    </row>
    <row r="170" spans="1:14" ht="30" customHeight="1" x14ac:dyDescent="0.25">
      <c r="A170" s="13">
        <v>164</v>
      </c>
      <c r="B170" s="16">
        <v>91192</v>
      </c>
      <c r="C170" s="66" t="str">
        <f>VLOOKUP(B170,ORCAMENTO!B:L,2,FALSE)</f>
        <v>CHUMBAMENTO PONTUAL EM PASSAGEM DE TUBO COM DIÂMETRO MAIOR QUE 75 MM. AF_05/2015</v>
      </c>
      <c r="D170" s="66"/>
      <c r="E170" s="66"/>
      <c r="F170" s="66"/>
      <c r="G170" s="16" t="str">
        <f>VLOOKUP(B170,ORCAMENTO!B:L,6,FALSE)</f>
        <v>UN</v>
      </c>
      <c r="H170" s="17">
        <f>SUMIF(ORCAMENTO!B:B,ABCS!B170,ORCAMENTO!H:H)</f>
        <v>17</v>
      </c>
      <c r="I170" s="67">
        <f>VLOOKUP(B170,ORCAMENTO!B:L,8,FALSE)</f>
        <v>6.25</v>
      </c>
      <c r="J170" s="68"/>
      <c r="K170" s="67">
        <f>SUMIF(ORCAMENTO!B:B,ABCS!B170,ORCAMENTO!K:K)</f>
        <v>106.25</v>
      </c>
      <c r="L170" s="68"/>
      <c r="M170" s="67">
        <f t="shared" si="5"/>
        <v>1.77E-2</v>
      </c>
      <c r="N170" s="68"/>
    </row>
    <row r="171" spans="1:14" ht="45" customHeight="1" x14ac:dyDescent="0.25">
      <c r="A171" s="13">
        <v>165</v>
      </c>
      <c r="B171" s="16">
        <v>89403</v>
      </c>
      <c r="C171" s="66" t="str">
        <f>VLOOKUP(B171,ORCAMENTO!B:L,2,FALSE)</f>
        <v>TUBO, PVC, SOLDÁVEL, DN 32MM, INSTALADO EM RAMAL DE DISTRIBUIÇÃO DE ÁGUA - FORNECIMENTO E INSTALAÇÃO. AF_06/2022</v>
      </c>
      <c r="D171" s="66"/>
      <c r="E171" s="66"/>
      <c r="F171" s="66"/>
      <c r="G171" s="16" t="str">
        <f>VLOOKUP(B171,ORCAMENTO!B:L,6,FALSE)</f>
        <v>M</v>
      </c>
      <c r="H171" s="17">
        <f>SUMIF(ORCAMENTO!B:B,ABCS!B171,ORCAMENTO!H:H)</f>
        <v>4.49</v>
      </c>
      <c r="I171" s="67">
        <f>VLOOKUP(B171,ORCAMENTO!B:L,8,FALSE)</f>
        <v>21.810000000000002</v>
      </c>
      <c r="J171" s="68"/>
      <c r="K171" s="67">
        <f>SUMIF(ORCAMENTO!B:B,ABCS!B171,ORCAMENTO!K:K)</f>
        <v>97.93</v>
      </c>
      <c r="L171" s="68"/>
      <c r="M171" s="67">
        <f t="shared" si="5"/>
        <v>1.6299999999999999E-2</v>
      </c>
      <c r="N171" s="68"/>
    </row>
    <row r="172" spans="1:14" ht="45" customHeight="1" x14ac:dyDescent="0.25">
      <c r="A172" s="13">
        <v>166</v>
      </c>
      <c r="B172" s="16">
        <v>89449</v>
      </c>
      <c r="C172" s="66" t="str">
        <f>VLOOKUP(B172,ORCAMENTO!B:L,2,FALSE)</f>
        <v>TUBO, PVC, SOLDÁVEL, DN 50MM, INSTALADO EM PRUMADA DE ÁGUA - FORNECIMENTO E INSTALAÇÃO. AF_06/2022</v>
      </c>
      <c r="D172" s="66"/>
      <c r="E172" s="66"/>
      <c r="F172" s="66"/>
      <c r="G172" s="16" t="str">
        <f>VLOOKUP(B172,ORCAMENTO!B:L,6,FALSE)</f>
        <v>M</v>
      </c>
      <c r="H172" s="17">
        <f>SUMIF(ORCAMENTO!B:B,ABCS!B172,ORCAMENTO!H:H)</f>
        <v>3.83</v>
      </c>
      <c r="I172" s="67">
        <f>VLOOKUP(B172,ORCAMENTO!B:L,8,FALSE)</f>
        <v>23.250000000000004</v>
      </c>
      <c r="J172" s="68"/>
      <c r="K172" s="67">
        <f>SUMIF(ORCAMENTO!B:B,ABCS!B172,ORCAMENTO!K:K)</f>
        <v>89.05</v>
      </c>
      <c r="L172" s="68"/>
      <c r="M172" s="67">
        <f t="shared" si="5"/>
        <v>1.4800000000000001E-2</v>
      </c>
      <c r="N172" s="68"/>
    </row>
    <row r="173" spans="1:14" ht="45" customHeight="1" x14ac:dyDescent="0.25">
      <c r="A173" s="13">
        <v>167</v>
      </c>
      <c r="B173" s="16">
        <v>89697</v>
      </c>
      <c r="C173" s="66" t="str">
        <f>VLOOKUP(B173,ORCAMENTO!B:L,2,FALSE)</f>
        <v>TE, CPVC, SOLDÁVEL, DN 22MM, INSTALADO EM RAMAL OU SUB-RAMAL DE ÁGUA - FORNECIMENTO E INSTALAÇÃO. AF_06/2022</v>
      </c>
      <c r="D173" s="66"/>
      <c r="E173" s="66"/>
      <c r="F173" s="66"/>
      <c r="G173" s="16" t="str">
        <f>VLOOKUP(B173,ORCAMENTO!B:L,6,FALSE)</f>
        <v>UN</v>
      </c>
      <c r="H173" s="17">
        <f>SUMIF(ORCAMENTO!B:B,ABCS!B173,ORCAMENTO!H:H)</f>
        <v>5</v>
      </c>
      <c r="I173" s="67">
        <f>VLOOKUP(B173,ORCAMENTO!B:L,8,FALSE)</f>
        <v>18.09</v>
      </c>
      <c r="J173" s="68"/>
      <c r="K173" s="67">
        <f>SUMIF(ORCAMENTO!B:B,ABCS!B173,ORCAMENTO!K:K)</f>
        <v>90.45</v>
      </c>
      <c r="L173" s="68"/>
      <c r="M173" s="67">
        <f t="shared" si="5"/>
        <v>1.4999999999999999E-2</v>
      </c>
      <c r="N173" s="68"/>
    </row>
    <row r="174" spans="1:14" ht="45" customHeight="1" x14ac:dyDescent="0.25">
      <c r="A174" s="13">
        <v>168</v>
      </c>
      <c r="B174" s="16">
        <v>89799</v>
      </c>
      <c r="C174" s="66" t="str">
        <f>VLOOKUP(B174,ORCAMENTO!B:L,2,FALSE)</f>
        <v>TUBO PVC, SERIE NORMAL, ESGOTO PREDIAL, DN 75 MM, FORNECIDO E INSTALADO EM PRUMADA DE ESGOTO SANITÁRIO OU VENTILAÇÃO. AF_08/2022</v>
      </c>
      <c r="D174" s="66"/>
      <c r="E174" s="66"/>
      <c r="F174" s="66"/>
      <c r="G174" s="16" t="str">
        <f>VLOOKUP(B174,ORCAMENTO!B:L,6,FALSE)</f>
        <v>M</v>
      </c>
      <c r="H174" s="17">
        <f>SUMIF(ORCAMENTO!B:B,ABCS!B174,ORCAMENTO!H:H)</f>
        <v>3.03</v>
      </c>
      <c r="I174" s="67">
        <f>VLOOKUP(B174,ORCAMENTO!B:L,8,FALSE)</f>
        <v>27.350000000000005</v>
      </c>
      <c r="J174" s="68"/>
      <c r="K174" s="67">
        <f>SUMIF(ORCAMENTO!B:B,ABCS!B174,ORCAMENTO!K:K)</f>
        <v>82.87</v>
      </c>
      <c r="L174" s="68"/>
      <c r="M174" s="67">
        <f t="shared" si="5"/>
        <v>1.38E-2</v>
      </c>
      <c r="N174" s="68"/>
    </row>
    <row r="175" spans="1:14" ht="45" customHeight="1" x14ac:dyDescent="0.25">
      <c r="A175" s="13">
        <v>169</v>
      </c>
      <c r="B175" s="16">
        <v>89395</v>
      </c>
      <c r="C175" s="66" t="str">
        <f>VLOOKUP(B175,ORCAMENTO!B:L,2,FALSE)</f>
        <v>TE, PVC, SOLDÁVEL, DN 25MM, INSTALADO EM RAMAL OU SUB-RAMAL DE ÁGUA - FORNECIMENTO E INSTALAÇÃO. AF_06/2022</v>
      </c>
      <c r="D175" s="66"/>
      <c r="E175" s="66"/>
      <c r="F175" s="66"/>
      <c r="G175" s="16" t="str">
        <f>VLOOKUP(B175,ORCAMENTO!B:L,6,FALSE)</f>
        <v>UN</v>
      </c>
      <c r="H175" s="17">
        <f>SUMIF(ORCAMENTO!B:B,ABCS!B175,ORCAMENTO!H:H)</f>
        <v>6</v>
      </c>
      <c r="I175" s="67">
        <f>VLOOKUP(B175,ORCAMENTO!B:L,8,FALSE)</f>
        <v>13.09</v>
      </c>
      <c r="J175" s="68"/>
      <c r="K175" s="67">
        <f>SUMIF(ORCAMENTO!B:B,ABCS!B175,ORCAMENTO!K:K)</f>
        <v>78.540000000000006</v>
      </c>
      <c r="L175" s="68"/>
      <c r="M175" s="67">
        <f t="shared" si="5"/>
        <v>1.3100000000000001E-2</v>
      </c>
      <c r="N175" s="68"/>
    </row>
    <row r="176" spans="1:14" ht="60" customHeight="1" x14ac:dyDescent="0.25">
      <c r="A176" s="13">
        <v>170</v>
      </c>
      <c r="B176" s="16">
        <v>89850</v>
      </c>
      <c r="C176" s="66" t="str">
        <f>VLOOKUP(B176,ORCAMENTO!B:L,2,FALSE)</f>
        <v>JOELHO 90 GRAUS, PVC, SERIE NORMAL, ESGOTO PREDIAL, DN 100 MM, JUNTA ELÁSTICA, FORNECIDO E INSTALADO EM SUBCOLETOR AÉREO DE ESGOTO SANITÁRIO. AF_08/2022</v>
      </c>
      <c r="D176" s="66"/>
      <c r="E176" s="66"/>
      <c r="F176" s="66"/>
      <c r="G176" s="16" t="str">
        <f>VLOOKUP(B176,ORCAMENTO!B:L,6,FALSE)</f>
        <v>UN</v>
      </c>
      <c r="H176" s="17">
        <f>SUMIF(ORCAMENTO!B:B,ABCS!B176,ORCAMENTO!H:H)</f>
        <v>2</v>
      </c>
      <c r="I176" s="67">
        <f>VLOOKUP(B176,ORCAMENTO!B:L,8,FALSE)</f>
        <v>36.049999999999997</v>
      </c>
      <c r="J176" s="68"/>
      <c r="K176" s="67">
        <f>SUMIF(ORCAMENTO!B:B,ABCS!B176,ORCAMENTO!K:K)</f>
        <v>72.099999999999994</v>
      </c>
      <c r="L176" s="68"/>
      <c r="M176" s="67">
        <f t="shared" si="5"/>
        <v>1.2E-2</v>
      </c>
      <c r="N176" s="68"/>
    </row>
    <row r="177" spans="1:14" ht="45" customHeight="1" x14ac:dyDescent="0.25">
      <c r="A177" s="13">
        <v>171</v>
      </c>
      <c r="B177" s="16">
        <v>89637</v>
      </c>
      <c r="C177" s="66" t="str">
        <f>VLOOKUP(B177,ORCAMENTO!B:L,2,FALSE)</f>
        <v>JOELHO 90 GRAUS, CPVC, SOLDÁVEL, DN 15MM, INSTALADO EM RAMAL OU SUB-RAMAL DE ÁGUA - FORNECIMENTO E INSTALAÇÃO. AF_06/2022</v>
      </c>
      <c r="D177" s="66"/>
      <c r="E177" s="66"/>
      <c r="F177" s="66"/>
      <c r="G177" s="16" t="str">
        <f>VLOOKUP(B177,ORCAMENTO!B:L,6,FALSE)</f>
        <v>UN</v>
      </c>
      <c r="H177" s="17">
        <f>SUMIF(ORCAMENTO!B:B,ABCS!B177,ORCAMENTO!H:H)</f>
        <v>6</v>
      </c>
      <c r="I177" s="67">
        <f>VLOOKUP(B177,ORCAMENTO!B:L,8,FALSE)</f>
        <v>10.78</v>
      </c>
      <c r="J177" s="68"/>
      <c r="K177" s="67">
        <f>SUMIF(ORCAMENTO!B:B,ABCS!B177,ORCAMENTO!K:K)</f>
        <v>64.680000000000007</v>
      </c>
      <c r="L177" s="68"/>
      <c r="M177" s="67">
        <f t="shared" si="5"/>
        <v>1.0800000000000001E-2</v>
      </c>
      <c r="N177" s="68"/>
    </row>
    <row r="178" spans="1:14" ht="45" customHeight="1" x14ac:dyDescent="0.25">
      <c r="A178" s="13">
        <v>172</v>
      </c>
      <c r="B178" s="16">
        <v>89404</v>
      </c>
      <c r="C178" s="66" t="str">
        <f>VLOOKUP(B178,ORCAMENTO!B:L,2,FALSE)</f>
        <v>JOELHO 90 GRAUS, PVC, SOLDÁVEL, DN 20MM, INSTALADO EM RAMAL DE DISTRIBUIÇÃO DE ÁGUA - FORNECIMENTO E INSTALAÇÃO. AF_06/2022</v>
      </c>
      <c r="D178" s="66"/>
      <c r="E178" s="66"/>
      <c r="F178" s="66"/>
      <c r="G178" s="16" t="str">
        <f>VLOOKUP(B178,ORCAMENTO!B:L,6,FALSE)</f>
        <v>UN</v>
      </c>
      <c r="H178" s="17">
        <f>SUMIF(ORCAMENTO!B:B,ABCS!B178,ORCAMENTO!H:H)</f>
        <v>9</v>
      </c>
      <c r="I178" s="67">
        <f>VLOOKUP(B178,ORCAMENTO!B:L,8,FALSE)</f>
        <v>7.26</v>
      </c>
      <c r="J178" s="68"/>
      <c r="K178" s="67">
        <f>SUMIF(ORCAMENTO!B:B,ABCS!B178,ORCAMENTO!K:K)</f>
        <v>65.34</v>
      </c>
      <c r="L178" s="68"/>
      <c r="M178" s="67">
        <f t="shared" si="5"/>
        <v>1.09E-2</v>
      </c>
      <c r="N178" s="68"/>
    </row>
    <row r="179" spans="1:14" ht="45" customHeight="1" x14ac:dyDescent="0.25">
      <c r="A179" s="13">
        <v>173</v>
      </c>
      <c r="B179" s="16">
        <v>89624</v>
      </c>
      <c r="C179" s="66" t="str">
        <f>VLOOKUP(B179,ORCAMENTO!B:L,2,FALSE)</f>
        <v>TÊ DE REDUÇÃO, PVC, SOLDÁVEL, DN 40MM X 32MM, INSTALADO EM PRUMADA DE ÁGUA - FORNECIMENTO E INSTALAÇÃO. AF_06/2022</v>
      </c>
      <c r="D179" s="66"/>
      <c r="E179" s="66"/>
      <c r="F179" s="66"/>
      <c r="G179" s="16" t="str">
        <f>VLOOKUP(B179,ORCAMENTO!B:L,6,FALSE)</f>
        <v>UN</v>
      </c>
      <c r="H179" s="17">
        <f>SUMIF(ORCAMENTO!B:B,ABCS!B179,ORCAMENTO!H:H)</f>
        <v>3</v>
      </c>
      <c r="I179" s="67">
        <f>VLOOKUP(B179,ORCAMENTO!B:L,8,FALSE)</f>
        <v>20.16</v>
      </c>
      <c r="J179" s="68"/>
      <c r="K179" s="67">
        <f>SUMIF(ORCAMENTO!B:B,ABCS!B179,ORCAMENTO!K:K)</f>
        <v>60.48</v>
      </c>
      <c r="L179" s="68"/>
      <c r="M179" s="67">
        <f t="shared" si="5"/>
        <v>1.01E-2</v>
      </c>
      <c r="N179" s="68"/>
    </row>
    <row r="180" spans="1:14" ht="45" customHeight="1" x14ac:dyDescent="0.25">
      <c r="A180" s="13">
        <v>174</v>
      </c>
      <c r="B180" s="16">
        <v>89446</v>
      </c>
      <c r="C180" s="66" t="str">
        <f>VLOOKUP(B180,ORCAMENTO!B:L,2,FALSE)</f>
        <v>TUBO, PVC, SOLDÁVEL, DN 25MM, INSTALADO EM PRUMADA DE ÁGUA - FORNECIMENTO E INSTALAÇÃO. AF_06/2022</v>
      </c>
      <c r="D180" s="66"/>
      <c r="E180" s="66"/>
      <c r="F180" s="66"/>
      <c r="G180" s="16" t="str">
        <f>VLOOKUP(B180,ORCAMENTO!B:L,6,FALSE)</f>
        <v>M</v>
      </c>
      <c r="H180" s="17">
        <f>SUMIF(ORCAMENTO!B:B,ABCS!B180,ORCAMENTO!H:H)</f>
        <v>8.32</v>
      </c>
      <c r="I180" s="67">
        <f>VLOOKUP(B180,ORCAMENTO!B:L,8,FALSE)</f>
        <v>6.7399999999999993</v>
      </c>
      <c r="J180" s="68"/>
      <c r="K180" s="67">
        <f>SUMIF(ORCAMENTO!B:B,ABCS!B180,ORCAMENTO!K:K)</f>
        <v>56.08</v>
      </c>
      <c r="L180" s="68"/>
      <c r="M180" s="67">
        <f t="shared" si="5"/>
        <v>9.2999999999999992E-3</v>
      </c>
      <c r="N180" s="68"/>
    </row>
    <row r="181" spans="1:14" ht="60" customHeight="1" x14ac:dyDescent="0.25">
      <c r="A181" s="13">
        <v>175</v>
      </c>
      <c r="B181" s="16">
        <v>91852</v>
      </c>
      <c r="C181" s="66" t="str">
        <f>VLOOKUP(B181,ORCAMENTO!B:L,2,FALSE)</f>
        <v>ELETRODUTO FLEXÍVEL CORRUGADO, PVC, DN 20 MM (1/2"), PARA CIRCUITOS TERMINAIS, INSTALADO EM PAREDE - FORNECIMENTO E INSTALAÇÃO. AF_12/2015</v>
      </c>
      <c r="D181" s="66"/>
      <c r="E181" s="66"/>
      <c r="F181" s="66"/>
      <c r="G181" s="16" t="str">
        <f>VLOOKUP(B181,ORCAMENTO!B:L,6,FALSE)</f>
        <v>M</v>
      </c>
      <c r="H181" s="17">
        <f>SUMIF(ORCAMENTO!B:B,ABCS!B181,ORCAMENTO!H:H)</f>
        <v>5.85</v>
      </c>
      <c r="I181" s="67">
        <f>VLOOKUP(B181,ORCAMENTO!B:L,8,FALSE)</f>
        <v>9.8800000000000008</v>
      </c>
      <c r="J181" s="68"/>
      <c r="K181" s="67">
        <f>SUMIF(ORCAMENTO!B:B,ABCS!B181,ORCAMENTO!K:K)</f>
        <v>57.8</v>
      </c>
      <c r="L181" s="68"/>
      <c r="M181" s="67">
        <f t="shared" si="5"/>
        <v>9.5999999999999992E-3</v>
      </c>
      <c r="N181" s="68"/>
    </row>
    <row r="182" spans="1:14" ht="45" customHeight="1" x14ac:dyDescent="0.25">
      <c r="A182" s="13">
        <v>176</v>
      </c>
      <c r="B182" s="16">
        <v>89501</v>
      </c>
      <c r="C182" s="66" t="str">
        <f>VLOOKUP(B182,ORCAMENTO!B:L,2,FALSE)</f>
        <v>JOELHO 90 GRAUS, PVC, SOLDÁVEL, DN 50MM, INSTALADO EM PRUMADA DE ÁGUA - FORNECIMENTO E INSTALAÇÃO. AF_06/2022</v>
      </c>
      <c r="D182" s="66"/>
      <c r="E182" s="66"/>
      <c r="F182" s="66"/>
      <c r="G182" s="16" t="str">
        <f>VLOOKUP(B182,ORCAMENTO!B:L,6,FALSE)</f>
        <v>UN</v>
      </c>
      <c r="H182" s="17">
        <f>SUMIF(ORCAMENTO!B:B,ABCS!B182,ORCAMENTO!H:H)</f>
        <v>3</v>
      </c>
      <c r="I182" s="67">
        <f>VLOOKUP(B182,ORCAMENTO!B:L,8,FALSE)</f>
        <v>15.5</v>
      </c>
      <c r="J182" s="68"/>
      <c r="K182" s="67">
        <f>SUMIF(ORCAMENTO!B:B,ABCS!B182,ORCAMENTO!K:K)</f>
        <v>46.5</v>
      </c>
      <c r="L182" s="68"/>
      <c r="M182" s="67">
        <f t="shared" si="5"/>
        <v>7.7000000000000002E-3</v>
      </c>
      <c r="N182" s="68"/>
    </row>
    <row r="183" spans="1:14" ht="45" customHeight="1" x14ac:dyDescent="0.25">
      <c r="A183" s="13">
        <v>177</v>
      </c>
      <c r="B183" s="16">
        <v>89408</v>
      </c>
      <c r="C183" s="66" t="str">
        <f>VLOOKUP(B183,ORCAMENTO!B:L,2,FALSE)</f>
        <v>JOELHO 90 GRAUS, PVC, SOLDÁVEL, DN 25MM, INSTALADO EM RAMAL DE DISTRIBUIÇÃO DE ÁGUA - FORNECIMENTO E INSTALAÇÃO. AF_06/2022</v>
      </c>
      <c r="D183" s="66"/>
      <c r="E183" s="66"/>
      <c r="F183" s="66"/>
      <c r="G183" s="16" t="str">
        <f>VLOOKUP(B183,ORCAMENTO!B:L,6,FALSE)</f>
        <v>UN</v>
      </c>
      <c r="H183" s="17">
        <f>SUMIF(ORCAMENTO!B:B,ABCS!B183,ORCAMENTO!H:H)</f>
        <v>5</v>
      </c>
      <c r="I183" s="67">
        <f>VLOOKUP(B183,ORCAMENTO!B:L,8,FALSE)</f>
        <v>8.6499999999999986</v>
      </c>
      <c r="J183" s="68"/>
      <c r="K183" s="67">
        <f>SUMIF(ORCAMENTO!B:B,ABCS!B183,ORCAMENTO!K:K)</f>
        <v>43.25</v>
      </c>
      <c r="L183" s="68"/>
      <c r="M183" s="67">
        <f t="shared" si="5"/>
        <v>7.1999999999999998E-3</v>
      </c>
      <c r="N183" s="68"/>
    </row>
    <row r="184" spans="1:14" ht="60" customHeight="1" x14ac:dyDescent="0.25">
      <c r="A184" s="13">
        <v>178</v>
      </c>
      <c r="B184" s="16">
        <v>89445</v>
      </c>
      <c r="C184" s="66" t="str">
        <f>VLOOKUP(B184,ORCAMENTO!B:L,2,FALSE)</f>
        <v>TÊ DE REDUÇÃO, PVC, SOLDÁVEL, DN 32MM X 25MM, INSTALADO EM RAMAL DE DISTRIBUIÇÃO DE ÁGUA - FORNECIMENTO E INSTALAÇÃO. AF_06/2022</v>
      </c>
      <c r="D184" s="66"/>
      <c r="E184" s="66"/>
      <c r="F184" s="66"/>
      <c r="G184" s="16" t="str">
        <f>VLOOKUP(B184,ORCAMENTO!B:L,6,FALSE)</f>
        <v>UN</v>
      </c>
      <c r="H184" s="17">
        <f>SUMIF(ORCAMENTO!B:B,ABCS!B184,ORCAMENTO!H:H)</f>
        <v>2</v>
      </c>
      <c r="I184" s="67">
        <f>VLOOKUP(B184,ORCAMENTO!B:L,8,FALSE)</f>
        <v>20.47</v>
      </c>
      <c r="J184" s="68"/>
      <c r="K184" s="67">
        <f>SUMIF(ORCAMENTO!B:B,ABCS!B184,ORCAMENTO!K:K)</f>
        <v>40.94</v>
      </c>
      <c r="L184" s="68"/>
      <c r="M184" s="67">
        <f t="shared" si="5"/>
        <v>6.7999999999999996E-3</v>
      </c>
      <c r="N184" s="68"/>
    </row>
    <row r="185" spans="1:14" ht="45" customHeight="1" x14ac:dyDescent="0.25">
      <c r="A185" s="13">
        <v>179</v>
      </c>
      <c r="B185" s="16">
        <v>89447</v>
      </c>
      <c r="C185" s="66" t="str">
        <f>VLOOKUP(B185,ORCAMENTO!B:L,2,FALSE)</f>
        <v>TUBO, PVC, SOLDÁVEL, DN 32MM, INSTALADO EM PRUMADA DE ÁGUA - FORNECIMENTO E INSTALAÇÃO. AF_06/2022</v>
      </c>
      <c r="D185" s="66"/>
      <c r="E185" s="66"/>
      <c r="F185" s="66"/>
      <c r="G185" s="16" t="str">
        <f>VLOOKUP(B185,ORCAMENTO!B:L,6,FALSE)</f>
        <v>M</v>
      </c>
      <c r="H185" s="17">
        <f>SUMIF(ORCAMENTO!B:B,ABCS!B185,ORCAMENTO!H:H)</f>
        <v>2.67</v>
      </c>
      <c r="I185" s="67">
        <f>VLOOKUP(B185,ORCAMENTO!B:L,8,FALSE)</f>
        <v>13.66</v>
      </c>
      <c r="J185" s="68"/>
      <c r="K185" s="67">
        <f>SUMIF(ORCAMENTO!B:B,ABCS!B185,ORCAMENTO!K:K)</f>
        <v>36.47</v>
      </c>
      <c r="L185" s="68"/>
      <c r="M185" s="67">
        <f t="shared" si="5"/>
        <v>6.1000000000000004E-3</v>
      </c>
      <c r="N185" s="68"/>
    </row>
    <row r="186" spans="1:14" ht="45" customHeight="1" x14ac:dyDescent="0.25">
      <c r="A186" s="13">
        <v>180</v>
      </c>
      <c r="B186" s="16">
        <v>89481</v>
      </c>
      <c r="C186" s="66" t="str">
        <f>VLOOKUP(B186,ORCAMENTO!B:L,2,FALSE)</f>
        <v>JOELHO 90 GRAUS, PVC, SOLDÁVEL, DN 25MM, INSTALADO EM PRUMADA DE ÁGUA - FORNECIMENTO E INSTALAÇÃO. AF_06/2022</v>
      </c>
      <c r="D186" s="66"/>
      <c r="E186" s="66"/>
      <c r="F186" s="66"/>
      <c r="G186" s="16" t="str">
        <f>VLOOKUP(B186,ORCAMENTO!B:L,6,FALSE)</f>
        <v>UN</v>
      </c>
      <c r="H186" s="17">
        <f>SUMIF(ORCAMENTO!B:B,ABCS!B186,ORCAMENTO!H:H)</f>
        <v>7</v>
      </c>
      <c r="I186" s="67">
        <f>VLOOKUP(B186,ORCAMENTO!B:L,8,FALSE)</f>
        <v>5.42</v>
      </c>
      <c r="J186" s="68"/>
      <c r="K186" s="67">
        <f>SUMIF(ORCAMENTO!B:B,ABCS!B186,ORCAMENTO!K:K)</f>
        <v>37.94</v>
      </c>
      <c r="L186" s="68"/>
      <c r="M186" s="67">
        <f t="shared" si="5"/>
        <v>6.3E-3</v>
      </c>
      <c r="N186" s="68"/>
    </row>
    <row r="187" spans="1:14" ht="60" customHeight="1" x14ac:dyDescent="0.25">
      <c r="A187" s="13">
        <v>181</v>
      </c>
      <c r="B187" s="16">
        <v>89801</v>
      </c>
      <c r="C187" s="66" t="str">
        <f>VLOOKUP(B187,ORCAMENTO!B:L,2,FALSE)</f>
        <v>JOELHO 90 GRAUS, PVC, SERIE NORMAL, ESGOTO PREDIAL, DN 50 MM, JUNTA ELÁSTICA, FORNECIDO E INSTALADO EM PRUMADA DE ESGOTO SANITÁRIO OU VENTILAÇÃO. AF_08/2022</v>
      </c>
      <c r="D187" s="66"/>
      <c r="E187" s="66"/>
      <c r="F187" s="66"/>
      <c r="G187" s="16" t="str">
        <f>VLOOKUP(B187,ORCAMENTO!B:L,6,FALSE)</f>
        <v>UN</v>
      </c>
      <c r="H187" s="17">
        <f>SUMIF(ORCAMENTO!B:B,ABCS!B187,ORCAMENTO!H:H)</f>
        <v>3</v>
      </c>
      <c r="I187" s="67">
        <f>VLOOKUP(B187,ORCAMENTO!B:L,8,FALSE)</f>
        <v>11.84</v>
      </c>
      <c r="J187" s="68"/>
      <c r="K187" s="67">
        <f>SUMIF(ORCAMENTO!B:B,ABCS!B187,ORCAMENTO!K:K)</f>
        <v>35.520000000000003</v>
      </c>
      <c r="L187" s="68"/>
      <c r="M187" s="67">
        <f t="shared" si="5"/>
        <v>5.8999999999999999E-3</v>
      </c>
      <c r="N187" s="68"/>
    </row>
    <row r="188" spans="1:14" ht="45" customHeight="1" x14ac:dyDescent="0.25">
      <c r="A188" s="13">
        <v>182</v>
      </c>
      <c r="B188" s="16">
        <v>89626</v>
      </c>
      <c r="C188" s="66" t="str">
        <f>VLOOKUP(B188,ORCAMENTO!B:L,2,FALSE)</f>
        <v>TÊ DE REDUÇÃO, PVC, SOLDÁVEL, DN 50MM X 40MM, INSTALADO EM PRUMADA DE ÁGUA - FORNECIMENTO E INSTALAÇÃO. AF_06/2022</v>
      </c>
      <c r="D188" s="66"/>
      <c r="E188" s="66"/>
      <c r="F188" s="66"/>
      <c r="G188" s="16" t="str">
        <f>VLOOKUP(B188,ORCAMENTO!B:L,6,FALSE)</f>
        <v>UN</v>
      </c>
      <c r="H188" s="17">
        <f>SUMIF(ORCAMENTO!B:B,ABCS!B188,ORCAMENTO!H:H)</f>
        <v>1</v>
      </c>
      <c r="I188" s="67">
        <f>VLOOKUP(B188,ORCAMENTO!B:L,8,FALSE)</f>
        <v>34.960000000000008</v>
      </c>
      <c r="J188" s="68"/>
      <c r="K188" s="67">
        <f>SUMIF(ORCAMENTO!B:B,ABCS!B188,ORCAMENTO!K:K)</f>
        <v>34.96</v>
      </c>
      <c r="L188" s="68"/>
      <c r="M188" s="67">
        <f t="shared" si="5"/>
        <v>5.7999999999999996E-3</v>
      </c>
      <c r="N188" s="68"/>
    </row>
    <row r="189" spans="1:14" ht="60" customHeight="1" x14ac:dyDescent="0.25">
      <c r="A189" s="13">
        <v>183</v>
      </c>
      <c r="B189" s="16">
        <v>91905</v>
      </c>
      <c r="C189" s="66" t="str">
        <f>VLOOKUP(B189,ORCAMENTO!B:L,2,FALSE)</f>
        <v>CURVA 90 GRAUS PARA ELETRODUTO, PVC, ROSCÁVEL, DN 32 MM (1"), PARA CIRCUITOS TERMINAIS, INSTALADA EM LAJE - FORNECIMENTO E INSTALAÇÃO. AF_12/2015</v>
      </c>
      <c r="D189" s="66"/>
      <c r="E189" s="66"/>
      <c r="F189" s="66"/>
      <c r="G189" s="16" t="str">
        <f>VLOOKUP(B189,ORCAMENTO!B:L,6,FALSE)</f>
        <v>UN</v>
      </c>
      <c r="H189" s="17">
        <f>SUMIF(ORCAMENTO!B:B,ABCS!B189,ORCAMENTO!H:H)</f>
        <v>2</v>
      </c>
      <c r="I189" s="67">
        <f>VLOOKUP(B189,ORCAMENTO!B:L,8,FALSE)</f>
        <v>17.650000000000002</v>
      </c>
      <c r="J189" s="68"/>
      <c r="K189" s="67">
        <f>SUMIF(ORCAMENTO!B:B,ABCS!B189,ORCAMENTO!K:K)</f>
        <v>35.299999999999997</v>
      </c>
      <c r="L189" s="68"/>
      <c r="M189" s="67">
        <f t="shared" si="5"/>
        <v>5.8999999999999999E-3</v>
      </c>
      <c r="N189" s="68"/>
    </row>
    <row r="190" spans="1:14" ht="45" customHeight="1" x14ac:dyDescent="0.25">
      <c r="A190" s="13">
        <v>184</v>
      </c>
      <c r="B190" s="16">
        <v>89380</v>
      </c>
      <c r="C190" s="66" t="str">
        <f>VLOOKUP(B190,ORCAMENTO!B:L,2,FALSE)</f>
        <v>LUVA DE REDUÇÃO, PVC, SOLDÁVEL, DN 32MM X 25MM, INSTALADO EM RAMAL OU SUB-RAMAL DE ÁGUA - FORNECIMENTO E INSTALAÇÃO. AF_06/2022</v>
      </c>
      <c r="D190" s="66"/>
      <c r="E190" s="66"/>
      <c r="F190" s="66"/>
      <c r="G190" s="16" t="str">
        <f>VLOOKUP(B190,ORCAMENTO!B:L,6,FALSE)</f>
        <v>UN</v>
      </c>
      <c r="H190" s="17">
        <f>SUMIF(ORCAMENTO!B:B,ABCS!B190,ORCAMENTO!H:H)</f>
        <v>3</v>
      </c>
      <c r="I190" s="67">
        <f>VLOOKUP(B190,ORCAMENTO!B:L,8,FALSE)</f>
        <v>10.81</v>
      </c>
      <c r="J190" s="68"/>
      <c r="K190" s="67">
        <f>SUMIF(ORCAMENTO!B:B,ABCS!B190,ORCAMENTO!K:K)</f>
        <v>32.43</v>
      </c>
      <c r="L190" s="68"/>
      <c r="M190" s="67">
        <f t="shared" si="5"/>
        <v>5.4000000000000003E-3</v>
      </c>
      <c r="N190" s="68"/>
    </row>
    <row r="191" spans="1:14" ht="60" customHeight="1" x14ac:dyDescent="0.25">
      <c r="A191" s="13">
        <v>185</v>
      </c>
      <c r="B191" s="16">
        <v>89426</v>
      </c>
      <c r="C191" s="66" t="str">
        <f>VLOOKUP(B191,ORCAMENTO!B:L,2,FALSE)</f>
        <v>LUVA DE REDUÇÃO, PVC, SOLDÁVEL, DN 32MM X 25MM, INSTALADO EM RAMAL DE DISTRIBUIÇÃO DE ÁGUA - FORNECIMENTO E INSTALAÇÃO. AF_06/2022</v>
      </c>
      <c r="D191" s="66"/>
      <c r="E191" s="66"/>
      <c r="F191" s="66"/>
      <c r="G191" s="16" t="str">
        <f>VLOOKUP(B191,ORCAMENTO!B:L,6,FALSE)</f>
        <v>UN</v>
      </c>
      <c r="H191" s="17">
        <f>SUMIF(ORCAMENTO!B:B,ABCS!B191,ORCAMENTO!H:H)</f>
        <v>3</v>
      </c>
      <c r="I191" s="67">
        <f>VLOOKUP(B191,ORCAMENTO!B:L,8,FALSE)</f>
        <v>10.23</v>
      </c>
      <c r="J191" s="68"/>
      <c r="K191" s="67">
        <f>SUMIF(ORCAMENTO!B:B,ABCS!B191,ORCAMENTO!K:K)</f>
        <v>30.69</v>
      </c>
      <c r="L191" s="68"/>
      <c r="M191" s="67">
        <f t="shared" si="5"/>
        <v>5.1000000000000004E-3</v>
      </c>
      <c r="N191" s="68"/>
    </row>
    <row r="192" spans="1:14" ht="60" customHeight="1" x14ac:dyDescent="0.25">
      <c r="A192" s="13">
        <v>186</v>
      </c>
      <c r="B192" s="16">
        <v>89433</v>
      </c>
      <c r="C192" s="66" t="str">
        <f>VLOOKUP(B192,ORCAMENTO!B:L,2,FALSE)</f>
        <v>LUVA DE REDUÇÃO, PVC, SOLDÁVEL, DN 40MM X 32MM, INSTALADO EM RAMAL DE DISTRIBUIÇÃO DE ÁGUA - FORNECIMENTO E INSTALAÇÃO. AF_06/2022</v>
      </c>
      <c r="D192" s="66"/>
      <c r="E192" s="66"/>
      <c r="F192" s="66"/>
      <c r="G192" s="16" t="str">
        <f>VLOOKUP(B192,ORCAMENTO!B:L,6,FALSE)</f>
        <v>UN</v>
      </c>
      <c r="H192" s="17">
        <f>SUMIF(ORCAMENTO!B:B,ABCS!B192,ORCAMENTO!H:H)</f>
        <v>2</v>
      </c>
      <c r="I192" s="67">
        <f>VLOOKUP(B192,ORCAMENTO!B:L,8,FALSE)</f>
        <v>14.45</v>
      </c>
      <c r="J192" s="68"/>
      <c r="K192" s="67">
        <f>SUMIF(ORCAMENTO!B:B,ABCS!B192,ORCAMENTO!K:K)</f>
        <v>28.9</v>
      </c>
      <c r="L192" s="68"/>
      <c r="M192" s="67">
        <f t="shared" si="5"/>
        <v>4.7999999999999996E-3</v>
      </c>
      <c r="N192" s="68"/>
    </row>
    <row r="193" spans="1:14" ht="45" customHeight="1" x14ac:dyDescent="0.25">
      <c r="A193" s="13">
        <v>187</v>
      </c>
      <c r="B193" s="16">
        <v>91985</v>
      </c>
      <c r="C193" s="66" t="str">
        <f>VLOOKUP(B193,ORCAMENTO!B:L,2,FALSE)</f>
        <v>INTERRUPTOR PULSADOR CAMPAINHA (1 MÓDULO), 10A/250V, INCLUINDO SUPORTE E PLACA - FORNECIMENTO E INSTALAÇÃO. AF_09/2017</v>
      </c>
      <c r="D193" s="66"/>
      <c r="E193" s="66"/>
      <c r="F193" s="66"/>
      <c r="G193" s="16" t="str">
        <f>VLOOKUP(B193,ORCAMENTO!B:L,6,FALSE)</f>
        <v>UN</v>
      </c>
      <c r="H193" s="17">
        <f>SUMIF(ORCAMENTO!B:B,ABCS!B193,ORCAMENTO!H:H)</f>
        <v>1</v>
      </c>
      <c r="I193" s="67">
        <f>VLOOKUP(B193,ORCAMENTO!B:L,8,FALSE)</f>
        <v>29.060000000000002</v>
      </c>
      <c r="J193" s="68"/>
      <c r="K193" s="67">
        <f>SUMIF(ORCAMENTO!B:B,ABCS!B193,ORCAMENTO!K:K)</f>
        <v>29.06</v>
      </c>
      <c r="L193" s="68"/>
      <c r="M193" s="67">
        <f t="shared" si="5"/>
        <v>4.7999999999999996E-3</v>
      </c>
      <c r="N193" s="68"/>
    </row>
    <row r="194" spans="1:14" ht="45" customHeight="1" x14ac:dyDescent="0.25">
      <c r="A194" s="13">
        <v>188</v>
      </c>
      <c r="B194" s="16">
        <v>89532</v>
      </c>
      <c r="C194" s="66" t="str">
        <f>VLOOKUP(B194,ORCAMENTO!B:L,2,FALSE)</f>
        <v>LUVA DE REDUÇÃO, PVC, SOLDÁVEL, DN 32MM X 25MM, INSTALADO EM PRUMADA DE ÁGUA - FORNECIMENTO E INSTALAÇÃO. AF_06/2022</v>
      </c>
      <c r="D194" s="66"/>
      <c r="E194" s="66"/>
      <c r="F194" s="66"/>
      <c r="G194" s="16" t="str">
        <f>VLOOKUP(B194,ORCAMENTO!B:L,6,FALSE)</f>
        <v>UN</v>
      </c>
      <c r="H194" s="17">
        <f>SUMIF(ORCAMENTO!B:B,ABCS!B194,ORCAMENTO!H:H)</f>
        <v>3</v>
      </c>
      <c r="I194" s="67">
        <f>VLOOKUP(B194,ORCAMENTO!B:L,8,FALSE)</f>
        <v>7.91</v>
      </c>
      <c r="J194" s="68"/>
      <c r="K194" s="67">
        <f>SUMIF(ORCAMENTO!B:B,ABCS!B194,ORCAMENTO!K:K)</f>
        <v>23.73</v>
      </c>
      <c r="L194" s="68"/>
      <c r="M194" s="67">
        <f t="shared" si="5"/>
        <v>3.8999999999999998E-3</v>
      </c>
      <c r="N194" s="68"/>
    </row>
    <row r="195" spans="1:14" ht="60" customHeight="1" x14ac:dyDescent="0.25">
      <c r="A195" s="13">
        <v>189</v>
      </c>
      <c r="B195" s="16">
        <v>91870</v>
      </c>
      <c r="C195" s="66" t="str">
        <f>VLOOKUP(B195,ORCAMENTO!B:L,2,FALSE)</f>
        <v>ELETRODUTO RÍGIDO ROSCÁVEL, PVC, DN 20 MM (1/2"), PARA CIRCUITOS TERMINAIS, INSTALADO EM PAREDE - FORNECIMENTO E INSTALAÇÃO. AF_12/2015</v>
      </c>
      <c r="D195" s="66"/>
      <c r="E195" s="66"/>
      <c r="F195" s="66"/>
      <c r="G195" s="16" t="str">
        <f>VLOOKUP(B195,ORCAMENTO!B:L,6,FALSE)</f>
        <v>M</v>
      </c>
      <c r="H195" s="17">
        <f>SUMIF(ORCAMENTO!B:B,ABCS!B195,ORCAMENTO!H:H)</f>
        <v>1.82</v>
      </c>
      <c r="I195" s="67">
        <f>VLOOKUP(B195,ORCAMENTO!B:L,8,FALSE)</f>
        <v>12.82</v>
      </c>
      <c r="J195" s="68"/>
      <c r="K195" s="67">
        <f>SUMIF(ORCAMENTO!B:B,ABCS!B195,ORCAMENTO!K:K)</f>
        <v>23.33</v>
      </c>
      <c r="L195" s="68"/>
      <c r="M195" s="67">
        <f t="shared" si="5"/>
        <v>3.8999999999999998E-3</v>
      </c>
      <c r="N195" s="68"/>
    </row>
    <row r="196" spans="1:14" ht="60" customHeight="1" x14ac:dyDescent="0.25">
      <c r="A196" s="13">
        <v>190</v>
      </c>
      <c r="B196" s="16">
        <v>89825</v>
      </c>
      <c r="C196" s="66" t="str">
        <f>VLOOKUP(B196,ORCAMENTO!B:L,2,FALSE)</f>
        <v>TE, PVC, SERIE NORMAL, ESGOTO PREDIAL, DN 50 X 50 MM, JUNTA ELÁSTICA, FORNECIDO E INSTALADO EM PRUMADA DE ESGOTO SANITÁRIO OU VENTILAÇÃO. AF_08/2022</v>
      </c>
      <c r="D196" s="66"/>
      <c r="E196" s="66"/>
      <c r="F196" s="66"/>
      <c r="G196" s="16" t="str">
        <f>VLOOKUP(B196,ORCAMENTO!B:L,6,FALSE)</f>
        <v>UN</v>
      </c>
      <c r="H196" s="17">
        <f>SUMIF(ORCAMENTO!B:B,ABCS!B196,ORCAMENTO!H:H)</f>
        <v>1</v>
      </c>
      <c r="I196" s="67">
        <f>VLOOKUP(B196,ORCAMENTO!B:L,8,FALSE)</f>
        <v>21.41</v>
      </c>
      <c r="J196" s="68"/>
      <c r="K196" s="67">
        <f>SUMIF(ORCAMENTO!B:B,ABCS!B196,ORCAMENTO!K:K)</f>
        <v>21.41</v>
      </c>
      <c r="L196" s="68"/>
      <c r="M196" s="67">
        <f t="shared" si="5"/>
        <v>3.5999999999999999E-3</v>
      </c>
      <c r="N196" s="68"/>
    </row>
    <row r="197" spans="1:14" ht="45" customHeight="1" x14ac:dyDescent="0.25">
      <c r="A197" s="13">
        <v>191</v>
      </c>
      <c r="B197" s="16">
        <v>89400</v>
      </c>
      <c r="C197" s="66" t="str">
        <f>VLOOKUP(B197,ORCAMENTO!B:L,2,FALSE)</f>
        <v>TÊ DE REDUÇÃO, PVC, SOLDÁVEL, DN 32MM X 25MM, INSTALADO EM RAMAL OU SUB-RAMAL DE ÁGUA - FORNECIMENTO E INSTALAÇÃO. AF_06/2022</v>
      </c>
      <c r="D197" s="66"/>
      <c r="E197" s="66"/>
      <c r="F197" s="66"/>
      <c r="G197" s="16" t="str">
        <f>VLOOKUP(B197,ORCAMENTO!B:L,6,FALSE)</f>
        <v>UN</v>
      </c>
      <c r="H197" s="17">
        <f>SUMIF(ORCAMENTO!B:B,ABCS!B197,ORCAMENTO!H:H)</f>
        <v>1</v>
      </c>
      <c r="I197" s="67">
        <f>VLOOKUP(B197,ORCAMENTO!B:L,8,FALSE)</f>
        <v>21.63</v>
      </c>
      <c r="J197" s="68"/>
      <c r="K197" s="67">
        <f>SUMIF(ORCAMENTO!B:B,ABCS!B197,ORCAMENTO!K:K)</f>
        <v>21.63</v>
      </c>
      <c r="L197" s="68"/>
      <c r="M197" s="67">
        <f t="shared" si="5"/>
        <v>3.5999999999999999E-3</v>
      </c>
      <c r="N197" s="68"/>
    </row>
    <row r="198" spans="1:14" ht="45" customHeight="1" x14ac:dyDescent="0.25">
      <c r="A198" s="13">
        <v>192</v>
      </c>
      <c r="B198" s="16">
        <v>89633</v>
      </c>
      <c r="C198" s="66" t="str">
        <f>VLOOKUP(B198,ORCAMENTO!B:L,2,FALSE)</f>
        <v>TUBO, CPVC, SOLDÁVEL, DN 15MM, INSTALADO EM RAMAL OU SUB-RAMAL DE ÁGUA - FORNECIMENTO E INSTALAÇÃO. AF_06/2022</v>
      </c>
      <c r="D198" s="66"/>
      <c r="E198" s="66"/>
      <c r="F198" s="66"/>
      <c r="G198" s="16" t="str">
        <f>VLOOKUP(B198,ORCAMENTO!B:L,6,FALSE)</f>
        <v>M</v>
      </c>
      <c r="H198" s="17">
        <f>SUMIF(ORCAMENTO!B:B,ABCS!B198,ORCAMENTO!H:H)</f>
        <v>0.73</v>
      </c>
      <c r="I198" s="67">
        <f>VLOOKUP(B198,ORCAMENTO!B:L,8,FALSE)</f>
        <v>26.439999999999998</v>
      </c>
      <c r="J198" s="68"/>
      <c r="K198" s="67">
        <f>SUMIF(ORCAMENTO!B:B,ABCS!B198,ORCAMENTO!K:K)</f>
        <v>19.3</v>
      </c>
      <c r="L198" s="68"/>
      <c r="M198" s="67">
        <f t="shared" si="5"/>
        <v>3.2000000000000002E-3</v>
      </c>
      <c r="N198" s="68"/>
    </row>
    <row r="199" spans="1:14" ht="45" customHeight="1" x14ac:dyDescent="0.25">
      <c r="A199" s="13">
        <v>193</v>
      </c>
      <c r="B199" s="16">
        <v>89635</v>
      </c>
      <c r="C199" s="66" t="str">
        <f>VLOOKUP(B199,ORCAMENTO!B:L,2,FALSE)</f>
        <v>TUBO, CPVC, SOLDÁVEL, DN 28MM, INSTALADO EM RAMAL OU SUB-RAMAL DE ÁGUA - FORNECIMENTO E INSTALAÇÃO. AF_06/2022</v>
      </c>
      <c r="D199" s="66"/>
      <c r="E199" s="66"/>
      <c r="F199" s="66"/>
      <c r="G199" s="16" t="str">
        <f>VLOOKUP(B199,ORCAMENTO!B:L,6,FALSE)</f>
        <v>M</v>
      </c>
      <c r="H199" s="17">
        <f>SUMIF(ORCAMENTO!B:B,ABCS!B199,ORCAMENTO!H:H)</f>
        <v>0.33</v>
      </c>
      <c r="I199" s="67">
        <f>VLOOKUP(B199,ORCAMENTO!B:L,8,FALSE)</f>
        <v>55.89</v>
      </c>
      <c r="J199" s="68"/>
      <c r="K199" s="67">
        <f>SUMIF(ORCAMENTO!B:B,ABCS!B199,ORCAMENTO!K:K)</f>
        <v>18.440000000000001</v>
      </c>
      <c r="L199" s="68"/>
      <c r="M199" s="67">
        <f t="shared" ref="M199:M204" si="6">ROUND((K199/$K$206)*100,4)</f>
        <v>3.0999999999999999E-3</v>
      </c>
      <c r="N199" s="68"/>
    </row>
    <row r="200" spans="1:14" ht="60" customHeight="1" x14ac:dyDescent="0.25">
      <c r="A200" s="13">
        <v>194</v>
      </c>
      <c r="B200" s="16">
        <v>91917</v>
      </c>
      <c r="C200" s="66" t="str">
        <f>VLOOKUP(B200,ORCAMENTO!B:L,2,FALSE)</f>
        <v>CURVA 90 GRAUS PARA ELETRODUTO, PVC, ROSCÁVEL, DN 32 MM (1"), PARA CIRCUITOS TERMINAIS, INSTALADA EM PAREDE - FORNECIMENTO E INSTALAÇÃO. AF_12/2015</v>
      </c>
      <c r="D200" s="66"/>
      <c r="E200" s="66"/>
      <c r="F200" s="66"/>
      <c r="G200" s="16" t="str">
        <f>VLOOKUP(B200,ORCAMENTO!B:L,6,FALSE)</f>
        <v>UN</v>
      </c>
      <c r="H200" s="17">
        <f>SUMIF(ORCAMENTO!B:B,ABCS!B200,ORCAMENTO!H:H)</f>
        <v>1</v>
      </c>
      <c r="I200" s="67">
        <f>VLOOKUP(B200,ORCAMENTO!B:L,8,FALSE)</f>
        <v>18.93</v>
      </c>
      <c r="J200" s="68"/>
      <c r="K200" s="67">
        <f>SUMIF(ORCAMENTO!B:B,ABCS!B200,ORCAMENTO!K:K)</f>
        <v>18.93</v>
      </c>
      <c r="L200" s="68"/>
      <c r="M200" s="67">
        <f t="shared" si="6"/>
        <v>3.0999999999999999E-3</v>
      </c>
      <c r="N200" s="68"/>
    </row>
    <row r="201" spans="1:14" ht="45" customHeight="1" x14ac:dyDescent="0.25">
      <c r="A201" s="13">
        <v>195</v>
      </c>
      <c r="B201" s="16">
        <v>89492</v>
      </c>
      <c r="C201" s="66" t="str">
        <f>VLOOKUP(B201,ORCAMENTO!B:L,2,FALSE)</f>
        <v>JOELHO 90 GRAUS, PVC, SOLDÁVEL, DN 32MM, INSTALADO EM PRUMADA DE ÁGUA - FORNECIMENTO E INSTALAÇÃO. AF_06/2022</v>
      </c>
      <c r="D201" s="66"/>
      <c r="E201" s="66"/>
      <c r="F201" s="66"/>
      <c r="G201" s="16" t="str">
        <f>VLOOKUP(B201,ORCAMENTO!B:L,6,FALSE)</f>
        <v>UN</v>
      </c>
      <c r="H201" s="17">
        <f>SUMIF(ORCAMENTO!B:B,ABCS!B201,ORCAMENTO!H:H)</f>
        <v>2</v>
      </c>
      <c r="I201" s="67">
        <f>VLOOKUP(B201,ORCAMENTO!B:L,8,FALSE)</f>
        <v>8.8000000000000007</v>
      </c>
      <c r="J201" s="68"/>
      <c r="K201" s="67">
        <f>SUMIF(ORCAMENTO!B:B,ABCS!B201,ORCAMENTO!K:K)</f>
        <v>17.600000000000001</v>
      </c>
      <c r="L201" s="68"/>
      <c r="M201" s="67">
        <f t="shared" si="6"/>
        <v>2.8999999999999998E-3</v>
      </c>
      <c r="N201" s="68"/>
    </row>
    <row r="202" spans="1:14" ht="45" customHeight="1" x14ac:dyDescent="0.25">
      <c r="A202" s="13">
        <v>196</v>
      </c>
      <c r="B202" s="16">
        <v>89497</v>
      </c>
      <c r="C202" s="66" t="str">
        <f>VLOOKUP(B202,ORCAMENTO!B:L,2,FALSE)</f>
        <v>JOELHO 90 GRAUS, PVC, SOLDÁVEL, DN 40MM, INSTALADO EM PRUMADA DE ÁGUA - FORNECIMENTO E INSTALAÇÃO. AF_06/2022</v>
      </c>
      <c r="D202" s="66"/>
      <c r="E202" s="66"/>
      <c r="F202" s="66"/>
      <c r="G202" s="16" t="str">
        <f>VLOOKUP(B202,ORCAMENTO!B:L,6,FALSE)</f>
        <v>UN</v>
      </c>
      <c r="H202" s="17">
        <f>SUMIF(ORCAMENTO!B:B,ABCS!B202,ORCAMENTO!H:H)</f>
        <v>1</v>
      </c>
      <c r="I202" s="67">
        <f>VLOOKUP(B202,ORCAMENTO!B:L,8,FALSE)</f>
        <v>14.74</v>
      </c>
      <c r="J202" s="68"/>
      <c r="K202" s="67">
        <f>SUMIF(ORCAMENTO!B:B,ABCS!B202,ORCAMENTO!K:K)</f>
        <v>14.74</v>
      </c>
      <c r="L202" s="68"/>
      <c r="M202" s="67">
        <f t="shared" si="6"/>
        <v>2.5000000000000001E-3</v>
      </c>
      <c r="N202" s="68"/>
    </row>
    <row r="203" spans="1:14" ht="45" customHeight="1" x14ac:dyDescent="0.25">
      <c r="A203" s="13">
        <v>197</v>
      </c>
      <c r="B203" s="16">
        <v>89393</v>
      </c>
      <c r="C203" s="66" t="str">
        <f>VLOOKUP(B203,ORCAMENTO!B:L,2,FALSE)</f>
        <v>TE, PVC, SOLDÁVEL, DN 20MM, INSTALADO EM RAMAL OU SUB-RAMAL DE ÁGUA - FORNECIMENTO E INSTALAÇÃO. AF_06/2022</v>
      </c>
      <c r="D203" s="66"/>
      <c r="E203" s="66"/>
      <c r="F203" s="66"/>
      <c r="G203" s="16" t="str">
        <f>VLOOKUP(B203,ORCAMENTO!B:L,6,FALSE)</f>
        <v>UN</v>
      </c>
      <c r="H203" s="17">
        <f>SUMIF(ORCAMENTO!B:B,ABCS!B203,ORCAMENTO!H:H)</f>
        <v>1</v>
      </c>
      <c r="I203" s="67">
        <f>VLOOKUP(B203,ORCAMENTO!B:L,8,FALSE)</f>
        <v>11.080000000000002</v>
      </c>
      <c r="J203" s="68"/>
      <c r="K203" s="67">
        <f>SUMIF(ORCAMENTO!B:B,ABCS!B203,ORCAMENTO!K:K)</f>
        <v>11.08</v>
      </c>
      <c r="L203" s="68"/>
      <c r="M203" s="67">
        <f t="shared" si="6"/>
        <v>1.8E-3</v>
      </c>
      <c r="N203" s="68"/>
    </row>
    <row r="204" spans="1:14" ht="60" customHeight="1" x14ac:dyDescent="0.25">
      <c r="A204" s="13">
        <v>198</v>
      </c>
      <c r="B204" s="16">
        <v>91887</v>
      </c>
      <c r="C204" s="66" t="str">
        <f>VLOOKUP(B204,ORCAMENTO!B:L,2,FALSE)</f>
        <v>CURVA 90 GRAUS PARA ELETRODUTO, PVC, ROSCÁVEL, DN 20 MM (1/2"), PARA CIRCUITOS TERMINAIS, INSTALADA EM FORRO - FORNECIMENTO E INSTALAÇÃO. AF_12/2015</v>
      </c>
      <c r="D204" s="66"/>
      <c r="E204" s="66"/>
      <c r="F204" s="66"/>
      <c r="G204" s="16" t="str">
        <f>VLOOKUP(B204,ORCAMENTO!B:L,6,FALSE)</f>
        <v>UN</v>
      </c>
      <c r="H204" s="17">
        <f>SUMIF(ORCAMENTO!B:B,ABCS!B204,ORCAMENTO!H:H)</f>
        <v>1</v>
      </c>
      <c r="I204" s="67">
        <f>VLOOKUP(B204,ORCAMENTO!B:L,8,FALSE)</f>
        <v>9.2799999999999994</v>
      </c>
      <c r="J204" s="68"/>
      <c r="K204" s="67">
        <f>SUMIF(ORCAMENTO!B:B,ABCS!B204,ORCAMENTO!K:K)</f>
        <v>9.2799999999999994</v>
      </c>
      <c r="L204" s="68"/>
      <c r="M204" s="67">
        <f t="shared" si="6"/>
        <v>1.5E-3</v>
      </c>
      <c r="N204" s="68"/>
    </row>
    <row r="205" spans="1:14" ht="15" customHeight="1" x14ac:dyDescent="0.25">
      <c r="A205" s="3"/>
      <c r="B205" s="3"/>
      <c r="C205" s="3"/>
      <c r="D205" s="3"/>
      <c r="E205" s="3"/>
      <c r="F205" s="3"/>
      <c r="G205" s="3"/>
      <c r="H205" s="3"/>
      <c r="I205" s="3"/>
      <c r="J205" s="3"/>
      <c r="K205" s="3"/>
      <c r="L205" s="3"/>
      <c r="M205" s="3"/>
      <c r="N205" s="3"/>
    </row>
    <row r="206" spans="1:14" ht="15" customHeight="1" x14ac:dyDescent="0.25">
      <c r="A206" s="43" t="s">
        <v>930</v>
      </c>
      <c r="B206" s="44"/>
      <c r="C206" s="44"/>
      <c r="D206" s="44"/>
      <c r="E206" s="44"/>
      <c r="F206" s="44"/>
      <c r="G206" s="44"/>
      <c r="H206" s="44"/>
      <c r="I206" s="44"/>
      <c r="J206" s="45"/>
      <c r="K206" s="69">
        <f>SUM(K7:L205)</f>
        <v>601478.28999999992</v>
      </c>
      <c r="L206" s="65"/>
      <c r="M206" s="69">
        <f>SUM(M7:N205)</f>
        <v>99.999700000000075</v>
      </c>
      <c r="N206" s="65"/>
    </row>
  </sheetData>
  <sheetProtection formatCells="0" formatColumns="0" formatRows="0" insertColumns="0" insertRows="0" insertHyperlinks="0" deleteColumns="0" deleteRows="0" sort="0" autoFilter="0" pivotTables="0"/>
  <mergeCells count="802">
    <mergeCell ref="A1:N1"/>
    <mergeCell ref="A2:N2"/>
    <mergeCell ref="A3:N3"/>
    <mergeCell ref="C6:F6"/>
    <mergeCell ref="I6:J6"/>
    <mergeCell ref="K6:L6"/>
    <mergeCell ref="M6:N6"/>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9:F89"/>
    <mergeCell ref="I89:J89"/>
    <mergeCell ref="K89:L89"/>
    <mergeCell ref="M89:N89"/>
    <mergeCell ref="C90:F90"/>
    <mergeCell ref="I90:J90"/>
    <mergeCell ref="K90:L90"/>
    <mergeCell ref="M90:N90"/>
    <mergeCell ref="C87:F87"/>
    <mergeCell ref="I87:J87"/>
    <mergeCell ref="K87:L87"/>
    <mergeCell ref="M87:N87"/>
    <mergeCell ref="C88:F88"/>
    <mergeCell ref="I88:J88"/>
    <mergeCell ref="K88:L88"/>
    <mergeCell ref="M88:N88"/>
    <mergeCell ref="C93:F93"/>
    <mergeCell ref="I93:J93"/>
    <mergeCell ref="K93:L93"/>
    <mergeCell ref="M93:N93"/>
    <mergeCell ref="C94:F94"/>
    <mergeCell ref="I94:J94"/>
    <mergeCell ref="K94:L94"/>
    <mergeCell ref="M94:N94"/>
    <mergeCell ref="C91:F91"/>
    <mergeCell ref="I91:J91"/>
    <mergeCell ref="K91:L91"/>
    <mergeCell ref="M91:N91"/>
    <mergeCell ref="C92:F92"/>
    <mergeCell ref="I92:J92"/>
    <mergeCell ref="K92:L92"/>
    <mergeCell ref="M92:N92"/>
    <mergeCell ref="C97:F97"/>
    <mergeCell ref="I97:J97"/>
    <mergeCell ref="K97:L97"/>
    <mergeCell ref="M97:N97"/>
    <mergeCell ref="C98:F98"/>
    <mergeCell ref="I98:J98"/>
    <mergeCell ref="K98:L98"/>
    <mergeCell ref="M98:N98"/>
    <mergeCell ref="C95:F95"/>
    <mergeCell ref="I95:J95"/>
    <mergeCell ref="K95:L95"/>
    <mergeCell ref="M95:N95"/>
    <mergeCell ref="C96:F96"/>
    <mergeCell ref="I96:J96"/>
    <mergeCell ref="K96:L96"/>
    <mergeCell ref="M96:N96"/>
    <mergeCell ref="C101:F101"/>
    <mergeCell ref="I101:J101"/>
    <mergeCell ref="K101:L101"/>
    <mergeCell ref="M101:N101"/>
    <mergeCell ref="C102:F102"/>
    <mergeCell ref="I102:J102"/>
    <mergeCell ref="K102:L102"/>
    <mergeCell ref="M102:N102"/>
    <mergeCell ref="C99:F99"/>
    <mergeCell ref="I99:J99"/>
    <mergeCell ref="K99:L99"/>
    <mergeCell ref="M99:N99"/>
    <mergeCell ref="C100:F100"/>
    <mergeCell ref="I100:J100"/>
    <mergeCell ref="K100:L100"/>
    <mergeCell ref="M100:N100"/>
    <mergeCell ref="C105:F105"/>
    <mergeCell ref="I105:J105"/>
    <mergeCell ref="K105:L105"/>
    <mergeCell ref="M105:N105"/>
    <mergeCell ref="C106:F106"/>
    <mergeCell ref="I106:J106"/>
    <mergeCell ref="K106:L106"/>
    <mergeCell ref="M106:N106"/>
    <mergeCell ref="C103:F103"/>
    <mergeCell ref="I103:J103"/>
    <mergeCell ref="K103:L103"/>
    <mergeCell ref="M103:N103"/>
    <mergeCell ref="C104:F104"/>
    <mergeCell ref="I104:J104"/>
    <mergeCell ref="K104:L104"/>
    <mergeCell ref="M104:N104"/>
    <mergeCell ref="C109:F109"/>
    <mergeCell ref="I109:J109"/>
    <mergeCell ref="K109:L109"/>
    <mergeCell ref="M109:N109"/>
    <mergeCell ref="C110:F110"/>
    <mergeCell ref="I110:J110"/>
    <mergeCell ref="K110:L110"/>
    <mergeCell ref="M110:N110"/>
    <mergeCell ref="C107:F107"/>
    <mergeCell ref="I107:J107"/>
    <mergeCell ref="K107:L107"/>
    <mergeCell ref="M107:N107"/>
    <mergeCell ref="C108:F108"/>
    <mergeCell ref="I108:J108"/>
    <mergeCell ref="K108:L108"/>
    <mergeCell ref="M108:N108"/>
    <mergeCell ref="C113:F113"/>
    <mergeCell ref="I113:J113"/>
    <mergeCell ref="K113:L113"/>
    <mergeCell ref="M113:N113"/>
    <mergeCell ref="C114:F114"/>
    <mergeCell ref="I114:J114"/>
    <mergeCell ref="K114:L114"/>
    <mergeCell ref="M114:N114"/>
    <mergeCell ref="C111:F111"/>
    <mergeCell ref="I111:J111"/>
    <mergeCell ref="K111:L111"/>
    <mergeCell ref="M111:N111"/>
    <mergeCell ref="C112:F112"/>
    <mergeCell ref="I112:J112"/>
    <mergeCell ref="K112:L112"/>
    <mergeCell ref="M112:N112"/>
    <mergeCell ref="C117:F117"/>
    <mergeCell ref="I117:J117"/>
    <mergeCell ref="K117:L117"/>
    <mergeCell ref="M117:N117"/>
    <mergeCell ref="C118:F118"/>
    <mergeCell ref="I118:J118"/>
    <mergeCell ref="K118:L118"/>
    <mergeCell ref="M118:N118"/>
    <mergeCell ref="C115:F115"/>
    <mergeCell ref="I115:J115"/>
    <mergeCell ref="K115:L115"/>
    <mergeCell ref="M115:N115"/>
    <mergeCell ref="C116:F116"/>
    <mergeCell ref="I116:J116"/>
    <mergeCell ref="K116:L116"/>
    <mergeCell ref="M116:N116"/>
    <mergeCell ref="C121:F121"/>
    <mergeCell ref="I121:J121"/>
    <mergeCell ref="K121:L121"/>
    <mergeCell ref="M121:N121"/>
    <mergeCell ref="C122:F122"/>
    <mergeCell ref="I122:J122"/>
    <mergeCell ref="K122:L122"/>
    <mergeCell ref="M122:N122"/>
    <mergeCell ref="C119:F119"/>
    <mergeCell ref="I119:J119"/>
    <mergeCell ref="K119:L119"/>
    <mergeCell ref="M119:N119"/>
    <mergeCell ref="C120:F120"/>
    <mergeCell ref="I120:J120"/>
    <mergeCell ref="K120:L120"/>
    <mergeCell ref="M120:N120"/>
    <mergeCell ref="C125:F125"/>
    <mergeCell ref="I125:J125"/>
    <mergeCell ref="K125:L125"/>
    <mergeCell ref="M125:N125"/>
    <mergeCell ref="C126:F126"/>
    <mergeCell ref="I126:J126"/>
    <mergeCell ref="K126:L126"/>
    <mergeCell ref="M126:N126"/>
    <mergeCell ref="C123:F123"/>
    <mergeCell ref="I123:J123"/>
    <mergeCell ref="K123:L123"/>
    <mergeCell ref="M123:N123"/>
    <mergeCell ref="C124:F124"/>
    <mergeCell ref="I124:J124"/>
    <mergeCell ref="K124:L124"/>
    <mergeCell ref="M124:N124"/>
    <mergeCell ref="C129:F129"/>
    <mergeCell ref="I129:J129"/>
    <mergeCell ref="K129:L129"/>
    <mergeCell ref="M129:N129"/>
    <mergeCell ref="C130:F130"/>
    <mergeCell ref="I130:J130"/>
    <mergeCell ref="K130:L130"/>
    <mergeCell ref="M130:N130"/>
    <mergeCell ref="C127:F127"/>
    <mergeCell ref="I127:J127"/>
    <mergeCell ref="K127:L127"/>
    <mergeCell ref="M127:N127"/>
    <mergeCell ref="C128:F128"/>
    <mergeCell ref="I128:J128"/>
    <mergeCell ref="K128:L128"/>
    <mergeCell ref="M128:N128"/>
    <mergeCell ref="C133:F133"/>
    <mergeCell ref="I133:J133"/>
    <mergeCell ref="K133:L133"/>
    <mergeCell ref="M133:N133"/>
    <mergeCell ref="C134:F134"/>
    <mergeCell ref="I134:J134"/>
    <mergeCell ref="K134:L134"/>
    <mergeCell ref="M134:N134"/>
    <mergeCell ref="C131:F131"/>
    <mergeCell ref="I131:J131"/>
    <mergeCell ref="K131:L131"/>
    <mergeCell ref="M131:N131"/>
    <mergeCell ref="C132:F132"/>
    <mergeCell ref="I132:J132"/>
    <mergeCell ref="K132:L132"/>
    <mergeCell ref="M132:N132"/>
    <mergeCell ref="C137:F137"/>
    <mergeCell ref="I137:J137"/>
    <mergeCell ref="K137:L137"/>
    <mergeCell ref="M137:N137"/>
    <mergeCell ref="C138:F138"/>
    <mergeCell ref="I138:J138"/>
    <mergeCell ref="K138:L138"/>
    <mergeCell ref="M138:N138"/>
    <mergeCell ref="C135:F135"/>
    <mergeCell ref="I135:J135"/>
    <mergeCell ref="K135:L135"/>
    <mergeCell ref="M135:N135"/>
    <mergeCell ref="C136:F136"/>
    <mergeCell ref="I136:J136"/>
    <mergeCell ref="K136:L136"/>
    <mergeCell ref="M136:N136"/>
    <mergeCell ref="C141:F141"/>
    <mergeCell ref="I141:J141"/>
    <mergeCell ref="K141:L141"/>
    <mergeCell ref="M141:N141"/>
    <mergeCell ref="C142:F142"/>
    <mergeCell ref="I142:J142"/>
    <mergeCell ref="K142:L142"/>
    <mergeCell ref="M142:N142"/>
    <mergeCell ref="C139:F139"/>
    <mergeCell ref="I139:J139"/>
    <mergeCell ref="K139:L139"/>
    <mergeCell ref="M139:N139"/>
    <mergeCell ref="C140:F140"/>
    <mergeCell ref="I140:J140"/>
    <mergeCell ref="K140:L140"/>
    <mergeCell ref="M140:N140"/>
    <mergeCell ref="C145:F145"/>
    <mergeCell ref="I145:J145"/>
    <mergeCell ref="K145:L145"/>
    <mergeCell ref="M145:N145"/>
    <mergeCell ref="C146:F146"/>
    <mergeCell ref="I146:J146"/>
    <mergeCell ref="K146:L146"/>
    <mergeCell ref="M146:N146"/>
    <mergeCell ref="C143:F143"/>
    <mergeCell ref="I143:J143"/>
    <mergeCell ref="K143:L143"/>
    <mergeCell ref="M143:N143"/>
    <mergeCell ref="C144:F144"/>
    <mergeCell ref="I144:J144"/>
    <mergeCell ref="K144:L144"/>
    <mergeCell ref="M144:N144"/>
    <mergeCell ref="C149:F149"/>
    <mergeCell ref="I149:J149"/>
    <mergeCell ref="K149:L149"/>
    <mergeCell ref="M149:N149"/>
    <mergeCell ref="C150:F150"/>
    <mergeCell ref="I150:J150"/>
    <mergeCell ref="K150:L150"/>
    <mergeCell ref="M150:N150"/>
    <mergeCell ref="C147:F147"/>
    <mergeCell ref="I147:J147"/>
    <mergeCell ref="K147:L147"/>
    <mergeCell ref="M147:N147"/>
    <mergeCell ref="C148:F148"/>
    <mergeCell ref="I148:J148"/>
    <mergeCell ref="K148:L148"/>
    <mergeCell ref="M148:N148"/>
    <mergeCell ref="C153:F153"/>
    <mergeCell ref="I153:J153"/>
    <mergeCell ref="K153:L153"/>
    <mergeCell ref="M153:N153"/>
    <mergeCell ref="C154:F154"/>
    <mergeCell ref="I154:J154"/>
    <mergeCell ref="K154:L154"/>
    <mergeCell ref="M154:N154"/>
    <mergeCell ref="C151:F151"/>
    <mergeCell ref="I151:J151"/>
    <mergeCell ref="K151:L151"/>
    <mergeCell ref="M151:N151"/>
    <mergeCell ref="C152:F152"/>
    <mergeCell ref="I152:J152"/>
    <mergeCell ref="K152:L152"/>
    <mergeCell ref="M152:N152"/>
    <mergeCell ref="C157:F157"/>
    <mergeCell ref="I157:J157"/>
    <mergeCell ref="K157:L157"/>
    <mergeCell ref="M157:N157"/>
    <mergeCell ref="C158:F158"/>
    <mergeCell ref="I158:J158"/>
    <mergeCell ref="K158:L158"/>
    <mergeCell ref="M158:N158"/>
    <mergeCell ref="C155:F155"/>
    <mergeCell ref="I155:J155"/>
    <mergeCell ref="K155:L155"/>
    <mergeCell ref="M155:N155"/>
    <mergeCell ref="C156:F156"/>
    <mergeCell ref="I156:J156"/>
    <mergeCell ref="K156:L156"/>
    <mergeCell ref="M156:N156"/>
    <mergeCell ref="C161:F161"/>
    <mergeCell ref="I161:J161"/>
    <mergeCell ref="K161:L161"/>
    <mergeCell ref="M161:N161"/>
    <mergeCell ref="C162:F162"/>
    <mergeCell ref="I162:J162"/>
    <mergeCell ref="K162:L162"/>
    <mergeCell ref="M162:N162"/>
    <mergeCell ref="C159:F159"/>
    <mergeCell ref="I159:J159"/>
    <mergeCell ref="K159:L159"/>
    <mergeCell ref="M159:N159"/>
    <mergeCell ref="C160:F160"/>
    <mergeCell ref="I160:J160"/>
    <mergeCell ref="K160:L160"/>
    <mergeCell ref="M160:N160"/>
    <mergeCell ref="C165:F165"/>
    <mergeCell ref="I165:J165"/>
    <mergeCell ref="K165:L165"/>
    <mergeCell ref="M165:N165"/>
    <mergeCell ref="C166:F166"/>
    <mergeCell ref="I166:J166"/>
    <mergeCell ref="K166:L166"/>
    <mergeCell ref="M166:N166"/>
    <mergeCell ref="C163:F163"/>
    <mergeCell ref="I163:J163"/>
    <mergeCell ref="K163:L163"/>
    <mergeCell ref="M163:N163"/>
    <mergeCell ref="C164:F164"/>
    <mergeCell ref="I164:J164"/>
    <mergeCell ref="K164:L164"/>
    <mergeCell ref="M164:N164"/>
    <mergeCell ref="C169:F169"/>
    <mergeCell ref="I169:J169"/>
    <mergeCell ref="K169:L169"/>
    <mergeCell ref="M169:N169"/>
    <mergeCell ref="C170:F170"/>
    <mergeCell ref="I170:J170"/>
    <mergeCell ref="K170:L170"/>
    <mergeCell ref="M170:N170"/>
    <mergeCell ref="C167:F167"/>
    <mergeCell ref="I167:J167"/>
    <mergeCell ref="K167:L167"/>
    <mergeCell ref="M167:N167"/>
    <mergeCell ref="C168:F168"/>
    <mergeCell ref="I168:J168"/>
    <mergeCell ref="K168:L168"/>
    <mergeCell ref="M168:N168"/>
    <mergeCell ref="C173:F173"/>
    <mergeCell ref="I173:J173"/>
    <mergeCell ref="K173:L173"/>
    <mergeCell ref="M173:N173"/>
    <mergeCell ref="C174:F174"/>
    <mergeCell ref="I174:J174"/>
    <mergeCell ref="K174:L174"/>
    <mergeCell ref="M174:N174"/>
    <mergeCell ref="C171:F171"/>
    <mergeCell ref="I171:J171"/>
    <mergeCell ref="K171:L171"/>
    <mergeCell ref="M171:N171"/>
    <mergeCell ref="C172:F172"/>
    <mergeCell ref="I172:J172"/>
    <mergeCell ref="K172:L172"/>
    <mergeCell ref="M172:N172"/>
    <mergeCell ref="C177:F177"/>
    <mergeCell ref="I177:J177"/>
    <mergeCell ref="K177:L177"/>
    <mergeCell ref="M177:N177"/>
    <mergeCell ref="C178:F178"/>
    <mergeCell ref="I178:J178"/>
    <mergeCell ref="K178:L178"/>
    <mergeCell ref="M178:N178"/>
    <mergeCell ref="C175:F175"/>
    <mergeCell ref="I175:J175"/>
    <mergeCell ref="K175:L175"/>
    <mergeCell ref="M175:N175"/>
    <mergeCell ref="C176:F176"/>
    <mergeCell ref="I176:J176"/>
    <mergeCell ref="K176:L176"/>
    <mergeCell ref="M176:N176"/>
    <mergeCell ref="C181:F181"/>
    <mergeCell ref="I181:J181"/>
    <mergeCell ref="K181:L181"/>
    <mergeCell ref="M181:N181"/>
    <mergeCell ref="C182:F182"/>
    <mergeCell ref="I182:J182"/>
    <mergeCell ref="K182:L182"/>
    <mergeCell ref="M182:N182"/>
    <mergeCell ref="C179:F179"/>
    <mergeCell ref="I179:J179"/>
    <mergeCell ref="K179:L179"/>
    <mergeCell ref="M179:N179"/>
    <mergeCell ref="C180:F180"/>
    <mergeCell ref="I180:J180"/>
    <mergeCell ref="K180:L180"/>
    <mergeCell ref="M180:N180"/>
    <mergeCell ref="C185:F185"/>
    <mergeCell ref="I185:J185"/>
    <mergeCell ref="K185:L185"/>
    <mergeCell ref="M185:N185"/>
    <mergeCell ref="C186:F186"/>
    <mergeCell ref="I186:J186"/>
    <mergeCell ref="K186:L186"/>
    <mergeCell ref="M186:N186"/>
    <mergeCell ref="C183:F183"/>
    <mergeCell ref="I183:J183"/>
    <mergeCell ref="K183:L183"/>
    <mergeCell ref="M183:N183"/>
    <mergeCell ref="C184:F184"/>
    <mergeCell ref="I184:J184"/>
    <mergeCell ref="K184:L184"/>
    <mergeCell ref="M184:N184"/>
    <mergeCell ref="C189:F189"/>
    <mergeCell ref="I189:J189"/>
    <mergeCell ref="K189:L189"/>
    <mergeCell ref="M189:N189"/>
    <mergeCell ref="C190:F190"/>
    <mergeCell ref="I190:J190"/>
    <mergeCell ref="K190:L190"/>
    <mergeCell ref="M190:N190"/>
    <mergeCell ref="C187:F187"/>
    <mergeCell ref="I187:J187"/>
    <mergeCell ref="K187:L187"/>
    <mergeCell ref="M187:N187"/>
    <mergeCell ref="C188:F188"/>
    <mergeCell ref="I188:J188"/>
    <mergeCell ref="K188:L188"/>
    <mergeCell ref="M188:N188"/>
    <mergeCell ref="C193:F193"/>
    <mergeCell ref="I193:J193"/>
    <mergeCell ref="K193:L193"/>
    <mergeCell ref="M193:N193"/>
    <mergeCell ref="C194:F194"/>
    <mergeCell ref="I194:J194"/>
    <mergeCell ref="K194:L194"/>
    <mergeCell ref="M194:N194"/>
    <mergeCell ref="C191:F191"/>
    <mergeCell ref="I191:J191"/>
    <mergeCell ref="K191:L191"/>
    <mergeCell ref="M191:N191"/>
    <mergeCell ref="C192:F192"/>
    <mergeCell ref="I192:J192"/>
    <mergeCell ref="K192:L192"/>
    <mergeCell ref="M192:N192"/>
    <mergeCell ref="C197:F197"/>
    <mergeCell ref="I197:J197"/>
    <mergeCell ref="K197:L197"/>
    <mergeCell ref="M197:N197"/>
    <mergeCell ref="C198:F198"/>
    <mergeCell ref="I198:J198"/>
    <mergeCell ref="K198:L198"/>
    <mergeCell ref="M198:N198"/>
    <mergeCell ref="C195:F195"/>
    <mergeCell ref="I195:J195"/>
    <mergeCell ref="K195:L195"/>
    <mergeCell ref="M195:N195"/>
    <mergeCell ref="C196:F196"/>
    <mergeCell ref="I196:J196"/>
    <mergeCell ref="K196:L196"/>
    <mergeCell ref="M196:N196"/>
    <mergeCell ref="C201:F201"/>
    <mergeCell ref="I201:J201"/>
    <mergeCell ref="K201:L201"/>
    <mergeCell ref="M201:N201"/>
    <mergeCell ref="C202:F202"/>
    <mergeCell ref="I202:J202"/>
    <mergeCell ref="K202:L202"/>
    <mergeCell ref="M202:N202"/>
    <mergeCell ref="C199:F199"/>
    <mergeCell ref="I199:J199"/>
    <mergeCell ref="K199:L199"/>
    <mergeCell ref="M199:N199"/>
    <mergeCell ref="C200:F200"/>
    <mergeCell ref="I200:J200"/>
    <mergeCell ref="K200:L200"/>
    <mergeCell ref="M200:N200"/>
    <mergeCell ref="A206:J206"/>
    <mergeCell ref="K206:L206"/>
    <mergeCell ref="M206:N206"/>
    <mergeCell ref="C203:F203"/>
    <mergeCell ref="I203:J203"/>
    <mergeCell ref="K203:L203"/>
    <mergeCell ref="M203:N203"/>
    <mergeCell ref="C204:F204"/>
    <mergeCell ref="I204:J204"/>
    <mergeCell ref="K204:L204"/>
    <mergeCell ref="M204:N204"/>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8"/>
  <sheetViews>
    <sheetView showGridLines="0" workbookViewId="0">
      <selection activeCell="L20" sqref="L20"/>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42" t="str">
        <f>CIDADE</f>
        <v>MUNICÍPIO DE NATAL - RN</v>
      </c>
      <c r="B1" s="42"/>
      <c r="C1" s="42"/>
      <c r="D1" s="42"/>
      <c r="E1" s="42"/>
      <c r="F1" s="42"/>
      <c r="G1" s="42"/>
      <c r="H1" s="42"/>
      <c r="I1" s="42"/>
      <c r="J1" s="42"/>
      <c r="K1" s="42"/>
    </row>
    <row r="2" spans="1:14" ht="15" customHeight="1" x14ac:dyDescent="0.25">
      <c r="A2" s="42" t="str">
        <f>OBRA</f>
        <v>RESIDÊNCIA UNIFAMILIAR TÉRREA PADRÃO ALTO (2018)</v>
      </c>
      <c r="B2" s="42"/>
      <c r="C2" s="42"/>
      <c r="D2" s="42"/>
      <c r="E2" s="42"/>
      <c r="F2" s="42"/>
      <c r="G2" s="42"/>
      <c r="H2" s="42"/>
      <c r="I2" s="42"/>
      <c r="J2" s="42"/>
      <c r="K2" s="42"/>
    </row>
    <row r="3" spans="1:14" ht="15" customHeight="1" x14ac:dyDescent="0.25">
      <c r="A3" s="42" t="s">
        <v>931</v>
      </c>
      <c r="B3" s="42"/>
      <c r="C3" s="42"/>
      <c r="D3" s="42"/>
      <c r="E3" s="42"/>
      <c r="F3" s="42"/>
      <c r="G3" s="42"/>
      <c r="H3" s="42"/>
      <c r="I3" s="42"/>
      <c r="J3" s="42"/>
      <c r="K3" s="42"/>
    </row>
    <row r="4" spans="1:14" ht="15" customHeight="1" x14ac:dyDescent="0.25">
      <c r="A4" s="3"/>
      <c r="B4" s="3"/>
      <c r="C4" s="3"/>
      <c r="D4" s="3"/>
      <c r="E4" s="3"/>
      <c r="F4" s="3"/>
      <c r="G4" s="3"/>
      <c r="H4" s="3"/>
      <c r="I4" s="3"/>
      <c r="J4" s="3"/>
      <c r="K4" s="3"/>
    </row>
    <row r="5" spans="1:14" ht="15" customHeight="1" x14ac:dyDescent="0.25">
      <c r="A5" s="2" t="s">
        <v>3</v>
      </c>
      <c r="B5" s="4" t="str">
        <f>FONTE&amp;ONERA</f>
        <v>SINAPI RN-12/2022, SEM DESONERAÇÃO</v>
      </c>
      <c r="C5" s="2"/>
      <c r="D5" s="2"/>
      <c r="E5" s="2"/>
      <c r="F5" s="3"/>
      <c r="G5" s="2" t="s">
        <v>6</v>
      </c>
      <c r="H5" s="5">
        <f>LEI</f>
        <v>115.45</v>
      </c>
      <c r="I5" s="3"/>
      <c r="J5" s="2" t="s">
        <v>7</v>
      </c>
      <c r="K5" s="5">
        <f>BDI</f>
        <v>20.34</v>
      </c>
    </row>
    <row r="6" spans="1:14" ht="15" customHeight="1" x14ac:dyDescent="0.25">
      <c r="A6" s="39" t="s">
        <v>20</v>
      </c>
      <c r="B6" s="41"/>
      <c r="C6" s="39" t="s">
        <v>8</v>
      </c>
      <c r="D6" s="40"/>
      <c r="E6" s="40"/>
      <c r="F6" s="40"/>
      <c r="G6" s="40"/>
      <c r="H6" s="40"/>
      <c r="I6" s="41"/>
      <c r="J6" s="39" t="s">
        <v>21</v>
      </c>
      <c r="K6" s="41"/>
      <c r="L6" s="27" t="s">
        <v>932</v>
      </c>
    </row>
    <row r="7" spans="1:14" ht="15" customHeight="1" x14ac:dyDescent="0.25">
      <c r="A7" s="91" t="s">
        <v>933</v>
      </c>
      <c r="B7" s="92"/>
      <c r="C7" s="93" t="s">
        <v>934</v>
      </c>
      <c r="D7" s="94"/>
      <c r="E7" s="94"/>
      <c r="F7" s="94"/>
      <c r="G7" s="94"/>
      <c r="H7" s="94"/>
      <c r="I7" s="95"/>
      <c r="J7" s="96">
        <v>0.03</v>
      </c>
      <c r="K7" s="97"/>
      <c r="L7" s="27" t="s">
        <v>935</v>
      </c>
    </row>
    <row r="8" spans="1:14" ht="15" customHeight="1" x14ac:dyDescent="0.25">
      <c r="A8" s="91" t="s">
        <v>936</v>
      </c>
      <c r="B8" s="92"/>
      <c r="C8" s="93" t="s">
        <v>937</v>
      </c>
      <c r="D8" s="94"/>
      <c r="E8" s="94"/>
      <c r="F8" s="94"/>
      <c r="G8" s="94"/>
      <c r="H8" s="94"/>
      <c r="I8" s="95"/>
      <c r="J8" s="96">
        <v>8.0000000000000002E-3</v>
      </c>
      <c r="K8" s="97"/>
      <c r="L8" s="27" t="s">
        <v>938</v>
      </c>
    </row>
    <row r="9" spans="1:14" ht="15" customHeight="1" x14ac:dyDescent="0.25">
      <c r="A9" s="91" t="s">
        <v>939</v>
      </c>
      <c r="B9" s="92"/>
      <c r="C9" s="93" t="s">
        <v>940</v>
      </c>
      <c r="D9" s="94"/>
      <c r="E9" s="94"/>
      <c r="F9" s="94"/>
      <c r="G9" s="94"/>
      <c r="H9" s="94"/>
      <c r="I9" s="95"/>
      <c r="J9" s="96">
        <v>9.7000000000000003E-3</v>
      </c>
      <c r="K9" s="97"/>
      <c r="L9" s="27" t="s">
        <v>941</v>
      </c>
    </row>
    <row r="10" spans="1:14" ht="15" customHeight="1" x14ac:dyDescent="0.25">
      <c r="A10" s="91" t="s">
        <v>942</v>
      </c>
      <c r="B10" s="92"/>
      <c r="C10" s="93" t="s">
        <v>943</v>
      </c>
      <c r="D10" s="94"/>
      <c r="E10" s="94"/>
      <c r="F10" s="94"/>
      <c r="G10" s="94"/>
      <c r="H10" s="94"/>
      <c r="I10" s="95"/>
      <c r="J10" s="96">
        <v>5.8999999999999999E-3</v>
      </c>
      <c r="K10" s="97"/>
      <c r="L10" s="27" t="s">
        <v>944</v>
      </c>
    </row>
    <row r="11" spans="1:14" ht="15" customHeight="1" x14ac:dyDescent="0.25">
      <c r="A11" s="91" t="s">
        <v>945</v>
      </c>
      <c r="B11" s="92"/>
      <c r="C11" s="93" t="s">
        <v>946</v>
      </c>
      <c r="D11" s="94"/>
      <c r="E11" s="94"/>
      <c r="F11" s="94"/>
      <c r="G11" s="94"/>
      <c r="H11" s="94"/>
      <c r="I11" s="95"/>
      <c r="J11" s="96">
        <v>6.59E-2</v>
      </c>
      <c r="K11" s="97"/>
      <c r="L11" s="27" t="s">
        <v>947</v>
      </c>
    </row>
    <row r="12" spans="1:14" ht="15" customHeight="1" x14ac:dyDescent="0.25">
      <c r="A12" s="91" t="s">
        <v>948</v>
      </c>
      <c r="B12" s="92"/>
      <c r="C12" s="93" t="s">
        <v>949</v>
      </c>
      <c r="D12" s="94"/>
      <c r="E12" s="94"/>
      <c r="F12" s="94"/>
      <c r="G12" s="94"/>
      <c r="H12" s="94"/>
      <c r="I12" s="95"/>
      <c r="J12" s="96">
        <f>SUM(J13:K16)</f>
        <v>6.6500000000000004E-2</v>
      </c>
      <c r="K12" s="97"/>
      <c r="L12" s="27" t="s">
        <v>950</v>
      </c>
    </row>
    <row r="13" spans="1:14" ht="15" customHeight="1" x14ac:dyDescent="0.25">
      <c r="A13" s="91" t="s">
        <v>951</v>
      </c>
      <c r="B13" s="92"/>
      <c r="C13" s="93" t="s">
        <v>952</v>
      </c>
      <c r="D13" s="94"/>
      <c r="E13" s="94"/>
      <c r="F13" s="94"/>
      <c r="G13" s="94"/>
      <c r="H13" s="94"/>
      <c r="I13" s="95"/>
      <c r="J13" s="96">
        <v>6.4999999999999997E-3</v>
      </c>
      <c r="K13" s="97"/>
      <c r="L13" s="27" t="s">
        <v>950</v>
      </c>
    </row>
    <row r="14" spans="1:14" ht="15" customHeight="1" x14ac:dyDescent="0.25">
      <c r="A14" s="91" t="s">
        <v>953</v>
      </c>
      <c r="B14" s="92"/>
      <c r="C14" s="93" t="s">
        <v>954</v>
      </c>
      <c r="D14" s="94"/>
      <c r="E14" s="94"/>
      <c r="F14" s="94"/>
      <c r="G14" s="94"/>
      <c r="H14" s="94"/>
      <c r="I14" s="95"/>
      <c r="J14" s="96">
        <v>0.03</v>
      </c>
      <c r="K14" s="97"/>
      <c r="L14" s="27" t="s">
        <v>950</v>
      </c>
    </row>
    <row r="15" spans="1:14" ht="15" customHeight="1" x14ac:dyDescent="0.25">
      <c r="A15" s="91" t="s">
        <v>955</v>
      </c>
      <c r="B15" s="92"/>
      <c r="C15" s="93" t="str">
        <f>"IMPOSTO SOBRE SERVIÇOS DE QUALQUER NATUREZA ("&amp;N15*100&amp;"% x "&amp;N16*100&amp;"%)"</f>
        <v>IMPOSTO SOBRE SERVIÇOS DE QUALQUER NATUREZA (5% x 60%)</v>
      </c>
      <c r="D15" s="94"/>
      <c r="E15" s="94"/>
      <c r="F15" s="94"/>
      <c r="G15" s="94"/>
      <c r="H15" s="94"/>
      <c r="I15" s="95"/>
      <c r="J15" s="96">
        <f>ROUND(N15*N16,4)</f>
        <v>0.03</v>
      </c>
      <c r="K15" s="97"/>
      <c r="L15" s="27" t="s">
        <v>956</v>
      </c>
      <c r="M15" s="29" t="s">
        <v>957</v>
      </c>
      <c r="N15" s="30">
        <v>0.05</v>
      </c>
    </row>
    <row r="16" spans="1:14" ht="15" customHeight="1" x14ac:dyDescent="0.25">
      <c r="A16" s="91" t="s">
        <v>958</v>
      </c>
      <c r="B16" s="92"/>
      <c r="C16" s="93" t="s">
        <v>959</v>
      </c>
      <c r="D16" s="94"/>
      <c r="E16" s="94"/>
      <c r="F16" s="94"/>
      <c r="G16" s="94"/>
      <c r="H16" s="94"/>
      <c r="I16" s="95"/>
      <c r="J16" s="96">
        <f>IF(ONERA="COM DESONERAÇÃO",0.045,0)</f>
        <v>0</v>
      </c>
      <c r="K16" s="97"/>
      <c r="L16" s="27" t="s">
        <v>950</v>
      </c>
      <c r="M16" s="29" t="s">
        <v>960</v>
      </c>
      <c r="N16" s="30">
        <v>0.6</v>
      </c>
    </row>
    <row r="17" spans="1:12" ht="15" customHeight="1" x14ac:dyDescent="0.25">
      <c r="A17" s="39" t="s">
        <v>961</v>
      </c>
      <c r="B17" s="41"/>
      <c r="C17" s="39" t="s">
        <v>962</v>
      </c>
      <c r="D17" s="40"/>
      <c r="E17" s="40"/>
      <c r="F17" s="40"/>
      <c r="G17" s="40"/>
      <c r="H17" s="40"/>
      <c r="I17" s="41"/>
      <c r="J17" s="87">
        <f>ROUND((((1+J7+J8+J9)*(1+J10)*(1+J11))/(1-J12))-1,4)</f>
        <v>0.2034</v>
      </c>
      <c r="K17" s="88"/>
      <c r="L17" s="27" t="s">
        <v>963</v>
      </c>
    </row>
    <row r="18" spans="1:12" ht="15" customHeight="1" x14ac:dyDescent="0.25">
      <c r="A18" s="3"/>
      <c r="B18" s="3"/>
      <c r="C18" s="3"/>
      <c r="D18" s="3"/>
      <c r="E18" s="3"/>
      <c r="F18" s="3"/>
      <c r="G18" s="3"/>
      <c r="H18" s="3"/>
      <c r="I18" s="3"/>
      <c r="J18" s="3"/>
      <c r="K18" s="3"/>
    </row>
    <row r="19" spans="1:12" ht="50.1" customHeight="1" x14ac:dyDescent="0.25">
      <c r="A19" s="89" t="s">
        <v>964</v>
      </c>
      <c r="B19" s="89"/>
      <c r="C19" s="89"/>
      <c r="D19" s="89"/>
      <c r="E19" s="89"/>
      <c r="F19" s="89"/>
      <c r="G19" s="89"/>
      <c r="H19" s="89"/>
      <c r="I19" s="89"/>
      <c r="J19" s="89"/>
      <c r="K19" s="89"/>
    </row>
    <row r="20" spans="1:12" ht="15" customHeight="1" x14ac:dyDescent="0.25">
      <c r="A20" s="90" t="s">
        <v>965</v>
      </c>
      <c r="B20" s="90"/>
      <c r="C20" s="90"/>
      <c r="D20" s="90"/>
      <c r="E20" s="90"/>
      <c r="F20" s="90"/>
      <c r="G20" s="90"/>
      <c r="H20" s="90"/>
      <c r="I20" s="90"/>
      <c r="J20" s="90"/>
      <c r="K20" s="90"/>
    </row>
    <row r="21" spans="1:12" ht="15" customHeight="1" x14ac:dyDescent="0.25">
      <c r="A21" s="39" t="s">
        <v>966</v>
      </c>
      <c r="B21" s="40"/>
      <c r="C21" s="40"/>
      <c r="D21" s="40"/>
      <c r="E21" s="40"/>
      <c r="F21" s="40"/>
      <c r="G21" s="40"/>
      <c r="H21" s="40"/>
      <c r="I21" s="40"/>
      <c r="J21" s="40"/>
      <c r="K21" s="41"/>
    </row>
    <row r="22" spans="1:12" ht="15" customHeight="1" x14ac:dyDescent="0.25">
      <c r="A22" s="78" t="s">
        <v>967</v>
      </c>
      <c r="B22" s="79"/>
      <c r="C22" s="79"/>
      <c r="D22" s="79"/>
      <c r="E22" s="79"/>
      <c r="F22" s="79"/>
      <c r="G22" s="79"/>
      <c r="H22" s="79"/>
      <c r="I22" s="79"/>
      <c r="J22" s="79"/>
      <c r="K22" s="80"/>
    </row>
    <row r="23" spans="1:12" ht="15" customHeight="1" x14ac:dyDescent="0.25">
      <c r="A23" s="81"/>
      <c r="B23" s="82"/>
      <c r="C23" s="82"/>
      <c r="D23" s="82"/>
      <c r="E23" s="82"/>
      <c r="F23" s="82"/>
      <c r="G23" s="82"/>
      <c r="H23" s="82"/>
      <c r="I23" s="82"/>
      <c r="J23" s="82"/>
      <c r="K23" s="83"/>
    </row>
    <row r="24" spans="1:12" ht="15" customHeight="1" x14ac:dyDescent="0.25">
      <c r="A24" s="84"/>
      <c r="B24" s="85"/>
      <c r="C24" s="85"/>
      <c r="D24" s="85"/>
      <c r="E24" s="85"/>
      <c r="F24" s="85"/>
      <c r="G24" s="85"/>
      <c r="H24" s="85"/>
      <c r="I24" s="85"/>
      <c r="J24" s="85"/>
      <c r="K24" s="86"/>
    </row>
    <row r="25" spans="1:12" ht="15" customHeight="1" x14ac:dyDescent="0.25">
      <c r="A25" s="78" t="s">
        <v>968</v>
      </c>
      <c r="B25" s="79"/>
      <c r="C25" s="79"/>
      <c r="D25" s="79"/>
      <c r="E25" s="79"/>
      <c r="F25" s="79"/>
      <c r="G25" s="79"/>
      <c r="H25" s="79"/>
      <c r="I25" s="79"/>
      <c r="J25" s="79"/>
      <c r="K25" s="80"/>
    </row>
    <row r="26" spans="1:12" ht="15" customHeight="1" x14ac:dyDescent="0.25">
      <c r="A26" s="81"/>
      <c r="B26" s="82"/>
      <c r="C26" s="82"/>
      <c r="D26" s="82"/>
      <c r="E26" s="82"/>
      <c r="F26" s="82"/>
      <c r="G26" s="82"/>
      <c r="H26" s="82"/>
      <c r="I26" s="82"/>
      <c r="J26" s="82"/>
      <c r="K26" s="83"/>
    </row>
    <row r="27" spans="1:12" ht="15" customHeight="1" x14ac:dyDescent="0.25">
      <c r="A27" s="84"/>
      <c r="B27" s="85"/>
      <c r="C27" s="85"/>
      <c r="D27" s="85"/>
      <c r="E27" s="85"/>
      <c r="F27" s="85"/>
      <c r="G27" s="85"/>
      <c r="H27" s="85"/>
      <c r="I27" s="85"/>
      <c r="J27" s="85"/>
      <c r="K27" s="86"/>
    </row>
    <row r="28" spans="1:12" ht="15" customHeight="1" x14ac:dyDescent="0.25">
      <c r="A28" s="78" t="s">
        <v>969</v>
      </c>
      <c r="B28" s="79"/>
      <c r="C28" s="79"/>
      <c r="D28" s="79"/>
      <c r="E28" s="79"/>
      <c r="F28" s="79"/>
      <c r="G28" s="79"/>
      <c r="H28" s="79"/>
      <c r="I28" s="79"/>
      <c r="J28" s="79"/>
      <c r="K28" s="80"/>
    </row>
    <row r="29" spans="1:12" ht="15" customHeight="1" x14ac:dyDescent="0.25">
      <c r="A29" s="81"/>
      <c r="B29" s="82"/>
      <c r="C29" s="82"/>
      <c r="D29" s="82"/>
      <c r="E29" s="82"/>
      <c r="F29" s="82"/>
      <c r="G29" s="82"/>
      <c r="H29" s="82"/>
      <c r="I29" s="82"/>
      <c r="J29" s="82"/>
      <c r="K29" s="83"/>
    </row>
    <row r="30" spans="1:12" ht="15" customHeight="1" x14ac:dyDescent="0.25">
      <c r="A30" s="81"/>
      <c r="B30" s="82"/>
      <c r="C30" s="82"/>
      <c r="D30" s="82"/>
      <c r="E30" s="82"/>
      <c r="F30" s="82"/>
      <c r="G30" s="82"/>
      <c r="H30" s="82"/>
      <c r="I30" s="82"/>
      <c r="J30" s="82"/>
      <c r="K30" s="83"/>
    </row>
    <row r="31" spans="1:12" ht="15" customHeight="1" x14ac:dyDescent="0.25">
      <c r="A31" s="81"/>
      <c r="B31" s="82"/>
      <c r="C31" s="82"/>
      <c r="D31" s="82"/>
      <c r="E31" s="82"/>
      <c r="F31" s="82"/>
      <c r="G31" s="82"/>
      <c r="H31" s="82"/>
      <c r="I31" s="82"/>
      <c r="J31" s="82"/>
      <c r="K31" s="83"/>
    </row>
    <row r="32" spans="1:12" ht="15" customHeight="1" x14ac:dyDescent="0.25">
      <c r="A32" s="81"/>
      <c r="B32" s="82"/>
      <c r="C32" s="82"/>
      <c r="D32" s="82"/>
      <c r="E32" s="82"/>
      <c r="F32" s="82"/>
      <c r="G32" s="82"/>
      <c r="H32" s="82"/>
      <c r="I32" s="82"/>
      <c r="J32" s="82"/>
      <c r="K32" s="83"/>
    </row>
    <row r="33" spans="1:11" ht="15" customHeight="1" x14ac:dyDescent="0.25">
      <c r="A33" s="81"/>
      <c r="B33" s="82"/>
      <c r="C33" s="82"/>
      <c r="D33" s="82"/>
      <c r="E33" s="82"/>
      <c r="F33" s="82"/>
      <c r="G33" s="82"/>
      <c r="H33" s="82"/>
      <c r="I33" s="82"/>
      <c r="J33" s="82"/>
      <c r="K33" s="83"/>
    </row>
    <row r="34" spans="1:11" ht="15" customHeight="1" x14ac:dyDescent="0.25">
      <c r="A34" s="81"/>
      <c r="B34" s="82"/>
      <c r="C34" s="82"/>
      <c r="D34" s="82"/>
      <c r="E34" s="82"/>
      <c r="F34" s="82"/>
      <c r="G34" s="82"/>
      <c r="H34" s="82"/>
      <c r="I34" s="82"/>
      <c r="J34" s="82"/>
      <c r="K34" s="83"/>
    </row>
    <row r="35" spans="1:11" ht="15" customHeight="1" x14ac:dyDescent="0.25">
      <c r="A35" s="81"/>
      <c r="B35" s="82"/>
      <c r="C35" s="82"/>
      <c r="D35" s="82"/>
      <c r="E35" s="82"/>
      <c r="F35" s="82"/>
      <c r="G35" s="82"/>
      <c r="H35" s="82"/>
      <c r="I35" s="82"/>
      <c r="J35" s="82"/>
      <c r="K35" s="83"/>
    </row>
    <row r="36" spans="1:11" ht="15" customHeight="1" x14ac:dyDescent="0.25">
      <c r="A36" s="81"/>
      <c r="B36" s="82"/>
      <c r="C36" s="82"/>
      <c r="D36" s="82"/>
      <c r="E36" s="82"/>
      <c r="F36" s="82"/>
      <c r="G36" s="82"/>
      <c r="H36" s="82"/>
      <c r="I36" s="82"/>
      <c r="J36" s="82"/>
      <c r="K36" s="83"/>
    </row>
    <row r="37" spans="1:11" ht="15" customHeight="1" x14ac:dyDescent="0.25">
      <c r="A37" s="81"/>
      <c r="B37" s="82"/>
      <c r="C37" s="82"/>
      <c r="D37" s="82"/>
      <c r="E37" s="82"/>
      <c r="F37" s="82"/>
      <c r="G37" s="82"/>
      <c r="H37" s="82"/>
      <c r="I37" s="82"/>
      <c r="J37" s="82"/>
      <c r="K37" s="83"/>
    </row>
    <row r="38" spans="1:11" ht="15" customHeight="1" x14ac:dyDescent="0.25">
      <c r="A38" s="84"/>
      <c r="B38" s="85"/>
      <c r="C38" s="85"/>
      <c r="D38" s="85"/>
      <c r="E38" s="85"/>
      <c r="F38" s="85"/>
      <c r="G38" s="85"/>
      <c r="H38" s="85"/>
      <c r="I38" s="85"/>
      <c r="J38" s="85"/>
      <c r="K38" s="86"/>
    </row>
  </sheetData>
  <sheetProtection formatCells="0" formatColumns="0" formatRows="0" insertColumns="0" insertRows="0" insertHyperlinks="0" deleteColumns="0" deleteRows="0" sort="0" autoFilter="0" pivotTables="0"/>
  <mergeCells count="45">
    <mergeCell ref="A1:K1"/>
    <mergeCell ref="A2:K2"/>
    <mergeCell ref="A3:K3"/>
    <mergeCell ref="A6:B6"/>
    <mergeCell ref="C6:I6"/>
    <mergeCell ref="J6:K6"/>
    <mergeCell ref="A7:B7"/>
    <mergeCell ref="C7:I7"/>
    <mergeCell ref="J7:K7"/>
    <mergeCell ref="A8:B8"/>
    <mergeCell ref="C8:I8"/>
    <mergeCell ref="J8:K8"/>
    <mergeCell ref="A9:B9"/>
    <mergeCell ref="C9:I9"/>
    <mergeCell ref="J9:K9"/>
    <mergeCell ref="A10:B10"/>
    <mergeCell ref="C10:I10"/>
    <mergeCell ref="J10:K10"/>
    <mergeCell ref="A11:B11"/>
    <mergeCell ref="C11:I11"/>
    <mergeCell ref="J11:K11"/>
    <mergeCell ref="A12:B12"/>
    <mergeCell ref="C12:I12"/>
    <mergeCell ref="J12:K12"/>
    <mergeCell ref="A13:B13"/>
    <mergeCell ref="C13:I13"/>
    <mergeCell ref="J13:K13"/>
    <mergeCell ref="A14:B14"/>
    <mergeCell ref="C14:I14"/>
    <mergeCell ref="J14:K14"/>
    <mergeCell ref="A15:B15"/>
    <mergeCell ref="C15:I15"/>
    <mergeCell ref="J15:K15"/>
    <mergeCell ref="A16:B16"/>
    <mergeCell ref="C16:I16"/>
    <mergeCell ref="J16:K16"/>
    <mergeCell ref="A22:K24"/>
    <mergeCell ref="A25:K27"/>
    <mergeCell ref="A28:K38"/>
    <mergeCell ref="A17:B17"/>
    <mergeCell ref="C17:I17"/>
    <mergeCell ref="J17:K17"/>
    <mergeCell ref="A19:K19"/>
    <mergeCell ref="A20:K20"/>
    <mergeCell ref="A21:K21"/>
  </mergeCell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42" t="str">
        <f>CIDADE</f>
        <v>MUNICÍPIO DE NATAL - RN</v>
      </c>
      <c r="B1" s="42"/>
      <c r="C1" s="42"/>
      <c r="D1" s="42"/>
      <c r="E1" s="42"/>
      <c r="F1" s="42"/>
      <c r="G1" s="42"/>
      <c r="H1" s="42"/>
      <c r="I1" s="42"/>
      <c r="J1" s="42"/>
    </row>
    <row r="2" spans="1:10" ht="15" customHeight="1" x14ac:dyDescent="0.25">
      <c r="A2" s="42" t="str">
        <f>OBRA</f>
        <v>RESIDÊNCIA UNIFAMILIAR TÉRREA PADRÃO ALTO (2018)</v>
      </c>
      <c r="B2" s="42"/>
      <c r="C2" s="42"/>
      <c r="D2" s="42"/>
      <c r="E2" s="42"/>
      <c r="F2" s="42"/>
      <c r="G2" s="42"/>
      <c r="H2" s="42"/>
      <c r="I2" s="42"/>
      <c r="J2" s="42"/>
    </row>
    <row r="3" spans="1:10" ht="15" customHeight="1" x14ac:dyDescent="0.25">
      <c r="A3" s="42" t="s">
        <v>970</v>
      </c>
      <c r="B3" s="42"/>
      <c r="C3" s="42"/>
      <c r="D3" s="42"/>
      <c r="E3" s="42"/>
      <c r="F3" s="42"/>
      <c r="G3" s="42"/>
      <c r="H3" s="42"/>
      <c r="I3" s="42"/>
      <c r="J3" s="42"/>
    </row>
    <row r="4" spans="1:10" ht="15" customHeight="1" x14ac:dyDescent="0.25">
      <c r="A4" s="5"/>
      <c r="B4" s="5"/>
      <c r="C4" s="5"/>
      <c r="D4" s="5"/>
      <c r="E4" s="5"/>
      <c r="F4" s="5"/>
      <c r="G4" s="5"/>
      <c r="H4" s="5"/>
      <c r="I4" s="5"/>
      <c r="J4" s="5"/>
    </row>
    <row r="5" spans="1:10" ht="15" customHeight="1" x14ac:dyDescent="0.25">
      <c r="A5" s="2" t="s">
        <v>3</v>
      </c>
      <c r="B5" s="4" t="str">
        <f>FONTE&amp;ONERA</f>
        <v>SINAPI RN-12/2022, SEM DESONERAÇÃO</v>
      </c>
      <c r="F5" s="5"/>
      <c r="G5" s="2" t="s">
        <v>6</v>
      </c>
      <c r="H5" s="5">
        <f>LEI</f>
        <v>115.45</v>
      </c>
      <c r="I5" s="2" t="s">
        <v>7</v>
      </c>
      <c r="J5" s="5">
        <f>BDI</f>
        <v>20.34</v>
      </c>
    </row>
    <row r="6" spans="1:10" ht="15" customHeight="1" x14ac:dyDescent="0.25">
      <c r="A6" s="100" t="s">
        <v>32</v>
      </c>
      <c r="B6" s="101"/>
      <c r="C6" s="100" t="s">
        <v>8</v>
      </c>
      <c r="D6" s="104"/>
      <c r="E6" s="104"/>
      <c r="F6" s="101"/>
      <c r="G6" s="39" t="s">
        <v>5</v>
      </c>
      <c r="H6" s="41"/>
      <c r="I6" s="39" t="s">
        <v>971</v>
      </c>
      <c r="J6" s="41"/>
    </row>
    <row r="7" spans="1:10" ht="15" customHeight="1" x14ac:dyDescent="0.25">
      <c r="A7" s="102"/>
      <c r="B7" s="103"/>
      <c r="C7" s="102"/>
      <c r="D7" s="75"/>
      <c r="E7" s="75"/>
      <c r="F7" s="103"/>
      <c r="G7" s="6" t="s">
        <v>972</v>
      </c>
      <c r="H7" s="6" t="s">
        <v>973</v>
      </c>
      <c r="I7" s="6" t="s">
        <v>972</v>
      </c>
      <c r="J7" s="6" t="s">
        <v>973</v>
      </c>
    </row>
    <row r="8" spans="1:10" ht="15" customHeight="1" x14ac:dyDescent="0.25">
      <c r="A8" s="39" t="s">
        <v>974</v>
      </c>
      <c r="B8" s="40"/>
      <c r="C8" s="40"/>
      <c r="D8" s="40"/>
      <c r="E8" s="40"/>
      <c r="F8" s="40"/>
      <c r="G8" s="40"/>
      <c r="H8" s="40"/>
      <c r="I8" s="40"/>
      <c r="J8" s="41"/>
    </row>
    <row r="9" spans="1:10" ht="15" customHeight="1" x14ac:dyDescent="0.25">
      <c r="A9" s="91" t="s">
        <v>975</v>
      </c>
      <c r="B9" s="92"/>
      <c r="C9" s="91" t="s">
        <v>976</v>
      </c>
      <c r="D9" s="99"/>
      <c r="E9" s="99"/>
      <c r="F9" s="92"/>
      <c r="G9" s="12">
        <v>0</v>
      </c>
      <c r="H9" s="12">
        <v>0</v>
      </c>
      <c r="I9" s="12">
        <v>0.2</v>
      </c>
      <c r="J9" s="12">
        <v>0.2</v>
      </c>
    </row>
    <row r="10" spans="1:10" ht="15" customHeight="1" x14ac:dyDescent="0.25">
      <c r="A10" s="91" t="s">
        <v>977</v>
      </c>
      <c r="B10" s="92"/>
      <c r="C10" s="91" t="s">
        <v>978</v>
      </c>
      <c r="D10" s="99"/>
      <c r="E10" s="99"/>
      <c r="F10" s="92"/>
      <c r="G10" s="12">
        <v>1.4999999999999999E-2</v>
      </c>
      <c r="H10" s="12">
        <v>1.4999999999999999E-2</v>
      </c>
      <c r="I10" s="12">
        <v>1.4999999999999999E-2</v>
      </c>
      <c r="J10" s="12">
        <v>1.4999999999999999E-2</v>
      </c>
    </row>
    <row r="11" spans="1:10" ht="15" customHeight="1" x14ac:dyDescent="0.25">
      <c r="A11" s="91" t="s">
        <v>979</v>
      </c>
      <c r="B11" s="92"/>
      <c r="C11" s="91" t="s">
        <v>980</v>
      </c>
      <c r="D11" s="99"/>
      <c r="E11" s="99"/>
      <c r="F11" s="92"/>
      <c r="G11" s="12">
        <v>0.01</v>
      </c>
      <c r="H11" s="12">
        <v>0.01</v>
      </c>
      <c r="I11" s="12">
        <v>0.01</v>
      </c>
      <c r="J11" s="12">
        <v>0.01</v>
      </c>
    </row>
    <row r="12" spans="1:10" ht="15" customHeight="1" x14ac:dyDescent="0.25">
      <c r="A12" s="91" t="s">
        <v>981</v>
      </c>
      <c r="B12" s="92"/>
      <c r="C12" s="91" t="s">
        <v>982</v>
      </c>
      <c r="D12" s="99"/>
      <c r="E12" s="99"/>
      <c r="F12" s="92"/>
      <c r="G12" s="12">
        <v>2E-3</v>
      </c>
      <c r="H12" s="12">
        <v>2E-3</v>
      </c>
      <c r="I12" s="12">
        <v>2E-3</v>
      </c>
      <c r="J12" s="12">
        <v>2E-3</v>
      </c>
    </row>
    <row r="13" spans="1:10" ht="15" customHeight="1" x14ac:dyDescent="0.25">
      <c r="A13" s="91" t="s">
        <v>983</v>
      </c>
      <c r="B13" s="92"/>
      <c r="C13" s="91" t="s">
        <v>984</v>
      </c>
      <c r="D13" s="99"/>
      <c r="E13" s="99"/>
      <c r="F13" s="92"/>
      <c r="G13" s="12">
        <v>6.0000000000000001E-3</v>
      </c>
      <c r="H13" s="12">
        <v>6.0000000000000001E-3</v>
      </c>
      <c r="I13" s="12">
        <v>6.0000000000000001E-3</v>
      </c>
      <c r="J13" s="12">
        <v>6.0000000000000001E-3</v>
      </c>
    </row>
    <row r="14" spans="1:10" ht="15" customHeight="1" x14ac:dyDescent="0.25">
      <c r="A14" s="91" t="s">
        <v>985</v>
      </c>
      <c r="B14" s="92"/>
      <c r="C14" s="91" t="s">
        <v>986</v>
      </c>
      <c r="D14" s="99"/>
      <c r="E14" s="99"/>
      <c r="F14" s="92"/>
      <c r="G14" s="12">
        <v>2.5000000000000001E-2</v>
      </c>
      <c r="H14" s="12">
        <v>2.5000000000000001E-2</v>
      </c>
      <c r="I14" s="12">
        <v>2.5000000000000001E-2</v>
      </c>
      <c r="J14" s="12">
        <v>2.5000000000000001E-2</v>
      </c>
    </row>
    <row r="15" spans="1:10" ht="15" customHeight="1" x14ac:dyDescent="0.25">
      <c r="A15" s="91" t="s">
        <v>987</v>
      </c>
      <c r="B15" s="92"/>
      <c r="C15" s="91" t="s">
        <v>988</v>
      </c>
      <c r="D15" s="99"/>
      <c r="E15" s="99"/>
      <c r="F15" s="92"/>
      <c r="G15" s="12">
        <v>0.03</v>
      </c>
      <c r="H15" s="12">
        <v>0.03</v>
      </c>
      <c r="I15" s="12">
        <v>0.03</v>
      </c>
      <c r="J15" s="12">
        <v>0.03</v>
      </c>
    </row>
    <row r="16" spans="1:10" ht="15" customHeight="1" x14ac:dyDescent="0.25">
      <c r="A16" s="91" t="s">
        <v>989</v>
      </c>
      <c r="B16" s="92"/>
      <c r="C16" s="91" t="s">
        <v>990</v>
      </c>
      <c r="D16" s="99"/>
      <c r="E16" s="99"/>
      <c r="F16" s="92"/>
      <c r="G16" s="12">
        <v>0.08</v>
      </c>
      <c r="H16" s="12">
        <v>0.08</v>
      </c>
      <c r="I16" s="12">
        <v>0.08</v>
      </c>
      <c r="J16" s="12">
        <v>0.08</v>
      </c>
    </row>
    <row r="17" spans="1:10" ht="15" customHeight="1" x14ac:dyDescent="0.25">
      <c r="A17" s="91" t="s">
        <v>991</v>
      </c>
      <c r="B17" s="92"/>
      <c r="C17" s="91" t="s">
        <v>992</v>
      </c>
      <c r="D17" s="99"/>
      <c r="E17" s="99"/>
      <c r="F17" s="92"/>
      <c r="G17" s="12">
        <v>0</v>
      </c>
      <c r="H17" s="12">
        <v>0</v>
      </c>
      <c r="I17" s="12">
        <v>0</v>
      </c>
      <c r="J17" s="12">
        <v>0</v>
      </c>
    </row>
    <row r="18" spans="1:10" ht="15" customHeight="1" x14ac:dyDescent="0.25">
      <c r="A18" s="91" t="s">
        <v>993</v>
      </c>
      <c r="B18" s="92"/>
      <c r="C18" s="91" t="s">
        <v>22</v>
      </c>
      <c r="D18" s="99"/>
      <c r="E18" s="99"/>
      <c r="F18" s="92"/>
      <c r="G18" s="12">
        <f>SUM(G9:G17)</f>
        <v>0.16799999999999998</v>
      </c>
      <c r="H18" s="12">
        <f>SUM(H9:H17)</f>
        <v>0.16799999999999998</v>
      </c>
      <c r="I18" s="12">
        <f>SUM(I9:I17)</f>
        <v>0.36800000000000005</v>
      </c>
      <c r="J18" s="12">
        <f>SUM(J9:J17)</f>
        <v>0.36800000000000005</v>
      </c>
    </row>
    <row r="19" spans="1:10" ht="15" customHeight="1" x14ac:dyDescent="0.25">
      <c r="A19" s="39" t="s">
        <v>994</v>
      </c>
      <c r="B19" s="40"/>
      <c r="C19" s="40"/>
      <c r="D19" s="40"/>
      <c r="E19" s="40"/>
      <c r="F19" s="40"/>
      <c r="G19" s="40"/>
      <c r="H19" s="40"/>
      <c r="I19" s="40"/>
      <c r="J19" s="41"/>
    </row>
    <row r="20" spans="1:10" ht="15" customHeight="1" x14ac:dyDescent="0.25">
      <c r="A20" s="91" t="s">
        <v>995</v>
      </c>
      <c r="B20" s="92"/>
      <c r="C20" s="91" t="s">
        <v>996</v>
      </c>
      <c r="D20" s="99"/>
      <c r="E20" s="99"/>
      <c r="F20" s="92"/>
      <c r="G20" s="12">
        <v>0.1799</v>
      </c>
      <c r="H20" s="12" t="s">
        <v>997</v>
      </c>
      <c r="I20" s="12">
        <v>0.1799</v>
      </c>
      <c r="J20" s="12" t="s">
        <v>997</v>
      </c>
    </row>
    <row r="21" spans="1:10" ht="15" customHeight="1" x14ac:dyDescent="0.25">
      <c r="A21" s="91" t="s">
        <v>998</v>
      </c>
      <c r="B21" s="92"/>
      <c r="C21" s="91" t="s">
        <v>999</v>
      </c>
      <c r="D21" s="99"/>
      <c r="E21" s="99"/>
      <c r="F21" s="92"/>
      <c r="G21" s="12">
        <v>4.2799999999999998E-2</v>
      </c>
      <c r="H21" s="12" t="s">
        <v>997</v>
      </c>
      <c r="I21" s="12">
        <v>4.2799999999999998E-2</v>
      </c>
      <c r="J21" s="12" t="s">
        <v>997</v>
      </c>
    </row>
    <row r="22" spans="1:10" ht="15" customHeight="1" x14ac:dyDescent="0.25">
      <c r="A22" s="91" t="s">
        <v>1000</v>
      </c>
      <c r="B22" s="92"/>
      <c r="C22" s="91" t="s">
        <v>1001</v>
      </c>
      <c r="D22" s="99"/>
      <c r="E22" s="99"/>
      <c r="F22" s="92"/>
      <c r="G22" s="12">
        <v>8.8000000000000005E-3</v>
      </c>
      <c r="H22" s="12">
        <v>6.6E-3</v>
      </c>
      <c r="I22" s="12">
        <v>8.8000000000000005E-3</v>
      </c>
      <c r="J22" s="12">
        <v>6.6E-3</v>
      </c>
    </row>
    <row r="23" spans="1:10" ht="15" customHeight="1" x14ac:dyDescent="0.25">
      <c r="A23" s="91" t="s">
        <v>1002</v>
      </c>
      <c r="B23" s="92"/>
      <c r="C23" s="91" t="s">
        <v>1003</v>
      </c>
      <c r="D23" s="99"/>
      <c r="E23" s="99"/>
      <c r="F23" s="92"/>
      <c r="G23" s="12">
        <v>0.11169999999999999</v>
      </c>
      <c r="H23" s="12">
        <v>8.3299999999999999E-2</v>
      </c>
      <c r="I23" s="12">
        <v>0.11169999999999999</v>
      </c>
      <c r="J23" s="12">
        <v>8.3299999999999999E-2</v>
      </c>
    </row>
    <row r="24" spans="1:10" ht="15" customHeight="1" x14ac:dyDescent="0.25">
      <c r="A24" s="91" t="s">
        <v>1004</v>
      </c>
      <c r="B24" s="92"/>
      <c r="C24" s="91" t="s">
        <v>1005</v>
      </c>
      <c r="D24" s="99"/>
      <c r="E24" s="99"/>
      <c r="F24" s="92"/>
      <c r="G24" s="12">
        <v>6.9999999999999999E-4</v>
      </c>
      <c r="H24" s="12">
        <v>5.0000000000000001E-4</v>
      </c>
      <c r="I24" s="12">
        <v>6.9999999999999999E-4</v>
      </c>
      <c r="J24" s="12">
        <v>5.0000000000000001E-4</v>
      </c>
    </row>
    <row r="25" spans="1:10" ht="15" customHeight="1" x14ac:dyDescent="0.25">
      <c r="A25" s="91" t="s">
        <v>1006</v>
      </c>
      <c r="B25" s="92"/>
      <c r="C25" s="91" t="s">
        <v>1007</v>
      </c>
      <c r="D25" s="99"/>
      <c r="E25" s="99"/>
      <c r="F25" s="92"/>
      <c r="G25" s="12">
        <v>7.4000000000000003E-3</v>
      </c>
      <c r="H25" s="12">
        <v>5.5999999999999999E-3</v>
      </c>
      <c r="I25" s="12">
        <v>7.4000000000000003E-3</v>
      </c>
      <c r="J25" s="12">
        <v>5.5999999999999999E-3</v>
      </c>
    </row>
    <row r="26" spans="1:10" ht="15" customHeight="1" x14ac:dyDescent="0.25">
      <c r="A26" s="91" t="s">
        <v>1008</v>
      </c>
      <c r="B26" s="92"/>
      <c r="C26" s="91" t="s">
        <v>1009</v>
      </c>
      <c r="D26" s="99"/>
      <c r="E26" s="99"/>
      <c r="F26" s="92"/>
      <c r="G26" s="12">
        <v>1.83E-2</v>
      </c>
      <c r="H26" s="12" t="s">
        <v>997</v>
      </c>
      <c r="I26" s="12">
        <v>1.83E-2</v>
      </c>
      <c r="J26" s="12" t="s">
        <v>997</v>
      </c>
    </row>
    <row r="27" spans="1:10" ht="15" customHeight="1" x14ac:dyDescent="0.25">
      <c r="A27" s="91" t="s">
        <v>1010</v>
      </c>
      <c r="B27" s="92"/>
      <c r="C27" s="91" t="s">
        <v>1011</v>
      </c>
      <c r="D27" s="99"/>
      <c r="E27" s="99"/>
      <c r="F27" s="92"/>
      <c r="G27" s="12">
        <v>1.1000000000000001E-3</v>
      </c>
      <c r="H27" s="12">
        <v>8.0000000000000004E-4</v>
      </c>
      <c r="I27" s="12">
        <v>1.1000000000000001E-3</v>
      </c>
      <c r="J27" s="12">
        <v>8.0000000000000004E-4</v>
      </c>
    </row>
    <row r="28" spans="1:10" ht="15" customHeight="1" x14ac:dyDescent="0.25">
      <c r="A28" s="91" t="s">
        <v>1012</v>
      </c>
      <c r="B28" s="92"/>
      <c r="C28" s="91" t="s">
        <v>1013</v>
      </c>
      <c r="D28" s="99"/>
      <c r="E28" s="99"/>
      <c r="F28" s="92"/>
      <c r="G28" s="12">
        <v>0.1333</v>
      </c>
      <c r="H28" s="12">
        <v>9.9500000000000005E-2</v>
      </c>
      <c r="I28" s="12">
        <v>0.1333</v>
      </c>
      <c r="J28" s="12">
        <v>9.9500000000000005E-2</v>
      </c>
    </row>
    <row r="29" spans="1:10" ht="15" customHeight="1" x14ac:dyDescent="0.25">
      <c r="A29" s="91" t="s">
        <v>1014</v>
      </c>
      <c r="B29" s="92"/>
      <c r="C29" s="91" t="s">
        <v>1015</v>
      </c>
      <c r="D29" s="99"/>
      <c r="E29" s="99"/>
      <c r="F29" s="92"/>
      <c r="G29" s="12">
        <v>4.0000000000000002E-4</v>
      </c>
      <c r="H29" s="12">
        <v>2.9999999999999997E-4</v>
      </c>
      <c r="I29" s="12">
        <v>4.0000000000000002E-4</v>
      </c>
      <c r="J29" s="12">
        <v>2.9999999999999997E-4</v>
      </c>
    </row>
    <row r="30" spans="1:10" ht="15" customHeight="1" x14ac:dyDescent="0.25">
      <c r="A30" s="91" t="s">
        <v>1016</v>
      </c>
      <c r="B30" s="92"/>
      <c r="C30" s="91" t="s">
        <v>22</v>
      </c>
      <c r="D30" s="99"/>
      <c r="E30" s="99"/>
      <c r="F30" s="92"/>
      <c r="G30" s="12">
        <f>SUM(G20:G29)</f>
        <v>0.50439999999999996</v>
      </c>
      <c r="H30" s="12">
        <f>SUM(H20:H29)</f>
        <v>0.19659999999999997</v>
      </c>
      <c r="I30" s="12">
        <f>SUM(I20:I29)</f>
        <v>0.50439999999999996</v>
      </c>
      <c r="J30" s="12">
        <f>SUM(J20:J29)</f>
        <v>0.19659999999999997</v>
      </c>
    </row>
    <row r="31" spans="1:10" ht="15" customHeight="1" x14ac:dyDescent="0.25">
      <c r="A31" s="39" t="s">
        <v>1017</v>
      </c>
      <c r="B31" s="40"/>
      <c r="C31" s="40"/>
      <c r="D31" s="40"/>
      <c r="E31" s="40"/>
      <c r="F31" s="40"/>
      <c r="G31" s="40"/>
      <c r="H31" s="40"/>
      <c r="I31" s="40"/>
      <c r="J31" s="41"/>
    </row>
    <row r="32" spans="1:10" ht="15" customHeight="1" x14ac:dyDescent="0.25">
      <c r="A32" s="91" t="s">
        <v>1018</v>
      </c>
      <c r="B32" s="92"/>
      <c r="C32" s="91" t="s">
        <v>1019</v>
      </c>
      <c r="D32" s="99"/>
      <c r="E32" s="99"/>
      <c r="F32" s="92"/>
      <c r="G32" s="12">
        <v>5.2400000000000002E-2</v>
      </c>
      <c r="H32" s="12">
        <v>3.9100000000000003E-2</v>
      </c>
      <c r="I32" s="12">
        <v>5.2400000000000002E-2</v>
      </c>
      <c r="J32" s="12">
        <v>3.9100000000000003E-2</v>
      </c>
    </row>
    <row r="33" spans="1:10" ht="15" customHeight="1" x14ac:dyDescent="0.25">
      <c r="A33" s="91" t="s">
        <v>1020</v>
      </c>
      <c r="B33" s="92"/>
      <c r="C33" s="91" t="s">
        <v>1021</v>
      </c>
      <c r="D33" s="99"/>
      <c r="E33" s="99"/>
      <c r="F33" s="92"/>
      <c r="G33" s="12">
        <v>1.1999999999999999E-3</v>
      </c>
      <c r="H33" s="12">
        <v>8.9999999999999998E-4</v>
      </c>
      <c r="I33" s="12">
        <v>1.1999999999999999E-3</v>
      </c>
      <c r="J33" s="12">
        <v>8.9999999999999998E-4</v>
      </c>
    </row>
    <row r="34" spans="1:10" ht="15" customHeight="1" x14ac:dyDescent="0.25">
      <c r="A34" s="91" t="s">
        <v>1022</v>
      </c>
      <c r="B34" s="92"/>
      <c r="C34" s="91" t="s">
        <v>1023</v>
      </c>
      <c r="D34" s="99"/>
      <c r="E34" s="99"/>
      <c r="F34" s="92"/>
      <c r="G34" s="12">
        <v>8.3999999999999995E-3</v>
      </c>
      <c r="H34" s="12">
        <v>6.3E-3</v>
      </c>
      <c r="I34" s="12">
        <v>8.3999999999999995E-3</v>
      </c>
      <c r="J34" s="12">
        <v>6.3E-3</v>
      </c>
    </row>
    <row r="35" spans="1:10" ht="15" customHeight="1" x14ac:dyDescent="0.25">
      <c r="A35" s="91" t="s">
        <v>1024</v>
      </c>
      <c r="B35" s="92"/>
      <c r="C35" s="91" t="s">
        <v>1025</v>
      </c>
      <c r="D35" s="99"/>
      <c r="E35" s="99"/>
      <c r="F35" s="92"/>
      <c r="G35" s="12">
        <v>2.5499999999999998E-2</v>
      </c>
      <c r="H35" s="12">
        <v>1.9099999999999999E-2</v>
      </c>
      <c r="I35" s="12">
        <v>2.5499999999999998E-2</v>
      </c>
      <c r="J35" s="12">
        <v>1.9099999999999999E-2</v>
      </c>
    </row>
    <row r="36" spans="1:10" ht="15" customHeight="1" x14ac:dyDescent="0.25">
      <c r="A36" s="91" t="s">
        <v>1026</v>
      </c>
      <c r="B36" s="92"/>
      <c r="C36" s="91" t="s">
        <v>1027</v>
      </c>
      <c r="D36" s="99"/>
      <c r="E36" s="99"/>
      <c r="F36" s="92"/>
      <c r="G36" s="12">
        <v>4.4000000000000003E-3</v>
      </c>
      <c r="H36" s="12">
        <v>3.3E-3</v>
      </c>
      <c r="I36" s="12">
        <v>4.4000000000000003E-3</v>
      </c>
      <c r="J36" s="12">
        <v>3.3E-3</v>
      </c>
    </row>
    <row r="37" spans="1:10" ht="15" customHeight="1" x14ac:dyDescent="0.25">
      <c r="A37" s="91" t="s">
        <v>1028</v>
      </c>
      <c r="B37" s="92"/>
      <c r="C37" s="91" t="s">
        <v>22</v>
      </c>
      <c r="D37" s="99"/>
      <c r="E37" s="99"/>
      <c r="F37" s="92"/>
      <c r="G37" s="12">
        <f>SUM(G32:G36)</f>
        <v>9.1899999999999996E-2</v>
      </c>
      <c r="H37" s="12">
        <f>SUM(H32:H36)</f>
        <v>6.8699999999999997E-2</v>
      </c>
      <c r="I37" s="12">
        <f>SUM(I32:I36)</f>
        <v>9.1899999999999996E-2</v>
      </c>
      <c r="J37" s="12">
        <f>SUM(J32:J36)</f>
        <v>6.8699999999999997E-2</v>
      </c>
    </row>
    <row r="38" spans="1:10" ht="15" customHeight="1" x14ac:dyDescent="0.25">
      <c r="A38" s="39" t="s">
        <v>1029</v>
      </c>
      <c r="B38" s="40"/>
      <c r="C38" s="40"/>
      <c r="D38" s="40"/>
      <c r="E38" s="40"/>
      <c r="F38" s="40"/>
      <c r="G38" s="40"/>
      <c r="H38" s="40"/>
      <c r="I38" s="40"/>
      <c r="J38" s="41"/>
    </row>
    <row r="39" spans="1:10" ht="15" customHeight="1" x14ac:dyDescent="0.25">
      <c r="A39" s="91" t="s">
        <v>1030</v>
      </c>
      <c r="B39" s="92"/>
      <c r="C39" s="91" t="s">
        <v>1031</v>
      </c>
      <c r="D39" s="99"/>
      <c r="E39" s="99"/>
      <c r="F39" s="92"/>
      <c r="G39" s="12">
        <v>8.4699999999999998E-2</v>
      </c>
      <c r="H39" s="12">
        <v>3.3000000000000002E-2</v>
      </c>
      <c r="I39" s="12">
        <v>0.18559999999999999</v>
      </c>
      <c r="J39" s="12">
        <v>7.2300000000000003E-2</v>
      </c>
    </row>
    <row r="40" spans="1:10" ht="45" customHeight="1" x14ac:dyDescent="0.25">
      <c r="A40" s="91" t="s">
        <v>1032</v>
      </c>
      <c r="B40" s="92"/>
      <c r="C40" s="91" t="s">
        <v>1033</v>
      </c>
      <c r="D40" s="99"/>
      <c r="E40" s="99"/>
      <c r="F40" s="92"/>
      <c r="G40" s="12">
        <v>4.4000000000000003E-3</v>
      </c>
      <c r="H40" s="12">
        <v>3.3E-3</v>
      </c>
      <c r="I40" s="12">
        <v>4.5999999999999999E-3</v>
      </c>
      <c r="J40" s="12">
        <v>3.5000000000000001E-3</v>
      </c>
    </row>
    <row r="41" spans="1:10" ht="15" customHeight="1" x14ac:dyDescent="0.25">
      <c r="A41" s="91" t="s">
        <v>1034</v>
      </c>
      <c r="B41" s="92"/>
      <c r="C41" s="91" t="s">
        <v>22</v>
      </c>
      <c r="D41" s="99"/>
      <c r="E41" s="99"/>
      <c r="F41" s="92"/>
      <c r="G41" s="12">
        <f>SUM(G39:G40)</f>
        <v>8.9099999999999999E-2</v>
      </c>
      <c r="H41" s="12">
        <f>SUM(H39:H40)</f>
        <v>3.6299999999999999E-2</v>
      </c>
      <c r="I41" s="12">
        <f>SUM(I39:I40)</f>
        <v>0.19019999999999998</v>
      </c>
      <c r="J41" s="12">
        <f>SUM(J39:J40)</f>
        <v>7.5800000000000006E-2</v>
      </c>
    </row>
    <row r="42" spans="1:10" ht="15" customHeight="1" x14ac:dyDescent="0.25">
      <c r="A42" s="39" t="s">
        <v>1035</v>
      </c>
      <c r="B42" s="40"/>
      <c r="C42" s="40"/>
      <c r="D42" s="40"/>
      <c r="E42" s="40"/>
      <c r="F42" s="40"/>
      <c r="G42" s="40"/>
      <c r="H42" s="40"/>
      <c r="I42" s="40"/>
      <c r="J42" s="41"/>
    </row>
    <row r="43" spans="1:10" ht="15" customHeight="1" x14ac:dyDescent="0.25">
      <c r="A43" s="39" t="s">
        <v>22</v>
      </c>
      <c r="B43" s="40"/>
      <c r="C43" s="40"/>
      <c r="D43" s="40"/>
      <c r="E43" s="40"/>
      <c r="F43" s="41"/>
      <c r="G43" s="15">
        <f>G18+G30+G37+G41</f>
        <v>0.85339999999999983</v>
      </c>
      <c r="H43" s="15">
        <f>H18+H30+H37+H41</f>
        <v>0.46959999999999991</v>
      </c>
      <c r="I43" s="15">
        <f>I18+I30+I37+I41</f>
        <v>1.1545000000000001</v>
      </c>
      <c r="J43" s="15">
        <f>J18+J30+J37+J41</f>
        <v>0.70909999999999995</v>
      </c>
    </row>
    <row r="44" spans="1:10" ht="15" customHeight="1" x14ac:dyDescent="0.25">
      <c r="A44" s="98" t="s">
        <v>1036</v>
      </c>
      <c r="B44" s="98"/>
      <c r="C44" s="98"/>
      <c r="D44" s="98"/>
      <c r="E44" s="98"/>
      <c r="F44" s="98"/>
      <c r="G44" s="98"/>
      <c r="H44" s="98"/>
      <c r="I44" s="98"/>
      <c r="J44" s="98"/>
    </row>
  </sheetData>
  <sheetProtection formatCells="0" formatColumns="0" formatRows="0" insertColumns="0" insertRows="0" insertHyperlinks="0" deleteColumns="0" deleteRows="0" sort="0" autoFilter="0" pivotTables="0"/>
  <mergeCells count="74">
    <mergeCell ref="A11:B11"/>
    <mergeCell ref="C11:F11"/>
    <mergeCell ref="A1:J1"/>
    <mergeCell ref="A2:J2"/>
    <mergeCell ref="A3:J3"/>
    <mergeCell ref="A6:B7"/>
    <mergeCell ref="C6:F7"/>
    <mergeCell ref="G6:H6"/>
    <mergeCell ref="I6:J6"/>
    <mergeCell ref="A8:J8"/>
    <mergeCell ref="A9:B9"/>
    <mergeCell ref="C9:F9"/>
    <mergeCell ref="A10:B10"/>
    <mergeCell ref="C10:F10"/>
    <mergeCell ref="A12:B12"/>
    <mergeCell ref="C12:F12"/>
    <mergeCell ref="A13:B13"/>
    <mergeCell ref="C13:F13"/>
    <mergeCell ref="A14:B14"/>
    <mergeCell ref="C14:F14"/>
    <mergeCell ref="A21:B21"/>
    <mergeCell ref="C21:F21"/>
    <mergeCell ref="A15:B15"/>
    <mergeCell ref="C15:F15"/>
    <mergeCell ref="A16:B16"/>
    <mergeCell ref="C16:F16"/>
    <mergeCell ref="A17:B17"/>
    <mergeCell ref="C17:F17"/>
    <mergeCell ref="A18:B18"/>
    <mergeCell ref="C18:F18"/>
    <mergeCell ref="A19:J19"/>
    <mergeCell ref="A20:B20"/>
    <mergeCell ref="C20:F20"/>
    <mergeCell ref="A22:B22"/>
    <mergeCell ref="C22:F22"/>
    <mergeCell ref="A23:B23"/>
    <mergeCell ref="C23:F23"/>
    <mergeCell ref="A24:B24"/>
    <mergeCell ref="C24:F24"/>
    <mergeCell ref="A25:B25"/>
    <mergeCell ref="C25:F25"/>
    <mergeCell ref="A26:B26"/>
    <mergeCell ref="C26:F26"/>
    <mergeCell ref="A27:B27"/>
    <mergeCell ref="C27:F27"/>
    <mergeCell ref="A34:B34"/>
    <mergeCell ref="C34:F34"/>
    <mergeCell ref="A28:B28"/>
    <mergeCell ref="C28:F28"/>
    <mergeCell ref="A29:B29"/>
    <mergeCell ref="C29:F29"/>
    <mergeCell ref="A30:B30"/>
    <mergeCell ref="C30:F30"/>
    <mergeCell ref="A31:J31"/>
    <mergeCell ref="A32:B32"/>
    <mergeCell ref="C32:F32"/>
    <mergeCell ref="A33:B33"/>
    <mergeCell ref="C33:F33"/>
    <mergeCell ref="A35:B35"/>
    <mergeCell ref="C35:F35"/>
    <mergeCell ref="A36:B36"/>
    <mergeCell ref="C36:F36"/>
    <mergeCell ref="A37:B37"/>
    <mergeCell ref="C37:F37"/>
    <mergeCell ref="A42:J42"/>
    <mergeCell ref="A43:F43"/>
    <mergeCell ref="A44:J44"/>
    <mergeCell ref="A38:J38"/>
    <mergeCell ref="A39:B39"/>
    <mergeCell ref="C39:F39"/>
    <mergeCell ref="A40:B40"/>
    <mergeCell ref="C40:F40"/>
    <mergeCell ref="A41:B41"/>
    <mergeCell ref="C41:F41"/>
  </mergeCell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F390"/>
  <sheetViews>
    <sheetView showGridLines="0" workbookViewId="0">
      <selection activeCell="J7" sqref="J7:K7"/>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1037</v>
      </c>
      <c r="B1" s="6" t="s">
        <v>1038</v>
      </c>
      <c r="C1" s="6" t="s">
        <v>1039</v>
      </c>
      <c r="D1" s="6" t="s">
        <v>1040</v>
      </c>
      <c r="E1" s="6" t="s">
        <v>1041</v>
      </c>
      <c r="F1" s="6" t="s">
        <v>1042</v>
      </c>
    </row>
    <row r="2" spans="1:6" ht="15" customHeight="1" x14ac:dyDescent="0.25">
      <c r="A2" s="16">
        <v>89376</v>
      </c>
      <c r="B2" s="9" t="s">
        <v>1043</v>
      </c>
      <c r="C2" s="28" t="s">
        <v>614</v>
      </c>
      <c r="D2" s="17">
        <f t="shared" ref="D2:D65" si="0">IF(ONERA="COM DESONERAÇÃO",E2,F2)</f>
        <v>4.79</v>
      </c>
      <c r="E2" s="17">
        <v>4.46</v>
      </c>
      <c r="F2" s="17">
        <v>4.79</v>
      </c>
    </row>
    <row r="3" spans="1:6" ht="15" customHeight="1" x14ac:dyDescent="0.25">
      <c r="A3" s="16">
        <v>89383</v>
      </c>
      <c r="B3" s="9" t="s">
        <v>1044</v>
      </c>
      <c r="C3" s="28" t="s">
        <v>614</v>
      </c>
      <c r="D3" s="17">
        <f t="shared" si="0"/>
        <v>5.58</v>
      </c>
      <c r="E3" s="17">
        <v>5.19</v>
      </c>
      <c r="F3" s="17">
        <v>5.58</v>
      </c>
    </row>
    <row r="4" spans="1:6" ht="15" customHeight="1" x14ac:dyDescent="0.25">
      <c r="A4" s="16">
        <v>88238</v>
      </c>
      <c r="B4" s="9" t="s">
        <v>1045</v>
      </c>
      <c r="C4" s="28" t="s">
        <v>837</v>
      </c>
      <c r="D4" s="17">
        <f t="shared" si="0"/>
        <v>19.100000000000001</v>
      </c>
      <c r="E4" s="17">
        <v>17.309999999999999</v>
      </c>
      <c r="F4" s="17">
        <v>19.100000000000001</v>
      </c>
    </row>
    <row r="5" spans="1:6" ht="15" customHeight="1" x14ac:dyDescent="0.25">
      <c r="A5" s="16">
        <v>88239</v>
      </c>
      <c r="B5" s="9" t="s">
        <v>1046</v>
      </c>
      <c r="C5" s="28" t="s">
        <v>837</v>
      </c>
      <c r="D5" s="17">
        <f t="shared" si="0"/>
        <v>18.62</v>
      </c>
      <c r="E5" s="17">
        <v>16.87</v>
      </c>
      <c r="F5" s="17">
        <v>18.62</v>
      </c>
    </row>
    <row r="6" spans="1:6" ht="15" customHeight="1" x14ac:dyDescent="0.25">
      <c r="A6" s="16">
        <v>88243</v>
      </c>
      <c r="B6" s="9" t="s">
        <v>1047</v>
      </c>
      <c r="C6" s="28" t="s">
        <v>837</v>
      </c>
      <c r="D6" s="17">
        <f t="shared" si="0"/>
        <v>19.59</v>
      </c>
      <c r="E6" s="17">
        <v>17.7</v>
      </c>
      <c r="F6" s="17">
        <v>19.59</v>
      </c>
    </row>
    <row r="7" spans="1:6" ht="15" customHeight="1" x14ac:dyDescent="0.25">
      <c r="A7" s="16">
        <v>100659</v>
      </c>
      <c r="B7" s="9" t="s">
        <v>1048</v>
      </c>
      <c r="C7" s="28" t="s">
        <v>1049</v>
      </c>
      <c r="D7" s="17">
        <f t="shared" si="0"/>
        <v>12.63</v>
      </c>
      <c r="E7" s="17">
        <v>12.41</v>
      </c>
      <c r="F7" s="17">
        <v>12.63</v>
      </c>
    </row>
    <row r="8" spans="1:6" ht="15" customHeight="1" x14ac:dyDescent="0.25">
      <c r="A8" s="16">
        <v>103328</v>
      </c>
      <c r="B8" s="9" t="s">
        <v>1050</v>
      </c>
      <c r="C8" s="28" t="s">
        <v>674</v>
      </c>
      <c r="D8" s="17">
        <f t="shared" si="0"/>
        <v>76.739999999999995</v>
      </c>
      <c r="E8" s="17">
        <v>71.3</v>
      </c>
      <c r="F8" s="17">
        <v>76.739999999999995</v>
      </c>
    </row>
    <row r="9" spans="1:6" ht="15" customHeight="1" x14ac:dyDescent="0.25">
      <c r="A9" s="16">
        <v>94232</v>
      </c>
      <c r="B9" s="9" t="s">
        <v>1051</v>
      </c>
      <c r="C9" s="28" t="s">
        <v>614</v>
      </c>
      <c r="D9" s="17">
        <f t="shared" si="0"/>
        <v>2.4500000000000002</v>
      </c>
      <c r="E9" s="17">
        <v>2.21</v>
      </c>
      <c r="F9" s="17">
        <v>2.4500000000000002</v>
      </c>
    </row>
    <row r="10" spans="1:6" ht="15" customHeight="1" x14ac:dyDescent="0.25">
      <c r="A10" s="16">
        <v>86905</v>
      </c>
      <c r="B10" s="9" t="s">
        <v>1052</v>
      </c>
      <c r="C10" s="28" t="s">
        <v>614</v>
      </c>
      <c r="D10" s="17">
        <f t="shared" si="0"/>
        <v>325.36</v>
      </c>
      <c r="E10" s="17">
        <v>324.02999999999997</v>
      </c>
      <c r="F10" s="17">
        <v>325.36</v>
      </c>
    </row>
    <row r="11" spans="1:6" ht="15" customHeight="1" x14ac:dyDescent="0.25">
      <c r="A11" s="16">
        <v>88485</v>
      </c>
      <c r="B11" s="9" t="s">
        <v>1053</v>
      </c>
      <c r="C11" s="28" t="s">
        <v>674</v>
      </c>
      <c r="D11" s="17">
        <f t="shared" si="0"/>
        <v>2.19</v>
      </c>
      <c r="E11" s="17">
        <v>2.08</v>
      </c>
      <c r="F11" s="17">
        <v>2.19</v>
      </c>
    </row>
    <row r="12" spans="1:6" ht="15" customHeight="1" x14ac:dyDescent="0.25">
      <c r="A12" s="16">
        <v>88484</v>
      </c>
      <c r="B12" s="9" t="s">
        <v>1054</v>
      </c>
      <c r="C12" s="28" t="s">
        <v>674</v>
      </c>
      <c r="D12" s="17">
        <f t="shared" si="0"/>
        <v>2.59</v>
      </c>
      <c r="E12" s="17">
        <v>2.4300000000000002</v>
      </c>
      <c r="F12" s="17">
        <v>2.59</v>
      </c>
    </row>
    <row r="13" spans="1:6" ht="15" customHeight="1" x14ac:dyDescent="0.25">
      <c r="A13" s="16">
        <v>88495</v>
      </c>
      <c r="B13" s="9" t="s">
        <v>1055</v>
      </c>
      <c r="C13" s="28" t="s">
        <v>674</v>
      </c>
      <c r="D13" s="17">
        <f t="shared" si="0"/>
        <v>9.5500000000000007</v>
      </c>
      <c r="E13" s="17">
        <v>8.84</v>
      </c>
      <c r="F13" s="17">
        <v>9.5500000000000007</v>
      </c>
    </row>
    <row r="14" spans="1:6" ht="15" customHeight="1" x14ac:dyDescent="0.25">
      <c r="A14" s="16">
        <v>88494</v>
      </c>
      <c r="B14" s="9" t="s">
        <v>1056</v>
      </c>
      <c r="C14" s="28" t="s">
        <v>674</v>
      </c>
      <c r="D14" s="17">
        <f t="shared" si="0"/>
        <v>18.14</v>
      </c>
      <c r="E14" s="17">
        <v>16.600000000000001</v>
      </c>
      <c r="F14" s="17">
        <v>18.14</v>
      </c>
    </row>
    <row r="15" spans="1:6" ht="15" customHeight="1" x14ac:dyDescent="0.25">
      <c r="A15" s="16">
        <v>88415</v>
      </c>
      <c r="B15" s="9" t="s">
        <v>1057</v>
      </c>
      <c r="C15" s="28" t="s">
        <v>674</v>
      </c>
      <c r="D15" s="17">
        <f t="shared" si="0"/>
        <v>2.56</v>
      </c>
      <c r="E15" s="17">
        <v>2.41</v>
      </c>
      <c r="F15" s="17">
        <v>2.56</v>
      </c>
    </row>
    <row r="16" spans="1:6" ht="15" customHeight="1" x14ac:dyDescent="0.25">
      <c r="A16" s="16">
        <v>88489</v>
      </c>
      <c r="B16" s="9" t="s">
        <v>1058</v>
      </c>
      <c r="C16" s="28" t="s">
        <v>674</v>
      </c>
      <c r="D16" s="17">
        <f t="shared" si="0"/>
        <v>10.55</v>
      </c>
      <c r="E16" s="17">
        <v>9.9700000000000006</v>
      </c>
      <c r="F16" s="17">
        <v>10.55</v>
      </c>
    </row>
    <row r="17" spans="1:6" ht="15" customHeight="1" x14ac:dyDescent="0.25">
      <c r="A17" s="16">
        <v>88488</v>
      </c>
      <c r="B17" s="9" t="s">
        <v>1059</v>
      </c>
      <c r="C17" s="28" t="s">
        <v>674</v>
      </c>
      <c r="D17" s="17">
        <f t="shared" si="0"/>
        <v>12.34</v>
      </c>
      <c r="E17" s="17">
        <v>11.6</v>
      </c>
      <c r="F17" s="17">
        <v>12.34</v>
      </c>
    </row>
    <row r="18" spans="1:6" ht="15" customHeight="1" x14ac:dyDescent="0.25">
      <c r="A18" s="16">
        <v>88431</v>
      </c>
      <c r="B18" s="9" t="s">
        <v>1060</v>
      </c>
      <c r="C18" s="28" t="s">
        <v>674</v>
      </c>
      <c r="D18" s="17">
        <f t="shared" si="0"/>
        <v>15.4</v>
      </c>
      <c r="E18" s="17">
        <v>14.54</v>
      </c>
      <c r="F18" s="17">
        <v>15.4</v>
      </c>
    </row>
    <row r="19" spans="1:6" ht="15" customHeight="1" x14ac:dyDescent="0.25">
      <c r="A19" s="16">
        <v>87367</v>
      </c>
      <c r="B19" s="9" t="s">
        <v>1061</v>
      </c>
      <c r="C19" s="28" t="s">
        <v>1062</v>
      </c>
      <c r="D19" s="17">
        <f t="shared" si="0"/>
        <v>558.62</v>
      </c>
      <c r="E19" s="17">
        <v>538.17999999999995</v>
      </c>
      <c r="F19" s="17">
        <v>558.62</v>
      </c>
    </row>
    <row r="20" spans="1:6" ht="15" customHeight="1" x14ac:dyDescent="0.25">
      <c r="A20" s="16">
        <v>87292</v>
      </c>
      <c r="B20" s="9" t="s">
        <v>1063</v>
      </c>
      <c r="C20" s="28" t="s">
        <v>1062</v>
      </c>
      <c r="D20" s="17">
        <f t="shared" si="0"/>
        <v>440.13</v>
      </c>
      <c r="E20" s="17">
        <v>427.35</v>
      </c>
      <c r="F20" s="17">
        <v>440.13</v>
      </c>
    </row>
    <row r="21" spans="1:6" ht="15" customHeight="1" x14ac:dyDescent="0.25">
      <c r="A21" s="16">
        <v>87294</v>
      </c>
      <c r="B21" s="9" t="s">
        <v>1064</v>
      </c>
      <c r="C21" s="28" t="s">
        <v>1062</v>
      </c>
      <c r="D21" s="17">
        <f t="shared" si="0"/>
        <v>421.07</v>
      </c>
      <c r="E21" s="17">
        <v>409.27</v>
      </c>
      <c r="F21" s="17">
        <v>421.07</v>
      </c>
    </row>
    <row r="22" spans="1:6" ht="15" customHeight="1" x14ac:dyDescent="0.25">
      <c r="A22" s="16">
        <v>87337</v>
      </c>
      <c r="B22" s="9" t="s">
        <v>1065</v>
      </c>
      <c r="C22" s="28" t="s">
        <v>1062</v>
      </c>
      <c r="D22" s="17">
        <f t="shared" si="0"/>
        <v>431.98</v>
      </c>
      <c r="E22" s="17">
        <v>418.12</v>
      </c>
      <c r="F22" s="17">
        <v>431.98</v>
      </c>
    </row>
    <row r="23" spans="1:6" ht="15" customHeight="1" x14ac:dyDescent="0.25">
      <c r="A23" s="16">
        <v>100475</v>
      </c>
      <c r="B23" s="9" t="s">
        <v>1066</v>
      </c>
      <c r="C23" s="28" t="s">
        <v>1062</v>
      </c>
      <c r="D23" s="17">
        <f t="shared" si="0"/>
        <v>680.87</v>
      </c>
      <c r="E23" s="17">
        <v>670.22</v>
      </c>
      <c r="F23" s="17">
        <v>680.87</v>
      </c>
    </row>
    <row r="24" spans="1:6" ht="15" customHeight="1" x14ac:dyDescent="0.25">
      <c r="A24" s="16">
        <v>87372</v>
      </c>
      <c r="B24" s="9" t="s">
        <v>1067</v>
      </c>
      <c r="C24" s="28" t="s">
        <v>1062</v>
      </c>
      <c r="D24" s="17">
        <f t="shared" si="0"/>
        <v>736.35</v>
      </c>
      <c r="E24" s="17">
        <v>715.15</v>
      </c>
      <c r="F24" s="17">
        <v>736.35</v>
      </c>
    </row>
    <row r="25" spans="1:6" ht="15" customHeight="1" x14ac:dyDescent="0.25">
      <c r="A25" s="16">
        <v>87298</v>
      </c>
      <c r="B25" s="9" t="s">
        <v>1068</v>
      </c>
      <c r="C25" s="28" t="s">
        <v>1062</v>
      </c>
      <c r="D25" s="17">
        <f t="shared" si="0"/>
        <v>638.03</v>
      </c>
      <c r="E25" s="17">
        <v>625.47</v>
      </c>
      <c r="F25" s="17">
        <v>638.03</v>
      </c>
    </row>
    <row r="26" spans="1:6" ht="15" customHeight="1" x14ac:dyDescent="0.25">
      <c r="A26" s="16">
        <v>88629</v>
      </c>
      <c r="B26" s="9" t="s">
        <v>1069</v>
      </c>
      <c r="C26" s="28" t="s">
        <v>1062</v>
      </c>
      <c r="D26" s="17">
        <f t="shared" si="0"/>
        <v>603.83000000000004</v>
      </c>
      <c r="E26" s="17">
        <v>588.23</v>
      </c>
      <c r="F26" s="17">
        <v>603.83000000000004</v>
      </c>
    </row>
    <row r="27" spans="1:6" ht="15" customHeight="1" x14ac:dyDescent="0.25">
      <c r="A27" s="16">
        <v>88628</v>
      </c>
      <c r="B27" s="9" t="s">
        <v>1070</v>
      </c>
      <c r="C27" s="28" t="s">
        <v>1062</v>
      </c>
      <c r="D27" s="17">
        <f t="shared" si="0"/>
        <v>529.89</v>
      </c>
      <c r="E27" s="17">
        <v>520.16999999999996</v>
      </c>
      <c r="F27" s="17">
        <v>529.89</v>
      </c>
    </row>
    <row r="28" spans="1:6" ht="15" customHeight="1" x14ac:dyDescent="0.25">
      <c r="A28" s="16">
        <v>87325</v>
      </c>
      <c r="B28" s="9" t="s">
        <v>1071</v>
      </c>
      <c r="C28" s="28" t="s">
        <v>1062</v>
      </c>
      <c r="D28" s="17">
        <f t="shared" si="0"/>
        <v>3091.51</v>
      </c>
      <c r="E28" s="17">
        <v>3078.19</v>
      </c>
      <c r="F28" s="17">
        <v>3091.51</v>
      </c>
    </row>
    <row r="29" spans="1:6" ht="15" customHeight="1" x14ac:dyDescent="0.25">
      <c r="A29" s="16">
        <v>87316</v>
      </c>
      <c r="B29" s="9" t="s">
        <v>1072</v>
      </c>
      <c r="C29" s="28" t="s">
        <v>1062</v>
      </c>
      <c r="D29" s="17">
        <f t="shared" si="0"/>
        <v>460.24</v>
      </c>
      <c r="E29" s="17">
        <v>447.06</v>
      </c>
      <c r="F29" s="17">
        <v>460.24</v>
      </c>
    </row>
    <row r="30" spans="1:6" ht="15" customHeight="1" x14ac:dyDescent="0.25">
      <c r="A30" s="16">
        <v>87301</v>
      </c>
      <c r="B30" s="9" t="s">
        <v>1073</v>
      </c>
      <c r="C30" s="28" t="s">
        <v>1062</v>
      </c>
      <c r="D30" s="17">
        <f t="shared" si="0"/>
        <v>578.21</v>
      </c>
      <c r="E30" s="17">
        <v>564.44000000000005</v>
      </c>
      <c r="F30" s="17">
        <v>578.21</v>
      </c>
    </row>
    <row r="31" spans="1:6" ht="15" customHeight="1" x14ac:dyDescent="0.25">
      <c r="A31" s="16">
        <v>87283</v>
      </c>
      <c r="B31" s="9" t="s">
        <v>1074</v>
      </c>
      <c r="C31" s="28" t="s">
        <v>1062</v>
      </c>
      <c r="D31" s="17">
        <f t="shared" si="0"/>
        <v>435.07</v>
      </c>
      <c r="E31" s="17">
        <v>422.78</v>
      </c>
      <c r="F31" s="17">
        <v>435.07</v>
      </c>
    </row>
    <row r="32" spans="1:6" ht="15" customHeight="1" x14ac:dyDescent="0.25">
      <c r="A32" s="16">
        <v>89998</v>
      </c>
      <c r="B32" s="9" t="s">
        <v>1075</v>
      </c>
      <c r="C32" s="28" t="s">
        <v>1076</v>
      </c>
      <c r="D32" s="17">
        <f t="shared" si="0"/>
        <v>12.8</v>
      </c>
      <c r="E32" s="17">
        <v>12.61</v>
      </c>
      <c r="F32" s="17">
        <v>12.8</v>
      </c>
    </row>
    <row r="33" spans="1:6" ht="15" customHeight="1" x14ac:dyDescent="0.25">
      <c r="A33" s="16">
        <v>92922</v>
      </c>
      <c r="B33" s="9" t="s">
        <v>1077</v>
      </c>
      <c r="C33" s="28" t="s">
        <v>1076</v>
      </c>
      <c r="D33" s="17">
        <f t="shared" si="0"/>
        <v>12.31</v>
      </c>
      <c r="E33" s="17">
        <v>12.2</v>
      </c>
      <c r="F33" s="17">
        <v>12.31</v>
      </c>
    </row>
    <row r="34" spans="1:6" ht="15" customHeight="1" x14ac:dyDescent="0.25">
      <c r="A34" s="16">
        <v>92917</v>
      </c>
      <c r="B34" s="9" t="s">
        <v>1078</v>
      </c>
      <c r="C34" s="28" t="s">
        <v>1076</v>
      </c>
      <c r="D34" s="17">
        <f t="shared" si="0"/>
        <v>17.05</v>
      </c>
      <c r="E34" s="17">
        <v>16.71</v>
      </c>
      <c r="F34" s="17">
        <v>17.05</v>
      </c>
    </row>
    <row r="35" spans="1:6" ht="15" customHeight="1" x14ac:dyDescent="0.25">
      <c r="A35" s="16">
        <v>92767</v>
      </c>
      <c r="B35" s="9" t="s">
        <v>1079</v>
      </c>
      <c r="C35" s="28" t="s">
        <v>1076</v>
      </c>
      <c r="D35" s="17">
        <f t="shared" si="0"/>
        <v>17.989999999999998</v>
      </c>
      <c r="E35" s="17">
        <v>17.41</v>
      </c>
      <c r="F35" s="17">
        <v>17.989999999999998</v>
      </c>
    </row>
    <row r="36" spans="1:6" ht="15" customHeight="1" x14ac:dyDescent="0.25">
      <c r="A36" s="16">
        <v>88245</v>
      </c>
      <c r="B36" s="9" t="s">
        <v>1080</v>
      </c>
      <c r="C36" s="28" t="s">
        <v>837</v>
      </c>
      <c r="D36" s="17">
        <f t="shared" si="0"/>
        <v>25.05</v>
      </c>
      <c r="E36" s="17">
        <v>22.43</v>
      </c>
      <c r="F36" s="17">
        <v>25.05</v>
      </c>
    </row>
    <row r="37" spans="1:6" ht="15" customHeight="1" x14ac:dyDescent="0.25">
      <c r="A37" s="16">
        <v>88247</v>
      </c>
      <c r="B37" s="9" t="s">
        <v>1081</v>
      </c>
      <c r="C37" s="28" t="s">
        <v>837</v>
      </c>
      <c r="D37" s="17">
        <f t="shared" si="0"/>
        <v>21.67</v>
      </c>
      <c r="E37" s="17">
        <v>19.52</v>
      </c>
      <c r="F37" s="17">
        <v>21.67</v>
      </c>
    </row>
    <row r="38" spans="1:6" ht="15" customHeight="1" x14ac:dyDescent="0.25">
      <c r="A38" s="16">
        <v>88248</v>
      </c>
      <c r="B38" s="9" t="s">
        <v>1082</v>
      </c>
      <c r="C38" s="28" t="s">
        <v>837</v>
      </c>
      <c r="D38" s="17">
        <f t="shared" si="0"/>
        <v>18.260000000000002</v>
      </c>
      <c r="E38" s="17">
        <v>16.5</v>
      </c>
      <c r="F38" s="17">
        <v>18.260000000000002</v>
      </c>
    </row>
    <row r="39" spans="1:6" ht="15" customHeight="1" x14ac:dyDescent="0.25">
      <c r="A39" s="16">
        <v>88256</v>
      </c>
      <c r="B39" s="9" t="s">
        <v>1083</v>
      </c>
      <c r="C39" s="28" t="s">
        <v>837</v>
      </c>
      <c r="D39" s="17">
        <f t="shared" si="0"/>
        <v>23.43</v>
      </c>
      <c r="E39" s="17">
        <v>21.04</v>
      </c>
      <c r="F39" s="17">
        <v>23.43</v>
      </c>
    </row>
    <row r="40" spans="1:6" ht="15" customHeight="1" x14ac:dyDescent="0.25">
      <c r="A40" s="16">
        <v>86889</v>
      </c>
      <c r="B40" s="9" t="s">
        <v>1084</v>
      </c>
      <c r="C40" s="28" t="s">
        <v>614</v>
      </c>
      <c r="D40" s="17">
        <f t="shared" si="0"/>
        <v>701.47</v>
      </c>
      <c r="E40" s="17">
        <v>696.11</v>
      </c>
      <c r="F40" s="17">
        <v>701.47</v>
      </c>
    </row>
    <row r="41" spans="1:6" ht="15" customHeight="1" x14ac:dyDescent="0.25">
      <c r="A41" s="16">
        <v>86899</v>
      </c>
      <c r="B41" s="9" t="s">
        <v>1085</v>
      </c>
      <c r="C41" s="28" t="s">
        <v>614</v>
      </c>
      <c r="D41" s="17">
        <f t="shared" si="0"/>
        <v>319.31</v>
      </c>
      <c r="E41" s="17">
        <v>312.94</v>
      </c>
      <c r="F41" s="17">
        <v>319.31</v>
      </c>
    </row>
    <row r="42" spans="1:6" ht="15" customHeight="1" x14ac:dyDescent="0.25">
      <c r="A42" s="16">
        <v>93441</v>
      </c>
      <c r="B42" s="9" t="s">
        <v>1086</v>
      </c>
      <c r="C42" s="28" t="s">
        <v>614</v>
      </c>
      <c r="D42" s="17">
        <f t="shared" si="0"/>
        <v>1030.32</v>
      </c>
      <c r="E42" s="17">
        <v>1022.01</v>
      </c>
      <c r="F42" s="17">
        <v>1030.32</v>
      </c>
    </row>
    <row r="43" spans="1:6" ht="15" customHeight="1" x14ac:dyDescent="0.25">
      <c r="A43" s="16">
        <v>86947</v>
      </c>
      <c r="B43" s="9" t="s">
        <v>1087</v>
      </c>
      <c r="C43" s="28" t="s">
        <v>614</v>
      </c>
      <c r="D43" s="17">
        <f t="shared" si="0"/>
        <v>1096.02</v>
      </c>
      <c r="E43" s="17">
        <v>1083.6099999999999</v>
      </c>
      <c r="F43" s="17">
        <v>1096.02</v>
      </c>
    </row>
    <row r="44" spans="1:6" ht="15" customHeight="1" x14ac:dyDescent="0.25">
      <c r="A44" s="16">
        <v>90806</v>
      </c>
      <c r="B44" s="9" t="s">
        <v>1088</v>
      </c>
      <c r="C44" s="28" t="s">
        <v>614</v>
      </c>
      <c r="D44" s="17">
        <f t="shared" si="0"/>
        <v>413.45</v>
      </c>
      <c r="E44" s="17">
        <v>398.45</v>
      </c>
      <c r="F44" s="17">
        <v>413.45</v>
      </c>
    </row>
    <row r="45" spans="1:6" ht="15" customHeight="1" x14ac:dyDescent="0.25">
      <c r="A45" s="16">
        <v>90801</v>
      </c>
      <c r="B45" s="9" t="s">
        <v>1089</v>
      </c>
      <c r="C45" s="28" t="s">
        <v>614</v>
      </c>
      <c r="D45" s="17">
        <f t="shared" si="0"/>
        <v>331.3</v>
      </c>
      <c r="E45" s="17">
        <v>322.86</v>
      </c>
      <c r="F45" s="17">
        <v>331.3</v>
      </c>
    </row>
    <row r="46" spans="1:6" ht="15" customHeight="1" x14ac:dyDescent="0.25">
      <c r="A46" s="16">
        <v>88831</v>
      </c>
      <c r="B46" s="9" t="s">
        <v>1090</v>
      </c>
      <c r="C46" s="28" t="s">
        <v>1091</v>
      </c>
      <c r="D46" s="17">
        <f t="shared" si="0"/>
        <v>0.4</v>
      </c>
      <c r="E46" s="17">
        <v>0.4</v>
      </c>
      <c r="F46" s="17">
        <v>0.4</v>
      </c>
    </row>
    <row r="47" spans="1:6" ht="15" customHeight="1" x14ac:dyDescent="0.25">
      <c r="A47" s="16">
        <v>88830</v>
      </c>
      <c r="B47" s="9" t="s">
        <v>1092</v>
      </c>
      <c r="C47" s="28" t="s">
        <v>1093</v>
      </c>
      <c r="D47" s="17">
        <f t="shared" si="0"/>
        <v>1.84</v>
      </c>
      <c r="E47" s="17">
        <v>1.84</v>
      </c>
      <c r="F47" s="17">
        <v>1.84</v>
      </c>
    </row>
    <row r="48" spans="1:6" ht="15" customHeight="1" x14ac:dyDescent="0.25">
      <c r="A48" s="16">
        <v>88826</v>
      </c>
      <c r="B48" s="9" t="s">
        <v>1094</v>
      </c>
      <c r="C48" s="28" t="s">
        <v>837</v>
      </c>
      <c r="D48" s="17">
        <f t="shared" si="0"/>
        <v>0.36</v>
      </c>
      <c r="E48" s="17">
        <v>0.36</v>
      </c>
      <c r="F48" s="17">
        <v>0.36</v>
      </c>
    </row>
    <row r="49" spans="1:6" ht="15" customHeight="1" x14ac:dyDescent="0.25">
      <c r="A49" s="16">
        <v>88827</v>
      </c>
      <c r="B49" s="9" t="s">
        <v>1095</v>
      </c>
      <c r="C49" s="28" t="s">
        <v>837</v>
      </c>
      <c r="D49" s="17">
        <f t="shared" si="0"/>
        <v>0.04</v>
      </c>
      <c r="E49" s="17">
        <v>0.04</v>
      </c>
      <c r="F49" s="17">
        <v>0.04</v>
      </c>
    </row>
    <row r="50" spans="1:6" ht="15" customHeight="1" x14ac:dyDescent="0.25">
      <c r="A50" s="16">
        <v>88828</v>
      </c>
      <c r="B50" s="9" t="s">
        <v>1096</v>
      </c>
      <c r="C50" s="28" t="s">
        <v>837</v>
      </c>
      <c r="D50" s="17">
        <f t="shared" si="0"/>
        <v>0.39</v>
      </c>
      <c r="E50" s="17">
        <v>0.39</v>
      </c>
      <c r="F50" s="17">
        <v>0.39</v>
      </c>
    </row>
    <row r="51" spans="1:6" ht="15" customHeight="1" x14ac:dyDescent="0.25">
      <c r="A51" s="16">
        <v>88829</v>
      </c>
      <c r="B51" s="9" t="s">
        <v>1097</v>
      </c>
      <c r="C51" s="28" t="s">
        <v>837</v>
      </c>
      <c r="D51" s="17">
        <f t="shared" si="0"/>
        <v>1.05</v>
      </c>
      <c r="E51" s="17">
        <v>1.05</v>
      </c>
      <c r="F51" s="17">
        <v>1.05</v>
      </c>
    </row>
    <row r="52" spans="1:6" ht="15" customHeight="1" x14ac:dyDescent="0.25">
      <c r="A52" s="16">
        <v>89226</v>
      </c>
      <c r="B52" s="9" t="s">
        <v>1098</v>
      </c>
      <c r="C52" s="28" t="s">
        <v>1091</v>
      </c>
      <c r="D52" s="17">
        <f t="shared" si="0"/>
        <v>1.65</v>
      </c>
      <c r="E52" s="17">
        <v>1.65</v>
      </c>
      <c r="F52" s="17">
        <v>1.65</v>
      </c>
    </row>
    <row r="53" spans="1:6" ht="15" customHeight="1" x14ac:dyDescent="0.25">
      <c r="A53" s="16">
        <v>89225</v>
      </c>
      <c r="B53" s="9" t="s">
        <v>1099</v>
      </c>
      <c r="C53" s="28" t="s">
        <v>1093</v>
      </c>
      <c r="D53" s="17">
        <f t="shared" si="0"/>
        <v>5.37</v>
      </c>
      <c r="E53" s="17">
        <v>5.37</v>
      </c>
      <c r="F53" s="17">
        <v>5.37</v>
      </c>
    </row>
    <row r="54" spans="1:6" ht="15" customHeight="1" x14ac:dyDescent="0.25">
      <c r="A54" s="16">
        <v>89221</v>
      </c>
      <c r="B54" s="9" t="s">
        <v>1100</v>
      </c>
      <c r="C54" s="28" t="s">
        <v>837</v>
      </c>
      <c r="D54" s="17">
        <f t="shared" si="0"/>
        <v>1.48</v>
      </c>
      <c r="E54" s="17">
        <v>1.48</v>
      </c>
      <c r="F54" s="17">
        <v>1.48</v>
      </c>
    </row>
    <row r="55" spans="1:6" ht="15" customHeight="1" x14ac:dyDescent="0.25">
      <c r="A55" s="16">
        <v>89222</v>
      </c>
      <c r="B55" s="9" t="s">
        <v>1101</v>
      </c>
      <c r="C55" s="28" t="s">
        <v>837</v>
      </c>
      <c r="D55" s="17">
        <f t="shared" si="0"/>
        <v>0.17</v>
      </c>
      <c r="E55" s="17">
        <v>0.17</v>
      </c>
      <c r="F55" s="17">
        <v>0.17</v>
      </c>
    </row>
    <row r="56" spans="1:6" ht="15" customHeight="1" x14ac:dyDescent="0.25">
      <c r="A56" s="16">
        <v>89223</v>
      </c>
      <c r="B56" s="9" t="s">
        <v>1102</v>
      </c>
      <c r="C56" s="28" t="s">
        <v>837</v>
      </c>
      <c r="D56" s="17">
        <f t="shared" si="0"/>
        <v>1.62</v>
      </c>
      <c r="E56" s="17">
        <v>1.62</v>
      </c>
      <c r="F56" s="17">
        <v>1.62</v>
      </c>
    </row>
    <row r="57" spans="1:6" ht="15" customHeight="1" x14ac:dyDescent="0.25">
      <c r="A57" s="16">
        <v>89224</v>
      </c>
      <c r="B57" s="9" t="s">
        <v>1103</v>
      </c>
      <c r="C57" s="28" t="s">
        <v>837</v>
      </c>
      <c r="D57" s="17">
        <f t="shared" si="0"/>
        <v>2.1</v>
      </c>
      <c r="E57" s="17">
        <v>2.1</v>
      </c>
      <c r="F57" s="17">
        <v>2.1</v>
      </c>
    </row>
    <row r="58" spans="1:6" ht="15" customHeight="1" x14ac:dyDescent="0.25">
      <c r="A58" s="16">
        <v>91934</v>
      </c>
      <c r="B58" s="9" t="s">
        <v>1104</v>
      </c>
      <c r="C58" s="28" t="s">
        <v>1049</v>
      </c>
      <c r="D58" s="17">
        <f t="shared" si="0"/>
        <v>23.98</v>
      </c>
      <c r="E58" s="17">
        <v>23.41</v>
      </c>
      <c r="F58" s="17">
        <v>23.98</v>
      </c>
    </row>
    <row r="59" spans="1:6" ht="15" customHeight="1" x14ac:dyDescent="0.25">
      <c r="A59" s="16">
        <v>91926</v>
      </c>
      <c r="B59" s="9" t="s">
        <v>1105</v>
      </c>
      <c r="C59" s="28" t="s">
        <v>1049</v>
      </c>
      <c r="D59" s="17">
        <f t="shared" si="0"/>
        <v>4.29</v>
      </c>
      <c r="E59" s="17">
        <v>4.13</v>
      </c>
      <c r="F59" s="17">
        <v>4.29</v>
      </c>
    </row>
    <row r="60" spans="1:6" ht="15" customHeight="1" x14ac:dyDescent="0.25">
      <c r="A60" s="16">
        <v>91928</v>
      </c>
      <c r="B60" s="9" t="s">
        <v>1106</v>
      </c>
      <c r="C60" s="28" t="s">
        <v>1049</v>
      </c>
      <c r="D60" s="17">
        <f t="shared" si="0"/>
        <v>6.63</v>
      </c>
      <c r="E60" s="17">
        <v>6.44</v>
      </c>
      <c r="F60" s="17">
        <v>6.63</v>
      </c>
    </row>
    <row r="61" spans="1:6" ht="15" customHeight="1" x14ac:dyDescent="0.25">
      <c r="A61" s="16">
        <v>92988</v>
      </c>
      <c r="B61" s="9" t="s">
        <v>1107</v>
      </c>
      <c r="C61" s="28" t="s">
        <v>1049</v>
      </c>
      <c r="D61" s="17">
        <f t="shared" si="0"/>
        <v>58.19</v>
      </c>
      <c r="E61" s="17">
        <v>57.78</v>
      </c>
      <c r="F61" s="17">
        <v>58.19</v>
      </c>
    </row>
    <row r="62" spans="1:6" ht="15" customHeight="1" x14ac:dyDescent="0.25">
      <c r="A62" s="16">
        <v>91930</v>
      </c>
      <c r="B62" s="9" t="s">
        <v>1108</v>
      </c>
      <c r="C62" s="28" t="s">
        <v>1049</v>
      </c>
      <c r="D62" s="17">
        <f t="shared" si="0"/>
        <v>9.26</v>
      </c>
      <c r="E62" s="17">
        <v>9</v>
      </c>
      <c r="F62" s="17">
        <v>9.26</v>
      </c>
    </row>
    <row r="63" spans="1:6" ht="15" customHeight="1" x14ac:dyDescent="0.25">
      <c r="A63" s="16">
        <v>97903</v>
      </c>
      <c r="B63" s="9" t="s">
        <v>1109</v>
      </c>
      <c r="C63" s="28" t="s">
        <v>614</v>
      </c>
      <c r="D63" s="17">
        <f t="shared" si="0"/>
        <v>715.62</v>
      </c>
      <c r="E63" s="17">
        <v>676.53</v>
      </c>
      <c r="F63" s="17">
        <v>715.62</v>
      </c>
    </row>
    <row r="64" spans="1:6" ht="15" customHeight="1" x14ac:dyDescent="0.25">
      <c r="A64" s="16">
        <v>101795</v>
      </c>
      <c r="B64" s="9" t="s">
        <v>1110</v>
      </c>
      <c r="C64" s="28" t="s">
        <v>614</v>
      </c>
      <c r="D64" s="17">
        <f t="shared" si="0"/>
        <v>548.1</v>
      </c>
      <c r="E64" s="17">
        <v>523.6</v>
      </c>
      <c r="F64" s="17">
        <v>548.1</v>
      </c>
    </row>
    <row r="65" spans="1:6" ht="15" customHeight="1" x14ac:dyDescent="0.25">
      <c r="A65" s="16">
        <v>91936</v>
      </c>
      <c r="B65" s="9" t="s">
        <v>1111</v>
      </c>
      <c r="C65" s="28" t="s">
        <v>614</v>
      </c>
      <c r="D65" s="17">
        <f t="shared" si="0"/>
        <v>10.72</v>
      </c>
      <c r="E65" s="17">
        <v>10.02</v>
      </c>
      <c r="F65" s="17">
        <v>10.72</v>
      </c>
    </row>
    <row r="66" spans="1:6" ht="15" customHeight="1" x14ac:dyDescent="0.25">
      <c r="A66" s="16">
        <v>89707</v>
      </c>
      <c r="B66" s="9" t="s">
        <v>1112</v>
      </c>
      <c r="C66" s="28" t="s">
        <v>614</v>
      </c>
      <c r="D66" s="17">
        <f t="shared" ref="D66:D129" si="1">IF(ONERA="COM DESONERAÇÃO",E66,F66)</f>
        <v>46.26</v>
      </c>
      <c r="E66" s="17">
        <v>44.63</v>
      </c>
      <c r="F66" s="17">
        <v>46.26</v>
      </c>
    </row>
    <row r="67" spans="1:6" ht="15" customHeight="1" x14ac:dyDescent="0.25">
      <c r="A67" s="16">
        <v>5903</v>
      </c>
      <c r="B67" s="9" t="s">
        <v>1113</v>
      </c>
      <c r="C67" s="28" t="s">
        <v>1091</v>
      </c>
      <c r="D67" s="17">
        <f t="shared" si="1"/>
        <v>64.489999999999995</v>
      </c>
      <c r="E67" s="17">
        <v>61.23</v>
      </c>
      <c r="F67" s="17">
        <v>64.489999999999995</v>
      </c>
    </row>
    <row r="68" spans="1:6" ht="15" customHeight="1" x14ac:dyDescent="0.25">
      <c r="A68" s="16">
        <v>5901</v>
      </c>
      <c r="B68" s="9" t="s">
        <v>1114</v>
      </c>
      <c r="C68" s="28" t="s">
        <v>1093</v>
      </c>
      <c r="D68" s="17">
        <f t="shared" si="1"/>
        <v>327.73</v>
      </c>
      <c r="E68" s="17">
        <v>324.47000000000003</v>
      </c>
      <c r="F68" s="17">
        <v>327.73</v>
      </c>
    </row>
    <row r="69" spans="1:6" ht="15" customHeight="1" x14ac:dyDescent="0.25">
      <c r="A69" s="16">
        <v>91396</v>
      </c>
      <c r="B69" s="9" t="s">
        <v>1115</v>
      </c>
      <c r="C69" s="28" t="s">
        <v>837</v>
      </c>
      <c r="D69" s="17">
        <f t="shared" si="1"/>
        <v>26.67</v>
      </c>
      <c r="E69" s="17">
        <v>26.67</v>
      </c>
      <c r="F69" s="17">
        <v>26.67</v>
      </c>
    </row>
    <row r="70" spans="1:6" ht="15" customHeight="1" x14ac:dyDescent="0.25">
      <c r="A70" s="16">
        <v>91398</v>
      </c>
      <c r="B70" s="9" t="s">
        <v>1116</v>
      </c>
      <c r="C70" s="28" t="s">
        <v>837</v>
      </c>
      <c r="D70" s="17">
        <f t="shared" si="1"/>
        <v>4.1399999999999997</v>
      </c>
      <c r="E70" s="17">
        <v>4.1399999999999997</v>
      </c>
      <c r="F70" s="17">
        <v>4.1399999999999997</v>
      </c>
    </row>
    <row r="71" spans="1:6" ht="15" customHeight="1" x14ac:dyDescent="0.25">
      <c r="A71" s="16">
        <v>91397</v>
      </c>
      <c r="B71" s="9" t="s">
        <v>1117</v>
      </c>
      <c r="C71" s="28" t="s">
        <v>837</v>
      </c>
      <c r="D71" s="17">
        <f t="shared" si="1"/>
        <v>5.23</v>
      </c>
      <c r="E71" s="17">
        <v>5.23</v>
      </c>
      <c r="F71" s="17">
        <v>5.23</v>
      </c>
    </row>
    <row r="72" spans="1:6" ht="15" customHeight="1" x14ac:dyDescent="0.25">
      <c r="A72" s="16">
        <v>5763</v>
      </c>
      <c r="B72" s="9" t="s">
        <v>1118</v>
      </c>
      <c r="C72" s="28" t="s">
        <v>837</v>
      </c>
      <c r="D72" s="17">
        <f t="shared" si="1"/>
        <v>47.13</v>
      </c>
      <c r="E72" s="17">
        <v>47.13</v>
      </c>
      <c r="F72" s="17">
        <v>47.13</v>
      </c>
    </row>
    <row r="73" spans="1:6" ht="15" customHeight="1" x14ac:dyDescent="0.25">
      <c r="A73" s="16">
        <v>53831</v>
      </c>
      <c r="B73" s="9" t="s">
        <v>1119</v>
      </c>
      <c r="C73" s="28" t="s">
        <v>837</v>
      </c>
      <c r="D73" s="17">
        <f t="shared" si="1"/>
        <v>216.11</v>
      </c>
      <c r="E73" s="17">
        <v>216.11</v>
      </c>
      <c r="F73" s="17">
        <v>216.11</v>
      </c>
    </row>
    <row r="74" spans="1:6" ht="15" customHeight="1" x14ac:dyDescent="0.25">
      <c r="A74" s="16">
        <v>88261</v>
      </c>
      <c r="B74" s="9" t="s">
        <v>1120</v>
      </c>
      <c r="C74" s="28" t="s">
        <v>837</v>
      </c>
      <c r="D74" s="17">
        <f t="shared" si="1"/>
        <v>21.7</v>
      </c>
      <c r="E74" s="17">
        <v>19.52</v>
      </c>
      <c r="F74" s="17">
        <v>21.7</v>
      </c>
    </row>
    <row r="75" spans="1:6" ht="15" customHeight="1" x14ac:dyDescent="0.25">
      <c r="A75" s="16">
        <v>88262</v>
      </c>
      <c r="B75" s="9" t="s">
        <v>1121</v>
      </c>
      <c r="C75" s="28" t="s">
        <v>837</v>
      </c>
      <c r="D75" s="17">
        <f t="shared" si="1"/>
        <v>22.43</v>
      </c>
      <c r="E75" s="17">
        <v>20.149999999999999</v>
      </c>
      <c r="F75" s="17">
        <v>22.43</v>
      </c>
    </row>
    <row r="76" spans="1:6" ht="15" customHeight="1" x14ac:dyDescent="0.25">
      <c r="A76" s="16">
        <v>87900</v>
      </c>
      <c r="B76" s="9" t="s">
        <v>1122</v>
      </c>
      <c r="C76" s="28" t="s">
        <v>674</v>
      </c>
      <c r="D76" s="17">
        <f t="shared" si="1"/>
        <v>7.83</v>
      </c>
      <c r="E76" s="17">
        <v>7.5</v>
      </c>
      <c r="F76" s="17">
        <v>7.83</v>
      </c>
    </row>
    <row r="77" spans="1:6" ht="15" customHeight="1" x14ac:dyDescent="0.25">
      <c r="A77" s="16">
        <v>87889</v>
      </c>
      <c r="B77" s="9" t="s">
        <v>1123</v>
      </c>
      <c r="C77" s="28" t="s">
        <v>674</v>
      </c>
      <c r="D77" s="17">
        <f t="shared" si="1"/>
        <v>7.22</v>
      </c>
      <c r="E77" s="17">
        <v>6.94</v>
      </c>
      <c r="F77" s="17">
        <v>7.22</v>
      </c>
    </row>
    <row r="78" spans="1:6" ht="15" customHeight="1" x14ac:dyDescent="0.25">
      <c r="A78" s="16">
        <v>87882</v>
      </c>
      <c r="B78" s="9" t="s">
        <v>1124</v>
      </c>
      <c r="C78" s="28" t="s">
        <v>674</v>
      </c>
      <c r="D78" s="17">
        <f t="shared" si="1"/>
        <v>5.81</v>
      </c>
      <c r="E78" s="17">
        <v>5.68</v>
      </c>
      <c r="F78" s="17">
        <v>5.81</v>
      </c>
    </row>
    <row r="79" spans="1:6" ht="15" customHeight="1" x14ac:dyDescent="0.25">
      <c r="A79" s="16">
        <v>90466</v>
      </c>
      <c r="B79" s="9" t="s">
        <v>1125</v>
      </c>
      <c r="C79" s="28" t="s">
        <v>1049</v>
      </c>
      <c r="D79" s="17">
        <f t="shared" si="1"/>
        <v>11.47</v>
      </c>
      <c r="E79" s="17">
        <v>10.42</v>
      </c>
      <c r="F79" s="17">
        <v>11.47</v>
      </c>
    </row>
    <row r="80" spans="1:6" ht="15" customHeight="1" x14ac:dyDescent="0.25">
      <c r="A80" s="16">
        <v>90469</v>
      </c>
      <c r="B80" s="9" t="s">
        <v>1126</v>
      </c>
      <c r="C80" s="28" t="s">
        <v>1049</v>
      </c>
      <c r="D80" s="17">
        <f t="shared" si="1"/>
        <v>8.31</v>
      </c>
      <c r="E80" s="17">
        <v>7.69</v>
      </c>
      <c r="F80" s="17">
        <v>8.31</v>
      </c>
    </row>
    <row r="81" spans="1:6" ht="15" customHeight="1" x14ac:dyDescent="0.25">
      <c r="A81" s="16">
        <v>90470</v>
      </c>
      <c r="B81" s="9" t="s">
        <v>1127</v>
      </c>
      <c r="C81" s="28" t="s">
        <v>1049</v>
      </c>
      <c r="D81" s="17">
        <f t="shared" si="1"/>
        <v>11.55</v>
      </c>
      <c r="E81" s="17">
        <v>10.72</v>
      </c>
      <c r="F81" s="17">
        <v>11.55</v>
      </c>
    </row>
    <row r="82" spans="1:6" ht="15" customHeight="1" x14ac:dyDescent="0.25">
      <c r="A82" s="16">
        <v>90468</v>
      </c>
      <c r="B82" s="9" t="s">
        <v>1128</v>
      </c>
      <c r="C82" s="28" t="s">
        <v>1049</v>
      </c>
      <c r="D82" s="17">
        <f t="shared" si="1"/>
        <v>5.18</v>
      </c>
      <c r="E82" s="17">
        <v>4.79</v>
      </c>
      <c r="F82" s="17">
        <v>5.18</v>
      </c>
    </row>
    <row r="83" spans="1:6" ht="15" customHeight="1" x14ac:dyDescent="0.25">
      <c r="A83" s="16">
        <v>91192</v>
      </c>
      <c r="B83" s="9" t="s">
        <v>1129</v>
      </c>
      <c r="C83" s="28" t="s">
        <v>614</v>
      </c>
      <c r="D83" s="17">
        <f t="shared" si="1"/>
        <v>5.19</v>
      </c>
      <c r="E83" s="17">
        <v>4.6900000000000004</v>
      </c>
      <c r="F83" s="17">
        <v>5.19</v>
      </c>
    </row>
    <row r="84" spans="1:6" ht="15" customHeight="1" x14ac:dyDescent="0.25">
      <c r="A84" s="16">
        <v>91190</v>
      </c>
      <c r="B84" s="9" t="s">
        <v>1130</v>
      </c>
      <c r="C84" s="28" t="s">
        <v>614</v>
      </c>
      <c r="D84" s="17">
        <f t="shared" si="1"/>
        <v>4.43</v>
      </c>
      <c r="E84" s="17">
        <v>4.01</v>
      </c>
      <c r="F84" s="17">
        <v>4.43</v>
      </c>
    </row>
    <row r="85" spans="1:6" ht="15" customHeight="1" x14ac:dyDescent="0.25">
      <c r="A85" s="16">
        <v>91191</v>
      </c>
      <c r="B85" s="9" t="s">
        <v>1131</v>
      </c>
      <c r="C85" s="28" t="s">
        <v>614</v>
      </c>
      <c r="D85" s="17">
        <f t="shared" si="1"/>
        <v>4.6900000000000004</v>
      </c>
      <c r="E85" s="17">
        <v>4.24</v>
      </c>
      <c r="F85" s="17">
        <v>4.6900000000000004</v>
      </c>
    </row>
    <row r="86" spans="1:6" ht="15" customHeight="1" x14ac:dyDescent="0.25">
      <c r="A86" s="16">
        <v>100860</v>
      </c>
      <c r="B86" s="9" t="s">
        <v>1132</v>
      </c>
      <c r="C86" s="28" t="s">
        <v>614</v>
      </c>
      <c r="D86" s="17">
        <f t="shared" si="1"/>
        <v>82.11</v>
      </c>
      <c r="E86" s="17">
        <v>80.819999999999993</v>
      </c>
      <c r="F86" s="17">
        <v>82.11</v>
      </c>
    </row>
    <row r="87" spans="1:6" ht="15" customHeight="1" x14ac:dyDescent="0.25">
      <c r="A87" s="16">
        <v>91534</v>
      </c>
      <c r="B87" s="9" t="s">
        <v>1133</v>
      </c>
      <c r="C87" s="28" t="s">
        <v>1091</v>
      </c>
      <c r="D87" s="17">
        <f t="shared" si="1"/>
        <v>30.23</v>
      </c>
      <c r="E87" s="17">
        <v>26.83</v>
      </c>
      <c r="F87" s="17">
        <v>30.23</v>
      </c>
    </row>
    <row r="88" spans="1:6" ht="15" customHeight="1" x14ac:dyDescent="0.25">
      <c r="A88" s="16">
        <v>91533</v>
      </c>
      <c r="B88" s="9" t="s">
        <v>1134</v>
      </c>
      <c r="C88" s="28" t="s">
        <v>1093</v>
      </c>
      <c r="D88" s="17">
        <f t="shared" si="1"/>
        <v>36.659999999999997</v>
      </c>
      <c r="E88" s="17">
        <v>33.26</v>
      </c>
      <c r="F88" s="17">
        <v>36.659999999999997</v>
      </c>
    </row>
    <row r="89" spans="1:6" ht="15" customHeight="1" x14ac:dyDescent="0.25">
      <c r="A89" s="16">
        <v>91529</v>
      </c>
      <c r="B89" s="9" t="s">
        <v>1135</v>
      </c>
      <c r="C89" s="28" t="s">
        <v>837</v>
      </c>
      <c r="D89" s="17">
        <f t="shared" si="1"/>
        <v>0.76</v>
      </c>
      <c r="E89" s="17">
        <v>0.76</v>
      </c>
      <c r="F89" s="17">
        <v>0.76</v>
      </c>
    </row>
    <row r="90" spans="1:6" ht="15" customHeight="1" x14ac:dyDescent="0.25">
      <c r="A90" s="16">
        <v>91530</v>
      </c>
      <c r="B90" s="9" t="s">
        <v>1136</v>
      </c>
      <c r="C90" s="28" t="s">
        <v>837</v>
      </c>
      <c r="D90" s="17">
        <f t="shared" si="1"/>
        <v>0.1</v>
      </c>
      <c r="E90" s="17">
        <v>0.1</v>
      </c>
      <c r="F90" s="17">
        <v>0.1</v>
      </c>
    </row>
    <row r="91" spans="1:6" ht="15" customHeight="1" x14ac:dyDescent="0.25">
      <c r="A91" s="16">
        <v>91531</v>
      </c>
      <c r="B91" s="9" t="s">
        <v>1137</v>
      </c>
      <c r="C91" s="28" t="s">
        <v>837</v>
      </c>
      <c r="D91" s="17">
        <f t="shared" si="1"/>
        <v>0.95</v>
      </c>
      <c r="E91" s="17">
        <v>0.95</v>
      </c>
      <c r="F91" s="17">
        <v>0.95</v>
      </c>
    </row>
    <row r="92" spans="1:6" ht="15" customHeight="1" x14ac:dyDescent="0.25">
      <c r="A92" s="16">
        <v>91532</v>
      </c>
      <c r="B92" s="9" t="s">
        <v>1138</v>
      </c>
      <c r="C92" s="28" t="s">
        <v>837</v>
      </c>
      <c r="D92" s="17">
        <f t="shared" si="1"/>
        <v>5.48</v>
      </c>
      <c r="E92" s="17">
        <v>5.48</v>
      </c>
      <c r="F92" s="17">
        <v>5.48</v>
      </c>
    </row>
    <row r="93" spans="1:6" ht="15" customHeight="1" x14ac:dyDescent="0.25">
      <c r="A93" s="16">
        <v>96557</v>
      </c>
      <c r="B93" s="9" t="s">
        <v>1139</v>
      </c>
      <c r="C93" s="28" t="s">
        <v>1062</v>
      </c>
      <c r="D93" s="17">
        <f t="shared" si="1"/>
        <v>639.66</v>
      </c>
      <c r="E93" s="17">
        <v>637.79999999999995</v>
      </c>
      <c r="F93" s="17">
        <v>639.66</v>
      </c>
    </row>
    <row r="94" spans="1:6" ht="15" customHeight="1" x14ac:dyDescent="0.25">
      <c r="A94" s="16">
        <v>103672</v>
      </c>
      <c r="B94" s="9" t="s">
        <v>1140</v>
      </c>
      <c r="C94" s="28" t="s">
        <v>1062</v>
      </c>
      <c r="D94" s="17">
        <f t="shared" si="1"/>
        <v>613.65</v>
      </c>
      <c r="E94" s="17">
        <v>610.15</v>
      </c>
      <c r="F94" s="17">
        <v>613.65</v>
      </c>
    </row>
    <row r="95" spans="1:6" ht="15" customHeight="1" x14ac:dyDescent="0.25">
      <c r="A95" s="16">
        <v>103675</v>
      </c>
      <c r="B95" s="9" t="s">
        <v>1141</v>
      </c>
      <c r="C95" s="28" t="s">
        <v>1062</v>
      </c>
      <c r="D95" s="17">
        <f t="shared" si="1"/>
        <v>613.98</v>
      </c>
      <c r="E95" s="17">
        <v>610.38</v>
      </c>
      <c r="F95" s="17">
        <v>613.98</v>
      </c>
    </row>
    <row r="96" spans="1:6" ht="15" customHeight="1" x14ac:dyDescent="0.25">
      <c r="A96" s="16">
        <v>94970</v>
      </c>
      <c r="B96" s="9" t="s">
        <v>1142</v>
      </c>
      <c r="C96" s="28" t="s">
        <v>1062</v>
      </c>
      <c r="D96" s="17">
        <f t="shared" si="1"/>
        <v>475.74</v>
      </c>
      <c r="E96" s="17">
        <v>468.42</v>
      </c>
      <c r="F96" s="17">
        <v>475.74</v>
      </c>
    </row>
    <row r="97" spans="1:6" ht="15" customHeight="1" x14ac:dyDescent="0.25">
      <c r="A97" s="16">
        <v>94972</v>
      </c>
      <c r="B97" s="9" t="s">
        <v>1143</v>
      </c>
      <c r="C97" s="28" t="s">
        <v>1062</v>
      </c>
      <c r="D97" s="17">
        <f t="shared" si="1"/>
        <v>515.26</v>
      </c>
      <c r="E97" s="17">
        <v>508.17</v>
      </c>
      <c r="F97" s="17">
        <v>515.26</v>
      </c>
    </row>
    <row r="98" spans="1:6" ht="15" customHeight="1" x14ac:dyDescent="0.25">
      <c r="A98" s="16">
        <v>94974</v>
      </c>
      <c r="B98" s="9" t="s">
        <v>1144</v>
      </c>
      <c r="C98" s="28" t="s">
        <v>1062</v>
      </c>
      <c r="D98" s="17">
        <f t="shared" si="1"/>
        <v>455.7</v>
      </c>
      <c r="E98" s="17">
        <v>444.26</v>
      </c>
      <c r="F98" s="17">
        <v>455.7</v>
      </c>
    </row>
    <row r="99" spans="1:6" ht="15" customHeight="1" x14ac:dyDescent="0.25">
      <c r="A99" s="16">
        <v>94968</v>
      </c>
      <c r="B99" s="9" t="s">
        <v>1145</v>
      </c>
      <c r="C99" s="28" t="s">
        <v>1062</v>
      </c>
      <c r="D99" s="17">
        <f t="shared" si="1"/>
        <v>405.9</v>
      </c>
      <c r="E99" s="17">
        <v>398.29</v>
      </c>
      <c r="F99" s="17">
        <v>405.9</v>
      </c>
    </row>
    <row r="100" spans="1:6" ht="15" customHeight="1" x14ac:dyDescent="0.25">
      <c r="A100" s="16">
        <v>95813</v>
      </c>
      <c r="B100" s="9" t="s">
        <v>1146</v>
      </c>
      <c r="C100" s="28" t="s">
        <v>614</v>
      </c>
      <c r="D100" s="17">
        <f t="shared" si="1"/>
        <v>12.89</v>
      </c>
      <c r="E100" s="17">
        <v>12.34</v>
      </c>
      <c r="F100" s="17">
        <v>12.89</v>
      </c>
    </row>
    <row r="101" spans="1:6" ht="15" customHeight="1" x14ac:dyDescent="0.25">
      <c r="A101" s="16">
        <v>87745</v>
      </c>
      <c r="B101" s="9" t="s">
        <v>1147</v>
      </c>
      <c r="C101" s="28" t="s">
        <v>674</v>
      </c>
      <c r="D101" s="17">
        <f t="shared" si="1"/>
        <v>46.83</v>
      </c>
      <c r="E101" s="17">
        <v>44.37</v>
      </c>
      <c r="F101" s="17">
        <v>46.83</v>
      </c>
    </row>
    <row r="102" spans="1:6" ht="15" customHeight="1" x14ac:dyDescent="0.25">
      <c r="A102" s="16">
        <v>87640</v>
      </c>
      <c r="B102" s="9" t="s">
        <v>1148</v>
      </c>
      <c r="C102" s="28" t="s">
        <v>674</v>
      </c>
      <c r="D102" s="17">
        <f t="shared" si="1"/>
        <v>42.96</v>
      </c>
      <c r="E102" s="17">
        <v>41.33</v>
      </c>
      <c r="F102" s="17">
        <v>42.96</v>
      </c>
    </row>
    <row r="103" spans="1:6" ht="15" customHeight="1" x14ac:dyDescent="0.25">
      <c r="A103" s="16">
        <v>93194</v>
      </c>
      <c r="B103" s="9" t="s">
        <v>1149</v>
      </c>
      <c r="C103" s="28" t="s">
        <v>1049</v>
      </c>
      <c r="D103" s="17">
        <f t="shared" si="1"/>
        <v>47.79</v>
      </c>
      <c r="E103" s="17">
        <v>46.69</v>
      </c>
      <c r="F103" s="17">
        <v>47.79</v>
      </c>
    </row>
    <row r="104" spans="1:6" ht="15" customHeight="1" x14ac:dyDescent="0.25">
      <c r="A104" s="16">
        <v>93195</v>
      </c>
      <c r="B104" s="9" t="s">
        <v>1150</v>
      </c>
      <c r="C104" s="28" t="s">
        <v>1049</v>
      </c>
      <c r="D104" s="17">
        <f t="shared" si="1"/>
        <v>58.09</v>
      </c>
      <c r="E104" s="17">
        <v>56.84</v>
      </c>
      <c r="F104" s="17">
        <v>58.09</v>
      </c>
    </row>
    <row r="105" spans="1:6" ht="15" customHeight="1" x14ac:dyDescent="0.25">
      <c r="A105" s="16">
        <v>92805</v>
      </c>
      <c r="B105" s="9" t="s">
        <v>1151</v>
      </c>
      <c r="C105" s="28" t="s">
        <v>1076</v>
      </c>
      <c r="D105" s="17">
        <f t="shared" si="1"/>
        <v>10.59</v>
      </c>
      <c r="E105" s="17">
        <v>10.58</v>
      </c>
      <c r="F105" s="17">
        <v>10.59</v>
      </c>
    </row>
    <row r="106" spans="1:6" ht="15" customHeight="1" x14ac:dyDescent="0.25">
      <c r="A106" s="16">
        <v>92801</v>
      </c>
      <c r="B106" s="9" t="s">
        <v>1152</v>
      </c>
      <c r="C106" s="28" t="s">
        <v>1076</v>
      </c>
      <c r="D106" s="17">
        <f t="shared" si="1"/>
        <v>13.22</v>
      </c>
      <c r="E106" s="17">
        <v>13.13</v>
      </c>
      <c r="F106" s="17">
        <v>13.22</v>
      </c>
    </row>
    <row r="107" spans="1:6" ht="15" customHeight="1" x14ac:dyDescent="0.25">
      <c r="A107" s="16">
        <v>92802</v>
      </c>
      <c r="B107" s="9" t="s">
        <v>1153</v>
      </c>
      <c r="C107" s="28" t="s">
        <v>1076</v>
      </c>
      <c r="D107" s="17">
        <f t="shared" si="1"/>
        <v>13.33</v>
      </c>
      <c r="E107" s="17">
        <v>13.29</v>
      </c>
      <c r="F107" s="17">
        <v>13.33</v>
      </c>
    </row>
    <row r="108" spans="1:6" ht="15" customHeight="1" x14ac:dyDescent="0.25">
      <c r="A108" s="16">
        <v>92799</v>
      </c>
      <c r="B108" s="9" t="s">
        <v>1154</v>
      </c>
      <c r="C108" s="28" t="s">
        <v>1076</v>
      </c>
      <c r="D108" s="17">
        <f t="shared" si="1"/>
        <v>13.71</v>
      </c>
      <c r="E108" s="17">
        <v>13.44</v>
      </c>
      <c r="F108" s="17">
        <v>13.71</v>
      </c>
    </row>
    <row r="109" spans="1:6" ht="15" customHeight="1" x14ac:dyDescent="0.25">
      <c r="A109" s="16">
        <v>92800</v>
      </c>
      <c r="B109" s="9" t="s">
        <v>1155</v>
      </c>
      <c r="C109" s="28" t="s">
        <v>1076</v>
      </c>
      <c r="D109" s="17">
        <f t="shared" si="1"/>
        <v>12.72</v>
      </c>
      <c r="E109" s="17">
        <v>12.55</v>
      </c>
      <c r="F109" s="17">
        <v>12.72</v>
      </c>
    </row>
    <row r="110" spans="1:6" ht="15" customHeight="1" x14ac:dyDescent="0.25">
      <c r="A110" s="16">
        <v>86935</v>
      </c>
      <c r="B110" s="9" t="s">
        <v>1156</v>
      </c>
      <c r="C110" s="28" t="s">
        <v>614</v>
      </c>
      <c r="D110" s="17">
        <f t="shared" si="1"/>
        <v>248.94</v>
      </c>
      <c r="E110" s="17">
        <v>246.78</v>
      </c>
      <c r="F110" s="17">
        <v>248.94</v>
      </c>
    </row>
    <row r="111" spans="1:6" ht="15" customHeight="1" x14ac:dyDescent="0.25">
      <c r="A111" s="16">
        <v>86901</v>
      </c>
      <c r="B111" s="9" t="s">
        <v>1157</v>
      </c>
      <c r="C111" s="28" t="s">
        <v>614</v>
      </c>
      <c r="D111" s="17">
        <f t="shared" si="1"/>
        <v>140.05000000000001</v>
      </c>
      <c r="E111" s="17">
        <v>137.54</v>
      </c>
      <c r="F111" s="17">
        <v>140.05000000000001</v>
      </c>
    </row>
    <row r="112" spans="1:6" ht="15" customHeight="1" x14ac:dyDescent="0.25">
      <c r="A112" s="16">
        <v>86938</v>
      </c>
      <c r="B112" s="9" t="s">
        <v>1158</v>
      </c>
      <c r="C112" s="28" t="s">
        <v>614</v>
      </c>
      <c r="D112" s="17">
        <f t="shared" si="1"/>
        <v>362.57</v>
      </c>
      <c r="E112" s="17">
        <v>358.76</v>
      </c>
      <c r="F112" s="17">
        <v>362.57</v>
      </c>
    </row>
    <row r="113" spans="1:6" ht="15" customHeight="1" x14ac:dyDescent="0.25">
      <c r="A113" s="16">
        <v>86900</v>
      </c>
      <c r="B113" s="9" t="s">
        <v>1159</v>
      </c>
      <c r="C113" s="28" t="s">
        <v>614</v>
      </c>
      <c r="D113" s="17">
        <f t="shared" si="1"/>
        <v>178.56</v>
      </c>
      <c r="E113" s="17">
        <v>177.14</v>
      </c>
      <c r="F113" s="17">
        <v>178.56</v>
      </c>
    </row>
    <row r="114" spans="1:6" ht="15" customHeight="1" x14ac:dyDescent="0.25">
      <c r="A114" s="16">
        <v>94221</v>
      </c>
      <c r="B114" s="9" t="s">
        <v>1160</v>
      </c>
      <c r="C114" s="28" t="s">
        <v>1049</v>
      </c>
      <c r="D114" s="17">
        <f t="shared" si="1"/>
        <v>19.93</v>
      </c>
      <c r="E114" s="17">
        <v>18.97</v>
      </c>
      <c r="F114" s="17">
        <v>19.93</v>
      </c>
    </row>
    <row r="115" spans="1:6" ht="15" customHeight="1" x14ac:dyDescent="0.25">
      <c r="A115" s="16">
        <v>95308</v>
      </c>
      <c r="B115" s="9" t="s">
        <v>1161</v>
      </c>
      <c r="C115" s="28" t="s">
        <v>837</v>
      </c>
      <c r="D115" s="17">
        <f t="shared" si="1"/>
        <v>0.15</v>
      </c>
      <c r="E115" s="17">
        <v>0.13</v>
      </c>
      <c r="F115" s="17">
        <v>0.15</v>
      </c>
    </row>
    <row r="116" spans="1:6" ht="15" customHeight="1" x14ac:dyDescent="0.25">
      <c r="A116" s="16">
        <v>95309</v>
      </c>
      <c r="B116" s="9" t="s">
        <v>1162</v>
      </c>
      <c r="C116" s="28" t="s">
        <v>837</v>
      </c>
      <c r="D116" s="17">
        <f t="shared" si="1"/>
        <v>0.19</v>
      </c>
      <c r="E116" s="17">
        <v>0.16</v>
      </c>
      <c r="F116" s="17">
        <v>0.19</v>
      </c>
    </row>
    <row r="117" spans="1:6" ht="15" customHeight="1" x14ac:dyDescent="0.25">
      <c r="A117" s="16">
        <v>95313</v>
      </c>
      <c r="B117" s="9" t="s">
        <v>1163</v>
      </c>
      <c r="C117" s="28" t="s">
        <v>837</v>
      </c>
      <c r="D117" s="17">
        <f t="shared" si="1"/>
        <v>0.16</v>
      </c>
      <c r="E117" s="17">
        <v>0.13</v>
      </c>
      <c r="F117" s="17">
        <v>0.16</v>
      </c>
    </row>
    <row r="118" spans="1:6" ht="15" customHeight="1" x14ac:dyDescent="0.25">
      <c r="A118" s="16">
        <v>95314</v>
      </c>
      <c r="B118" s="9" t="s">
        <v>1164</v>
      </c>
      <c r="C118" s="28" t="s">
        <v>837</v>
      </c>
      <c r="D118" s="17">
        <f t="shared" si="1"/>
        <v>0.22</v>
      </c>
      <c r="E118" s="17">
        <v>0.19</v>
      </c>
      <c r="F118" s="17">
        <v>0.22</v>
      </c>
    </row>
    <row r="119" spans="1:6" ht="15" customHeight="1" x14ac:dyDescent="0.25">
      <c r="A119" s="16">
        <v>95316</v>
      </c>
      <c r="B119" s="9" t="s">
        <v>1165</v>
      </c>
      <c r="C119" s="28" t="s">
        <v>837</v>
      </c>
      <c r="D119" s="17">
        <f t="shared" si="1"/>
        <v>0.56999999999999995</v>
      </c>
      <c r="E119" s="17">
        <v>0.49</v>
      </c>
      <c r="F119" s="17">
        <v>0.56999999999999995</v>
      </c>
    </row>
    <row r="120" spans="1:6" ht="15" customHeight="1" x14ac:dyDescent="0.25">
      <c r="A120" s="16">
        <v>95317</v>
      </c>
      <c r="B120" s="9" t="s">
        <v>1166</v>
      </c>
      <c r="C120" s="28" t="s">
        <v>837</v>
      </c>
      <c r="D120" s="17">
        <f t="shared" si="1"/>
        <v>0.23</v>
      </c>
      <c r="E120" s="17">
        <v>0.2</v>
      </c>
      <c r="F120" s="17">
        <v>0.23</v>
      </c>
    </row>
    <row r="121" spans="1:6" ht="15" customHeight="1" x14ac:dyDescent="0.25">
      <c r="A121" s="16">
        <v>95324</v>
      </c>
      <c r="B121" s="9" t="s">
        <v>1167</v>
      </c>
      <c r="C121" s="28" t="s">
        <v>837</v>
      </c>
      <c r="D121" s="17">
        <f t="shared" si="1"/>
        <v>0.26</v>
      </c>
      <c r="E121" s="17">
        <v>0.22</v>
      </c>
      <c r="F121" s="17">
        <v>0.26</v>
      </c>
    </row>
    <row r="122" spans="1:6" ht="15" customHeight="1" x14ac:dyDescent="0.25">
      <c r="A122" s="16">
        <v>95329</v>
      </c>
      <c r="B122" s="9" t="s">
        <v>1168</v>
      </c>
      <c r="C122" s="28" t="s">
        <v>837</v>
      </c>
      <c r="D122" s="17">
        <f t="shared" si="1"/>
        <v>0.23</v>
      </c>
      <c r="E122" s="17">
        <v>0.2</v>
      </c>
      <c r="F122" s="17">
        <v>0.23</v>
      </c>
    </row>
    <row r="123" spans="1:6" ht="15" customHeight="1" x14ac:dyDescent="0.25">
      <c r="A123" s="16">
        <v>95330</v>
      </c>
      <c r="B123" s="9" t="s">
        <v>1169</v>
      </c>
      <c r="C123" s="28" t="s">
        <v>837</v>
      </c>
      <c r="D123" s="17">
        <f t="shared" si="1"/>
        <v>0.19</v>
      </c>
      <c r="E123" s="17">
        <v>0.16</v>
      </c>
      <c r="F123" s="17">
        <v>0.19</v>
      </c>
    </row>
    <row r="124" spans="1:6" ht="15" customHeight="1" x14ac:dyDescent="0.25">
      <c r="A124" s="16">
        <v>95332</v>
      </c>
      <c r="B124" s="9" t="s">
        <v>1170</v>
      </c>
      <c r="C124" s="28" t="s">
        <v>837</v>
      </c>
      <c r="D124" s="17">
        <f t="shared" si="1"/>
        <v>0.75</v>
      </c>
      <c r="E124" s="17">
        <v>0.65</v>
      </c>
      <c r="F124" s="17">
        <v>0.75</v>
      </c>
    </row>
    <row r="125" spans="1:6" ht="15" customHeight="1" x14ac:dyDescent="0.25">
      <c r="A125" s="16">
        <v>95335</v>
      </c>
      <c r="B125" s="9" t="s">
        <v>1171</v>
      </c>
      <c r="C125" s="28" t="s">
        <v>837</v>
      </c>
      <c r="D125" s="17">
        <f t="shared" si="1"/>
        <v>0.3</v>
      </c>
      <c r="E125" s="17">
        <v>0.26</v>
      </c>
      <c r="F125" s="17">
        <v>0.3</v>
      </c>
    </row>
    <row r="126" spans="1:6" ht="15" customHeight="1" x14ac:dyDescent="0.25">
      <c r="A126" s="16">
        <v>95337</v>
      </c>
      <c r="B126" s="9" t="s">
        <v>1172</v>
      </c>
      <c r="C126" s="28" t="s">
        <v>837</v>
      </c>
      <c r="D126" s="17">
        <f t="shared" si="1"/>
        <v>0.2</v>
      </c>
      <c r="E126" s="17">
        <v>0.17</v>
      </c>
      <c r="F126" s="17">
        <v>0.2</v>
      </c>
    </row>
    <row r="127" spans="1:6" ht="15" customHeight="1" x14ac:dyDescent="0.25">
      <c r="A127" s="16">
        <v>95338</v>
      </c>
      <c r="B127" s="9" t="s">
        <v>1173</v>
      </c>
      <c r="C127" s="28" t="s">
        <v>837</v>
      </c>
      <c r="D127" s="17">
        <f t="shared" si="1"/>
        <v>0.37</v>
      </c>
      <c r="E127" s="17">
        <v>0.32</v>
      </c>
      <c r="F127" s="17">
        <v>0.37</v>
      </c>
    </row>
    <row r="128" spans="1:6" ht="15" customHeight="1" x14ac:dyDescent="0.25">
      <c r="A128" s="16">
        <v>95390</v>
      </c>
      <c r="B128" s="9" t="s">
        <v>1174</v>
      </c>
      <c r="C128" s="28" t="s">
        <v>837</v>
      </c>
      <c r="D128" s="17">
        <f t="shared" si="1"/>
        <v>7.0000000000000007E-2</v>
      </c>
      <c r="E128" s="17">
        <v>0.06</v>
      </c>
      <c r="F128" s="17">
        <v>7.0000000000000007E-2</v>
      </c>
    </row>
    <row r="129" spans="1:6" ht="15" customHeight="1" x14ac:dyDescent="0.25">
      <c r="A129" s="16">
        <v>95341</v>
      </c>
      <c r="B129" s="9" t="s">
        <v>1175</v>
      </c>
      <c r="C129" s="28" t="s">
        <v>837</v>
      </c>
      <c r="D129" s="17">
        <f t="shared" si="1"/>
        <v>0.26</v>
      </c>
      <c r="E129" s="17">
        <v>0.22</v>
      </c>
      <c r="F129" s="17">
        <v>0.26</v>
      </c>
    </row>
    <row r="130" spans="1:6" ht="15" customHeight="1" x14ac:dyDescent="0.25">
      <c r="A130" s="16">
        <v>95347</v>
      </c>
      <c r="B130" s="9" t="s">
        <v>1176</v>
      </c>
      <c r="C130" s="28" t="s">
        <v>837</v>
      </c>
      <c r="D130" s="17">
        <f t="shared" ref="D130:D193" si="2">IF(ONERA="COM DESONERAÇÃO",E130,F130)</f>
        <v>0.12</v>
      </c>
      <c r="E130" s="17">
        <v>0.1</v>
      </c>
      <c r="F130" s="17">
        <v>0.12</v>
      </c>
    </row>
    <row r="131" spans="1:6" ht="15" customHeight="1" x14ac:dyDescent="0.25">
      <c r="A131" s="16">
        <v>95389</v>
      </c>
      <c r="B131" s="9" t="s">
        <v>1177</v>
      </c>
      <c r="C131" s="28" t="s">
        <v>837</v>
      </c>
      <c r="D131" s="17">
        <f t="shared" si="2"/>
        <v>0.17</v>
      </c>
      <c r="E131" s="17">
        <v>0.15</v>
      </c>
      <c r="F131" s="17">
        <v>0.17</v>
      </c>
    </row>
    <row r="132" spans="1:6" ht="15" customHeight="1" x14ac:dyDescent="0.25">
      <c r="A132" s="16">
        <v>95357</v>
      </c>
      <c r="B132" s="9" t="s">
        <v>1178</v>
      </c>
      <c r="C132" s="28" t="s">
        <v>837</v>
      </c>
      <c r="D132" s="17">
        <f t="shared" si="2"/>
        <v>0.34</v>
      </c>
      <c r="E132" s="17">
        <v>0.28999999999999998</v>
      </c>
      <c r="F132" s="17">
        <v>0.34</v>
      </c>
    </row>
    <row r="133" spans="1:6" ht="15" customHeight="1" x14ac:dyDescent="0.25">
      <c r="A133" s="16">
        <v>95358</v>
      </c>
      <c r="B133" s="9" t="s">
        <v>1179</v>
      </c>
      <c r="C133" s="28" t="s">
        <v>837</v>
      </c>
      <c r="D133" s="17">
        <f t="shared" si="2"/>
        <v>0.32</v>
      </c>
      <c r="E133" s="17">
        <v>0.27</v>
      </c>
      <c r="F133" s="17">
        <v>0.32</v>
      </c>
    </row>
    <row r="134" spans="1:6" ht="15" customHeight="1" x14ac:dyDescent="0.25">
      <c r="A134" s="16">
        <v>95360</v>
      </c>
      <c r="B134" s="9" t="s">
        <v>1180</v>
      </c>
      <c r="C134" s="28" t="s">
        <v>837</v>
      </c>
      <c r="D134" s="17">
        <f t="shared" si="2"/>
        <v>0.28999999999999998</v>
      </c>
      <c r="E134" s="17">
        <v>0.24</v>
      </c>
      <c r="F134" s="17">
        <v>0.28999999999999998</v>
      </c>
    </row>
    <row r="135" spans="1:6" ht="15" customHeight="1" x14ac:dyDescent="0.25">
      <c r="A135" s="16">
        <v>95361</v>
      </c>
      <c r="B135" s="9" t="s">
        <v>1181</v>
      </c>
      <c r="C135" s="28" t="s">
        <v>837</v>
      </c>
      <c r="D135" s="17">
        <f t="shared" si="2"/>
        <v>0.17</v>
      </c>
      <c r="E135" s="17">
        <v>0.14000000000000001</v>
      </c>
      <c r="F135" s="17">
        <v>0.17</v>
      </c>
    </row>
    <row r="136" spans="1:6" ht="15" customHeight="1" x14ac:dyDescent="0.25">
      <c r="A136" s="16">
        <v>95371</v>
      </c>
      <c r="B136" s="9" t="s">
        <v>1182</v>
      </c>
      <c r="C136" s="28" t="s">
        <v>837</v>
      </c>
      <c r="D136" s="17">
        <f t="shared" si="2"/>
        <v>0.37</v>
      </c>
      <c r="E136" s="17">
        <v>0.32</v>
      </c>
      <c r="F136" s="17">
        <v>0.37</v>
      </c>
    </row>
    <row r="137" spans="1:6" ht="15" customHeight="1" x14ac:dyDescent="0.25">
      <c r="A137" s="16">
        <v>95372</v>
      </c>
      <c r="B137" s="9" t="s">
        <v>1183</v>
      </c>
      <c r="C137" s="28" t="s">
        <v>837</v>
      </c>
      <c r="D137" s="17">
        <f t="shared" si="2"/>
        <v>0.26</v>
      </c>
      <c r="E137" s="17">
        <v>0.22</v>
      </c>
      <c r="F137" s="17">
        <v>0.26</v>
      </c>
    </row>
    <row r="138" spans="1:6" ht="15" customHeight="1" x14ac:dyDescent="0.25">
      <c r="A138" s="16">
        <v>95378</v>
      </c>
      <c r="B138" s="9" t="s">
        <v>1184</v>
      </c>
      <c r="C138" s="28" t="s">
        <v>837</v>
      </c>
      <c r="D138" s="17">
        <f t="shared" si="2"/>
        <v>0.28000000000000003</v>
      </c>
      <c r="E138" s="17">
        <v>0.24</v>
      </c>
      <c r="F138" s="17">
        <v>0.28000000000000003</v>
      </c>
    </row>
    <row r="139" spans="1:6" ht="15" customHeight="1" x14ac:dyDescent="0.25">
      <c r="A139" s="16">
        <v>95385</v>
      </c>
      <c r="B139" s="9" t="s">
        <v>1185</v>
      </c>
      <c r="C139" s="28" t="s">
        <v>837</v>
      </c>
      <c r="D139" s="17">
        <f t="shared" si="2"/>
        <v>0.19</v>
      </c>
      <c r="E139" s="17">
        <v>0.16</v>
      </c>
      <c r="F139" s="17">
        <v>0.19</v>
      </c>
    </row>
    <row r="140" spans="1:6" ht="15" customHeight="1" x14ac:dyDescent="0.25">
      <c r="A140" s="16">
        <v>91887</v>
      </c>
      <c r="B140" s="9" t="s">
        <v>1186</v>
      </c>
      <c r="C140" s="28" t="s">
        <v>614</v>
      </c>
      <c r="D140" s="17">
        <f t="shared" si="2"/>
        <v>7.71</v>
      </c>
      <c r="E140" s="17">
        <v>7.1</v>
      </c>
      <c r="F140" s="17">
        <v>7.71</v>
      </c>
    </row>
    <row r="141" spans="1:6" ht="15" customHeight="1" x14ac:dyDescent="0.25">
      <c r="A141" s="16">
        <v>91899</v>
      </c>
      <c r="B141" s="9" t="s">
        <v>1187</v>
      </c>
      <c r="C141" s="28" t="s">
        <v>614</v>
      </c>
      <c r="D141" s="17">
        <f t="shared" si="2"/>
        <v>9.73</v>
      </c>
      <c r="E141" s="17">
        <v>8.9</v>
      </c>
      <c r="F141" s="17">
        <v>9.73</v>
      </c>
    </row>
    <row r="142" spans="1:6" ht="15" customHeight="1" x14ac:dyDescent="0.25">
      <c r="A142" s="16">
        <v>91911</v>
      </c>
      <c r="B142" s="9" t="s">
        <v>1188</v>
      </c>
      <c r="C142" s="28" t="s">
        <v>614</v>
      </c>
      <c r="D142" s="17">
        <f t="shared" si="2"/>
        <v>12.03</v>
      </c>
      <c r="E142" s="17">
        <v>10.97</v>
      </c>
      <c r="F142" s="17">
        <v>12.03</v>
      </c>
    </row>
    <row r="143" spans="1:6" ht="15" customHeight="1" x14ac:dyDescent="0.25">
      <c r="A143" s="16">
        <v>91890</v>
      </c>
      <c r="B143" s="9" t="s">
        <v>1189</v>
      </c>
      <c r="C143" s="28" t="s">
        <v>614</v>
      </c>
      <c r="D143" s="17">
        <f t="shared" si="2"/>
        <v>9.41</v>
      </c>
      <c r="E143" s="17">
        <v>8.6199999999999992</v>
      </c>
      <c r="F143" s="17">
        <v>9.41</v>
      </c>
    </row>
    <row r="144" spans="1:6" ht="15" customHeight="1" x14ac:dyDescent="0.25">
      <c r="A144" s="16">
        <v>91902</v>
      </c>
      <c r="B144" s="9" t="s">
        <v>1190</v>
      </c>
      <c r="C144" s="28" t="s">
        <v>614</v>
      </c>
      <c r="D144" s="17">
        <f t="shared" si="2"/>
        <v>11.43</v>
      </c>
      <c r="E144" s="17">
        <v>10.43</v>
      </c>
      <c r="F144" s="17">
        <v>11.43</v>
      </c>
    </row>
    <row r="145" spans="1:6" ht="15" customHeight="1" x14ac:dyDescent="0.25">
      <c r="A145" s="16">
        <v>91914</v>
      </c>
      <c r="B145" s="9" t="s">
        <v>1191</v>
      </c>
      <c r="C145" s="28" t="s">
        <v>614</v>
      </c>
      <c r="D145" s="17">
        <f t="shared" si="2"/>
        <v>13.21</v>
      </c>
      <c r="E145" s="17">
        <v>12.03</v>
      </c>
      <c r="F145" s="17">
        <v>13.21</v>
      </c>
    </row>
    <row r="146" spans="1:6" ht="15" customHeight="1" x14ac:dyDescent="0.25">
      <c r="A146" s="16">
        <v>91905</v>
      </c>
      <c r="B146" s="9" t="s">
        <v>1192</v>
      </c>
      <c r="C146" s="28" t="s">
        <v>614</v>
      </c>
      <c r="D146" s="17">
        <f t="shared" si="2"/>
        <v>14.67</v>
      </c>
      <c r="E146" s="17">
        <v>13.43</v>
      </c>
      <c r="F146" s="17">
        <v>14.67</v>
      </c>
    </row>
    <row r="147" spans="1:6" ht="15" customHeight="1" x14ac:dyDescent="0.25">
      <c r="A147" s="16">
        <v>91917</v>
      </c>
      <c r="B147" s="9" t="s">
        <v>1193</v>
      </c>
      <c r="C147" s="28" t="s">
        <v>614</v>
      </c>
      <c r="D147" s="17">
        <f t="shared" si="2"/>
        <v>15.73</v>
      </c>
      <c r="E147" s="17">
        <v>14.38</v>
      </c>
      <c r="F147" s="17">
        <v>15.73</v>
      </c>
    </row>
    <row r="148" spans="1:6" ht="15" customHeight="1" x14ac:dyDescent="0.25">
      <c r="A148" s="16">
        <v>88264</v>
      </c>
      <c r="B148" s="9" t="s">
        <v>1194</v>
      </c>
      <c r="C148" s="28" t="s">
        <v>837</v>
      </c>
      <c r="D148" s="17">
        <f t="shared" si="2"/>
        <v>26.41</v>
      </c>
      <c r="E148" s="17">
        <v>23.61</v>
      </c>
      <c r="F148" s="17">
        <v>26.41</v>
      </c>
    </row>
    <row r="149" spans="1:6" ht="15" customHeight="1" x14ac:dyDescent="0.25">
      <c r="A149" s="16">
        <v>91852</v>
      </c>
      <c r="B149" s="9" t="s">
        <v>1195</v>
      </c>
      <c r="C149" s="28" t="s">
        <v>1049</v>
      </c>
      <c r="D149" s="17">
        <f t="shared" si="2"/>
        <v>8.2100000000000009</v>
      </c>
      <c r="E149" s="17">
        <v>7.57</v>
      </c>
      <c r="F149" s="17">
        <v>8.2100000000000009</v>
      </c>
    </row>
    <row r="150" spans="1:6" ht="15" customHeight="1" x14ac:dyDescent="0.25">
      <c r="A150" s="16">
        <v>91834</v>
      </c>
      <c r="B150" s="9" t="s">
        <v>1196</v>
      </c>
      <c r="C150" s="28" t="s">
        <v>1049</v>
      </c>
      <c r="D150" s="17">
        <f t="shared" si="2"/>
        <v>8.9499999999999993</v>
      </c>
      <c r="E150" s="17">
        <v>8.44</v>
      </c>
      <c r="F150" s="17">
        <v>8.9499999999999993</v>
      </c>
    </row>
    <row r="151" spans="1:6" ht="15" customHeight="1" x14ac:dyDescent="0.25">
      <c r="A151" s="16">
        <v>91844</v>
      </c>
      <c r="B151" s="9" t="s">
        <v>1197</v>
      </c>
      <c r="C151" s="28" t="s">
        <v>1049</v>
      </c>
      <c r="D151" s="17">
        <f t="shared" si="2"/>
        <v>6.59</v>
      </c>
      <c r="E151" s="17">
        <v>6.16</v>
      </c>
      <c r="F151" s="17">
        <v>6.59</v>
      </c>
    </row>
    <row r="152" spans="1:6" ht="15" customHeight="1" x14ac:dyDescent="0.25">
      <c r="A152" s="16">
        <v>91854</v>
      </c>
      <c r="B152" s="9" t="s">
        <v>1198</v>
      </c>
      <c r="C152" s="28" t="s">
        <v>1049</v>
      </c>
      <c r="D152" s="17">
        <f t="shared" si="2"/>
        <v>9.11</v>
      </c>
      <c r="E152" s="17">
        <v>8.39</v>
      </c>
      <c r="F152" s="17">
        <v>9.11</v>
      </c>
    </row>
    <row r="153" spans="1:6" ht="15" customHeight="1" x14ac:dyDescent="0.25">
      <c r="A153" s="16">
        <v>91866</v>
      </c>
      <c r="B153" s="9" t="s">
        <v>1199</v>
      </c>
      <c r="C153" s="28" t="s">
        <v>1049</v>
      </c>
      <c r="D153" s="17">
        <f t="shared" si="2"/>
        <v>7.47</v>
      </c>
      <c r="E153" s="17">
        <v>7.04</v>
      </c>
      <c r="F153" s="17">
        <v>7.47</v>
      </c>
    </row>
    <row r="154" spans="1:6" ht="15" customHeight="1" x14ac:dyDescent="0.25">
      <c r="A154" s="16">
        <v>91870</v>
      </c>
      <c r="B154" s="9" t="s">
        <v>1200</v>
      </c>
      <c r="C154" s="28" t="s">
        <v>1049</v>
      </c>
      <c r="D154" s="17">
        <f t="shared" si="2"/>
        <v>10.65</v>
      </c>
      <c r="E154" s="17">
        <v>9.89</v>
      </c>
      <c r="F154" s="17">
        <v>10.65</v>
      </c>
    </row>
    <row r="155" spans="1:6" ht="15" customHeight="1" x14ac:dyDescent="0.25">
      <c r="A155" s="16">
        <v>91867</v>
      </c>
      <c r="B155" s="9" t="s">
        <v>1201</v>
      </c>
      <c r="C155" s="28" t="s">
        <v>1049</v>
      </c>
      <c r="D155" s="17">
        <f t="shared" si="2"/>
        <v>9.1199999999999992</v>
      </c>
      <c r="E155" s="17">
        <v>8.61</v>
      </c>
      <c r="F155" s="17">
        <v>9.1199999999999992</v>
      </c>
    </row>
    <row r="156" spans="1:6" ht="15" customHeight="1" x14ac:dyDescent="0.25">
      <c r="A156" s="16">
        <v>91871</v>
      </c>
      <c r="B156" s="9" t="s">
        <v>1202</v>
      </c>
      <c r="C156" s="28" t="s">
        <v>1049</v>
      </c>
      <c r="D156" s="17">
        <f t="shared" si="2"/>
        <v>12.33</v>
      </c>
      <c r="E156" s="17">
        <v>11.49</v>
      </c>
      <c r="F156" s="17">
        <v>12.33</v>
      </c>
    </row>
    <row r="157" spans="1:6" ht="15" customHeight="1" x14ac:dyDescent="0.25">
      <c r="A157" s="16">
        <v>91868</v>
      </c>
      <c r="B157" s="9" t="s">
        <v>1203</v>
      </c>
      <c r="C157" s="28" t="s">
        <v>1049</v>
      </c>
      <c r="D157" s="17">
        <f t="shared" si="2"/>
        <v>12.62</v>
      </c>
      <c r="E157" s="17">
        <v>11.99</v>
      </c>
      <c r="F157" s="17">
        <v>12.62</v>
      </c>
    </row>
    <row r="158" spans="1:6" ht="15" customHeight="1" x14ac:dyDescent="0.25">
      <c r="A158" s="16">
        <v>87792</v>
      </c>
      <c r="B158" s="9" t="s">
        <v>1204</v>
      </c>
      <c r="C158" s="28" t="s">
        <v>674</v>
      </c>
      <c r="D158" s="17">
        <f t="shared" si="2"/>
        <v>33.47</v>
      </c>
      <c r="E158" s="17">
        <v>31.37</v>
      </c>
      <c r="F158" s="17">
        <v>33.47</v>
      </c>
    </row>
    <row r="159" spans="1:6" ht="15" customHeight="1" x14ac:dyDescent="0.25">
      <c r="A159" s="16">
        <v>87775</v>
      </c>
      <c r="B159" s="9" t="s">
        <v>1205</v>
      </c>
      <c r="C159" s="28" t="s">
        <v>674</v>
      </c>
      <c r="D159" s="17">
        <f t="shared" si="2"/>
        <v>45.54</v>
      </c>
      <c r="E159" s="17">
        <v>42.26</v>
      </c>
      <c r="F159" s="17">
        <v>45.54</v>
      </c>
    </row>
    <row r="160" spans="1:6" ht="15" customHeight="1" x14ac:dyDescent="0.25">
      <c r="A160" s="16">
        <v>87549</v>
      </c>
      <c r="B160" s="9" t="s">
        <v>1206</v>
      </c>
      <c r="C160" s="28" t="s">
        <v>674</v>
      </c>
      <c r="D160" s="17">
        <f t="shared" si="2"/>
        <v>18.84</v>
      </c>
      <c r="E160" s="17">
        <v>17.62</v>
      </c>
      <c r="F160" s="17">
        <v>18.84</v>
      </c>
    </row>
    <row r="161" spans="1:6" ht="15" customHeight="1" x14ac:dyDescent="0.25">
      <c r="A161" s="16">
        <v>87553</v>
      </c>
      <c r="B161" s="9" t="s">
        <v>1207</v>
      </c>
      <c r="C161" s="28" t="s">
        <v>674</v>
      </c>
      <c r="D161" s="17">
        <f t="shared" si="2"/>
        <v>15.48</v>
      </c>
      <c r="E161" s="17">
        <v>14.6</v>
      </c>
      <c r="F161" s="17">
        <v>15.48</v>
      </c>
    </row>
    <row r="162" spans="1:6" ht="15" customHeight="1" x14ac:dyDescent="0.25">
      <c r="A162" s="16">
        <v>87545</v>
      </c>
      <c r="B162" s="9" t="s">
        <v>1208</v>
      </c>
      <c r="C162" s="28" t="s">
        <v>674</v>
      </c>
      <c r="D162" s="17">
        <f t="shared" si="2"/>
        <v>23.38</v>
      </c>
      <c r="E162" s="17">
        <v>21.71</v>
      </c>
      <c r="F162" s="17">
        <v>23.38</v>
      </c>
    </row>
    <row r="163" spans="1:6" ht="15" customHeight="1" x14ac:dyDescent="0.25">
      <c r="A163" s="16">
        <v>88267</v>
      </c>
      <c r="B163" s="9" t="s">
        <v>1209</v>
      </c>
      <c r="C163" s="28" t="s">
        <v>837</v>
      </c>
      <c r="D163" s="17">
        <f t="shared" si="2"/>
        <v>22.17</v>
      </c>
      <c r="E163" s="17">
        <v>19.86</v>
      </c>
      <c r="F163" s="17">
        <v>22.17</v>
      </c>
    </row>
    <row r="164" spans="1:6" ht="15" customHeight="1" x14ac:dyDescent="0.25">
      <c r="A164" s="16">
        <v>86887</v>
      </c>
      <c r="B164" s="9" t="s">
        <v>1210</v>
      </c>
      <c r="C164" s="28" t="s">
        <v>614</v>
      </c>
      <c r="D164" s="17">
        <f t="shared" si="2"/>
        <v>44.39</v>
      </c>
      <c r="E164" s="17">
        <v>43.94</v>
      </c>
      <c r="F164" s="17">
        <v>44.39</v>
      </c>
    </row>
    <row r="165" spans="1:6" ht="15" customHeight="1" x14ac:dyDescent="0.25">
      <c r="A165" s="16">
        <v>86884</v>
      </c>
      <c r="B165" s="9" t="s">
        <v>1211</v>
      </c>
      <c r="C165" s="28" t="s">
        <v>614</v>
      </c>
      <c r="D165" s="17">
        <f t="shared" si="2"/>
        <v>9.44</v>
      </c>
      <c r="E165" s="17">
        <v>8.99</v>
      </c>
      <c r="F165" s="17">
        <v>9.44</v>
      </c>
    </row>
    <row r="166" spans="1:6" ht="15" customHeight="1" x14ac:dyDescent="0.25">
      <c r="A166" s="16">
        <v>86885</v>
      </c>
      <c r="B166" s="9" t="s">
        <v>1212</v>
      </c>
      <c r="C166" s="28" t="s">
        <v>614</v>
      </c>
      <c r="D166" s="17">
        <f t="shared" si="2"/>
        <v>10.77</v>
      </c>
      <c r="E166" s="17">
        <v>10.32</v>
      </c>
      <c r="F166" s="17">
        <v>10.77</v>
      </c>
    </row>
    <row r="167" spans="1:6" ht="15" customHeight="1" x14ac:dyDescent="0.25">
      <c r="A167" s="16">
        <v>96527</v>
      </c>
      <c r="B167" s="9" t="s">
        <v>1213</v>
      </c>
      <c r="C167" s="28" t="s">
        <v>1062</v>
      </c>
      <c r="D167" s="17">
        <f t="shared" si="2"/>
        <v>113.58</v>
      </c>
      <c r="E167" s="17">
        <v>102.55</v>
      </c>
      <c r="F167" s="17">
        <v>113.58</v>
      </c>
    </row>
    <row r="168" spans="1:6" ht="15" customHeight="1" x14ac:dyDescent="0.25">
      <c r="A168" s="16">
        <v>94993</v>
      </c>
      <c r="B168" s="9" t="s">
        <v>1214</v>
      </c>
      <c r="C168" s="28" t="s">
        <v>674</v>
      </c>
      <c r="D168" s="17">
        <f t="shared" si="2"/>
        <v>77.75</v>
      </c>
      <c r="E168" s="17">
        <v>77.040000000000006</v>
      </c>
      <c r="F168" s="17">
        <v>77.75</v>
      </c>
    </row>
    <row r="169" spans="1:6" ht="15" customHeight="1" x14ac:dyDescent="0.25">
      <c r="A169" s="16">
        <v>92273</v>
      </c>
      <c r="B169" s="9" t="s">
        <v>1215</v>
      </c>
      <c r="C169" s="28" t="s">
        <v>1049</v>
      </c>
      <c r="D169" s="17">
        <f t="shared" si="2"/>
        <v>22.98</v>
      </c>
      <c r="E169" s="17">
        <v>22.61</v>
      </c>
      <c r="F169" s="17">
        <v>22.98</v>
      </c>
    </row>
    <row r="170" spans="1:6" ht="15" customHeight="1" x14ac:dyDescent="0.25">
      <c r="A170" s="16">
        <v>92271</v>
      </c>
      <c r="B170" s="9" t="s">
        <v>1216</v>
      </c>
      <c r="C170" s="28" t="s">
        <v>674</v>
      </c>
      <c r="D170" s="17">
        <f t="shared" si="2"/>
        <v>95.02</v>
      </c>
      <c r="E170" s="17">
        <v>94.98</v>
      </c>
      <c r="F170" s="17">
        <v>95.02</v>
      </c>
    </row>
    <row r="171" spans="1:6" ht="15" customHeight="1" x14ac:dyDescent="0.25">
      <c r="A171" s="16">
        <v>92269</v>
      </c>
      <c r="B171" s="9" t="s">
        <v>1217</v>
      </c>
      <c r="C171" s="28" t="s">
        <v>674</v>
      </c>
      <c r="D171" s="17">
        <f t="shared" si="2"/>
        <v>208.17</v>
      </c>
      <c r="E171" s="17">
        <v>205.68</v>
      </c>
      <c r="F171" s="17">
        <v>208.17</v>
      </c>
    </row>
    <row r="172" spans="1:6" ht="15" customHeight="1" x14ac:dyDescent="0.25">
      <c r="A172" s="16">
        <v>92270</v>
      </c>
      <c r="B172" s="9" t="s">
        <v>1218</v>
      </c>
      <c r="C172" s="28" t="s">
        <v>674</v>
      </c>
      <c r="D172" s="17">
        <f t="shared" si="2"/>
        <v>162.69999999999999</v>
      </c>
      <c r="E172" s="17">
        <v>159.62</v>
      </c>
      <c r="F172" s="17">
        <v>162.69999999999999</v>
      </c>
    </row>
    <row r="173" spans="1:6" ht="15" customHeight="1" x14ac:dyDescent="0.25">
      <c r="A173" s="16">
        <v>96533</v>
      </c>
      <c r="B173" s="9" t="s">
        <v>1219</v>
      </c>
      <c r="C173" s="28" t="s">
        <v>674</v>
      </c>
      <c r="D173" s="17">
        <f t="shared" si="2"/>
        <v>112.21</v>
      </c>
      <c r="E173" s="17">
        <v>108.18</v>
      </c>
      <c r="F173" s="17">
        <v>112.21</v>
      </c>
    </row>
    <row r="174" spans="1:6" ht="15" customHeight="1" x14ac:dyDescent="0.25">
      <c r="A174" s="16">
        <v>91304</v>
      </c>
      <c r="B174" s="9" t="s">
        <v>1220</v>
      </c>
      <c r="C174" s="28" t="s">
        <v>614</v>
      </c>
      <c r="D174" s="17">
        <f t="shared" si="2"/>
        <v>95.83</v>
      </c>
      <c r="E174" s="17">
        <v>92.73</v>
      </c>
      <c r="F174" s="17">
        <v>95.83</v>
      </c>
    </row>
    <row r="175" spans="1:6" ht="15" customHeight="1" x14ac:dyDescent="0.25">
      <c r="A175" s="16">
        <v>90831</v>
      </c>
      <c r="B175" s="9" t="s">
        <v>1221</v>
      </c>
      <c r="C175" s="28" t="s">
        <v>614</v>
      </c>
      <c r="D175" s="17">
        <f t="shared" si="2"/>
        <v>139.62</v>
      </c>
      <c r="E175" s="17">
        <v>137.25</v>
      </c>
      <c r="F175" s="17">
        <v>139.62</v>
      </c>
    </row>
    <row r="176" spans="1:6" ht="15" customHeight="1" x14ac:dyDescent="0.25">
      <c r="A176" s="16">
        <v>91306</v>
      </c>
      <c r="B176" s="9" t="s">
        <v>1222</v>
      </c>
      <c r="C176" s="28" t="s">
        <v>614</v>
      </c>
      <c r="D176" s="17">
        <f t="shared" si="2"/>
        <v>139.62</v>
      </c>
      <c r="E176" s="17">
        <v>137.25</v>
      </c>
      <c r="F176" s="17">
        <v>139.62</v>
      </c>
    </row>
    <row r="177" spans="1:6" ht="15" customHeight="1" x14ac:dyDescent="0.25">
      <c r="A177" s="16">
        <v>91170</v>
      </c>
      <c r="B177" s="9" t="s">
        <v>1223</v>
      </c>
      <c r="C177" s="28" t="s">
        <v>1049</v>
      </c>
      <c r="D177" s="17">
        <f t="shared" si="2"/>
        <v>3.23</v>
      </c>
      <c r="E177" s="17">
        <v>3.06</v>
      </c>
      <c r="F177" s="17">
        <v>3.23</v>
      </c>
    </row>
    <row r="178" spans="1:6" ht="15" customHeight="1" x14ac:dyDescent="0.25">
      <c r="A178" s="16">
        <v>96109</v>
      </c>
      <c r="B178" s="9" t="s">
        <v>1224</v>
      </c>
      <c r="C178" s="28" t="s">
        <v>674</v>
      </c>
      <c r="D178" s="17">
        <f t="shared" si="2"/>
        <v>40.49</v>
      </c>
      <c r="E178" s="17">
        <v>37.86</v>
      </c>
      <c r="F178" s="17">
        <v>40.49</v>
      </c>
    </row>
    <row r="179" spans="1:6" ht="15" customHeight="1" x14ac:dyDescent="0.25">
      <c r="A179" s="16">
        <v>90437</v>
      </c>
      <c r="B179" s="9" t="s">
        <v>1225</v>
      </c>
      <c r="C179" s="28" t="s">
        <v>614</v>
      </c>
      <c r="D179" s="17">
        <f t="shared" si="2"/>
        <v>30.01</v>
      </c>
      <c r="E179" s="17">
        <v>26.91</v>
      </c>
      <c r="F179" s="17">
        <v>30.01</v>
      </c>
    </row>
    <row r="180" spans="1:6" ht="15" customHeight="1" x14ac:dyDescent="0.25">
      <c r="A180" s="16">
        <v>90438</v>
      </c>
      <c r="B180" s="9" t="s">
        <v>1226</v>
      </c>
      <c r="C180" s="28" t="s">
        <v>614</v>
      </c>
      <c r="D180" s="17">
        <f t="shared" si="2"/>
        <v>43.02</v>
      </c>
      <c r="E180" s="17">
        <v>38.56</v>
      </c>
      <c r="F180" s="17">
        <v>43.02</v>
      </c>
    </row>
    <row r="181" spans="1:6" ht="15" customHeight="1" x14ac:dyDescent="0.25">
      <c r="A181" s="16">
        <v>90436</v>
      </c>
      <c r="B181" s="9" t="s">
        <v>1227</v>
      </c>
      <c r="C181" s="28" t="s">
        <v>614</v>
      </c>
      <c r="D181" s="17">
        <f t="shared" si="2"/>
        <v>12.35</v>
      </c>
      <c r="E181" s="17">
        <v>11.08</v>
      </c>
      <c r="F181" s="17">
        <v>12.35</v>
      </c>
    </row>
    <row r="182" spans="1:6" ht="15" customHeight="1" x14ac:dyDescent="0.25">
      <c r="A182" s="16">
        <v>90440</v>
      </c>
      <c r="B182" s="9" t="s">
        <v>1228</v>
      </c>
      <c r="C182" s="28" t="s">
        <v>614</v>
      </c>
      <c r="D182" s="17">
        <f t="shared" si="2"/>
        <v>97.68</v>
      </c>
      <c r="E182" s="17">
        <v>87.58</v>
      </c>
      <c r="F182" s="17">
        <v>97.68</v>
      </c>
    </row>
    <row r="183" spans="1:6" ht="15" customHeight="1" x14ac:dyDescent="0.25">
      <c r="A183" s="16">
        <v>90441</v>
      </c>
      <c r="B183" s="9" t="s">
        <v>1229</v>
      </c>
      <c r="C183" s="28" t="s">
        <v>614</v>
      </c>
      <c r="D183" s="17">
        <f t="shared" si="2"/>
        <v>124.76</v>
      </c>
      <c r="E183" s="17">
        <v>111.87</v>
      </c>
      <c r="F183" s="17">
        <v>124.76</v>
      </c>
    </row>
    <row r="184" spans="1:6" ht="15" customHeight="1" x14ac:dyDescent="0.25">
      <c r="A184" s="16">
        <v>90439</v>
      </c>
      <c r="B184" s="9" t="s">
        <v>1230</v>
      </c>
      <c r="C184" s="28" t="s">
        <v>614</v>
      </c>
      <c r="D184" s="17">
        <f t="shared" si="2"/>
        <v>60.99</v>
      </c>
      <c r="E184" s="17">
        <v>54.68</v>
      </c>
      <c r="F184" s="17">
        <v>60.99</v>
      </c>
    </row>
    <row r="185" spans="1:6" ht="15" customHeight="1" x14ac:dyDescent="0.25">
      <c r="A185" s="16">
        <v>88269</v>
      </c>
      <c r="B185" s="9" t="s">
        <v>1231</v>
      </c>
      <c r="C185" s="28" t="s">
        <v>837</v>
      </c>
      <c r="D185" s="17">
        <f t="shared" si="2"/>
        <v>23.37</v>
      </c>
      <c r="E185" s="17">
        <v>20.99</v>
      </c>
      <c r="F185" s="17">
        <v>23.37</v>
      </c>
    </row>
    <row r="186" spans="1:6" ht="15" customHeight="1" x14ac:dyDescent="0.25">
      <c r="A186" s="16">
        <v>90279</v>
      </c>
      <c r="B186" s="9" t="s">
        <v>1232</v>
      </c>
      <c r="C186" s="28" t="s">
        <v>1062</v>
      </c>
      <c r="D186" s="17">
        <f t="shared" si="2"/>
        <v>568.07000000000005</v>
      </c>
      <c r="E186" s="17">
        <v>558.87</v>
      </c>
      <c r="F186" s="17">
        <v>568.07000000000005</v>
      </c>
    </row>
    <row r="187" spans="1:6" ht="15" customHeight="1" x14ac:dyDescent="0.25">
      <c r="A187" s="16">
        <v>89995</v>
      </c>
      <c r="B187" s="9" t="s">
        <v>1233</v>
      </c>
      <c r="C187" s="28" t="s">
        <v>1062</v>
      </c>
      <c r="D187" s="17">
        <f t="shared" si="2"/>
        <v>952.58</v>
      </c>
      <c r="E187" s="17">
        <v>914.72</v>
      </c>
      <c r="F187" s="17">
        <v>952.58</v>
      </c>
    </row>
    <row r="188" spans="1:6" ht="15" customHeight="1" x14ac:dyDescent="0.25">
      <c r="A188" s="16">
        <v>103003</v>
      </c>
      <c r="B188" s="9" t="s">
        <v>1234</v>
      </c>
      <c r="C188" s="28" t="s">
        <v>614</v>
      </c>
      <c r="D188" s="17">
        <f t="shared" si="2"/>
        <v>410.91</v>
      </c>
      <c r="E188" s="17">
        <v>408.66</v>
      </c>
      <c r="F188" s="17">
        <v>410.91</v>
      </c>
    </row>
    <row r="189" spans="1:6" ht="15" customHeight="1" x14ac:dyDescent="0.25">
      <c r="A189" s="16">
        <v>93282</v>
      </c>
      <c r="B189" s="9" t="s">
        <v>1235</v>
      </c>
      <c r="C189" s="28" t="s">
        <v>1091</v>
      </c>
      <c r="D189" s="17">
        <f t="shared" si="2"/>
        <v>24.45</v>
      </c>
      <c r="E189" s="17">
        <v>21.8</v>
      </c>
      <c r="F189" s="17">
        <v>24.45</v>
      </c>
    </row>
    <row r="190" spans="1:6" ht="15" customHeight="1" x14ac:dyDescent="0.25">
      <c r="A190" s="16">
        <v>93281</v>
      </c>
      <c r="B190" s="9" t="s">
        <v>1236</v>
      </c>
      <c r="C190" s="28" t="s">
        <v>1093</v>
      </c>
      <c r="D190" s="17">
        <f t="shared" si="2"/>
        <v>25.4</v>
      </c>
      <c r="E190" s="17">
        <v>22.75</v>
      </c>
      <c r="F190" s="17">
        <v>25.4</v>
      </c>
    </row>
    <row r="191" spans="1:6" ht="15" customHeight="1" x14ac:dyDescent="0.25">
      <c r="A191" s="16">
        <v>93277</v>
      </c>
      <c r="B191" s="9" t="s">
        <v>1237</v>
      </c>
      <c r="C191" s="28" t="s">
        <v>837</v>
      </c>
      <c r="D191" s="17">
        <f t="shared" si="2"/>
        <v>0.32</v>
      </c>
      <c r="E191" s="17">
        <v>0.32</v>
      </c>
      <c r="F191" s="17">
        <v>0.32</v>
      </c>
    </row>
    <row r="192" spans="1:6" ht="15" customHeight="1" x14ac:dyDescent="0.25">
      <c r="A192" s="16">
        <v>93278</v>
      </c>
      <c r="B192" s="9" t="s">
        <v>1238</v>
      </c>
      <c r="C192" s="28" t="s">
        <v>837</v>
      </c>
      <c r="D192" s="17">
        <f t="shared" si="2"/>
        <v>0.03</v>
      </c>
      <c r="E192" s="17">
        <v>0.03</v>
      </c>
      <c r="F192" s="17">
        <v>0.03</v>
      </c>
    </row>
    <row r="193" spans="1:6" ht="15" customHeight="1" x14ac:dyDescent="0.25">
      <c r="A193" s="16">
        <v>93279</v>
      </c>
      <c r="B193" s="9" t="s">
        <v>1239</v>
      </c>
      <c r="C193" s="28" t="s">
        <v>837</v>
      </c>
      <c r="D193" s="17">
        <f t="shared" si="2"/>
        <v>0.3</v>
      </c>
      <c r="E193" s="17">
        <v>0.3</v>
      </c>
      <c r="F193" s="17">
        <v>0.3</v>
      </c>
    </row>
    <row r="194" spans="1:6" ht="15" customHeight="1" x14ac:dyDescent="0.25">
      <c r="A194" s="16">
        <v>93280</v>
      </c>
      <c r="B194" s="9" t="s">
        <v>1240</v>
      </c>
      <c r="C194" s="28" t="s">
        <v>837</v>
      </c>
      <c r="D194" s="17">
        <f t="shared" ref="D194:D257" si="3">IF(ONERA="COM DESONERAÇÃO",E194,F194)</f>
        <v>0.65</v>
      </c>
      <c r="E194" s="17">
        <v>0.65</v>
      </c>
      <c r="F194" s="17">
        <v>0.65</v>
      </c>
    </row>
    <row r="195" spans="1:6" ht="15" customHeight="1" x14ac:dyDescent="0.25">
      <c r="A195" s="16">
        <v>96985</v>
      </c>
      <c r="B195" s="9" t="s">
        <v>1241</v>
      </c>
      <c r="C195" s="28" t="s">
        <v>614</v>
      </c>
      <c r="D195" s="17">
        <f t="shared" si="3"/>
        <v>77.349999999999994</v>
      </c>
      <c r="E195" s="17">
        <v>76.099999999999994</v>
      </c>
      <c r="F195" s="17">
        <v>77.349999999999994</v>
      </c>
    </row>
    <row r="196" spans="1:6" ht="15" customHeight="1" x14ac:dyDescent="0.25">
      <c r="A196" s="16">
        <v>98562</v>
      </c>
      <c r="B196" s="9" t="s">
        <v>1242</v>
      </c>
      <c r="C196" s="28" t="s">
        <v>674</v>
      </c>
      <c r="D196" s="17">
        <f t="shared" si="3"/>
        <v>39.97</v>
      </c>
      <c r="E196" s="17">
        <v>37.630000000000003</v>
      </c>
      <c r="F196" s="17">
        <v>39.97</v>
      </c>
    </row>
    <row r="197" spans="1:6" ht="15" customHeight="1" x14ac:dyDescent="0.25">
      <c r="A197" s="16">
        <v>98546</v>
      </c>
      <c r="B197" s="9" t="s">
        <v>1243</v>
      </c>
      <c r="C197" s="28" t="s">
        <v>674</v>
      </c>
      <c r="D197" s="17">
        <f t="shared" si="3"/>
        <v>121.93</v>
      </c>
      <c r="E197" s="17">
        <v>119.29</v>
      </c>
      <c r="F197" s="17">
        <v>121.93</v>
      </c>
    </row>
    <row r="198" spans="1:6" ht="15" customHeight="1" x14ac:dyDescent="0.25">
      <c r="A198" s="16">
        <v>88270</v>
      </c>
      <c r="B198" s="9" t="s">
        <v>1244</v>
      </c>
      <c r="C198" s="28" t="s">
        <v>837</v>
      </c>
      <c r="D198" s="17">
        <f t="shared" si="3"/>
        <v>23.54</v>
      </c>
      <c r="E198" s="17">
        <v>21.14</v>
      </c>
      <c r="F198" s="17">
        <v>23.54</v>
      </c>
    </row>
    <row r="199" spans="1:6" ht="15" customHeight="1" x14ac:dyDescent="0.25">
      <c r="A199" s="16">
        <v>91955</v>
      </c>
      <c r="B199" s="9" t="s">
        <v>1245</v>
      </c>
      <c r="C199" s="28" t="s">
        <v>614</v>
      </c>
      <c r="D199" s="17">
        <f t="shared" si="3"/>
        <v>31.3</v>
      </c>
      <c r="E199" s="17">
        <v>29.43</v>
      </c>
      <c r="F199" s="17">
        <v>31.3</v>
      </c>
    </row>
    <row r="200" spans="1:6" ht="15" customHeight="1" x14ac:dyDescent="0.25">
      <c r="A200" s="16">
        <v>91954</v>
      </c>
      <c r="B200" s="9" t="s">
        <v>1246</v>
      </c>
      <c r="C200" s="28" t="s">
        <v>614</v>
      </c>
      <c r="D200" s="17">
        <f t="shared" si="3"/>
        <v>23.66</v>
      </c>
      <c r="E200" s="17">
        <v>22.14</v>
      </c>
      <c r="F200" s="17">
        <v>23.66</v>
      </c>
    </row>
    <row r="201" spans="1:6" ht="15" customHeight="1" x14ac:dyDescent="0.25">
      <c r="A201" s="16">
        <v>91961</v>
      </c>
      <c r="B201" s="9" t="s">
        <v>1247</v>
      </c>
      <c r="C201" s="28" t="s">
        <v>614</v>
      </c>
      <c r="D201" s="17">
        <f t="shared" si="3"/>
        <v>52.03</v>
      </c>
      <c r="E201" s="17">
        <v>48.94</v>
      </c>
      <c r="F201" s="17">
        <v>52.03</v>
      </c>
    </row>
    <row r="202" spans="1:6" ht="15" customHeight="1" x14ac:dyDescent="0.25">
      <c r="A202" s="16">
        <v>91960</v>
      </c>
      <c r="B202" s="9" t="s">
        <v>1248</v>
      </c>
      <c r="C202" s="28" t="s">
        <v>614</v>
      </c>
      <c r="D202" s="17">
        <f t="shared" si="3"/>
        <v>44.39</v>
      </c>
      <c r="E202" s="17">
        <v>41.65</v>
      </c>
      <c r="F202" s="17">
        <v>44.39</v>
      </c>
    </row>
    <row r="203" spans="1:6" ht="15" customHeight="1" x14ac:dyDescent="0.25">
      <c r="A203" s="16">
        <v>91985</v>
      </c>
      <c r="B203" s="9" t="s">
        <v>1249</v>
      </c>
      <c r="C203" s="28" t="s">
        <v>614</v>
      </c>
      <c r="D203" s="17">
        <f t="shared" si="3"/>
        <v>24.15</v>
      </c>
      <c r="E203" s="17">
        <v>22.69</v>
      </c>
      <c r="F203" s="17">
        <v>24.15</v>
      </c>
    </row>
    <row r="204" spans="1:6" ht="15" customHeight="1" x14ac:dyDescent="0.25">
      <c r="A204" s="16">
        <v>91984</v>
      </c>
      <c r="B204" s="9" t="s">
        <v>1250</v>
      </c>
      <c r="C204" s="28" t="s">
        <v>614</v>
      </c>
      <c r="D204" s="17">
        <f t="shared" si="3"/>
        <v>16.510000000000002</v>
      </c>
      <c r="E204" s="17">
        <v>15.4</v>
      </c>
      <c r="F204" s="17">
        <v>16.510000000000002</v>
      </c>
    </row>
    <row r="205" spans="1:6" ht="15" customHeight="1" x14ac:dyDescent="0.25">
      <c r="A205" s="16">
        <v>92023</v>
      </c>
      <c r="B205" s="9" t="s">
        <v>1251</v>
      </c>
      <c r="C205" s="28" t="s">
        <v>614</v>
      </c>
      <c r="D205" s="17">
        <f t="shared" si="3"/>
        <v>44.86</v>
      </c>
      <c r="E205" s="17">
        <v>42.18</v>
      </c>
      <c r="F205" s="17">
        <v>44.86</v>
      </c>
    </row>
    <row r="206" spans="1:6" ht="15" customHeight="1" x14ac:dyDescent="0.25">
      <c r="A206" s="16">
        <v>92022</v>
      </c>
      <c r="B206" s="9" t="s">
        <v>1252</v>
      </c>
      <c r="C206" s="28" t="s">
        <v>614</v>
      </c>
      <c r="D206" s="17">
        <f t="shared" si="3"/>
        <v>37.22</v>
      </c>
      <c r="E206" s="17">
        <v>34.89</v>
      </c>
      <c r="F206" s="17">
        <v>37.22</v>
      </c>
    </row>
    <row r="207" spans="1:6" ht="15" customHeight="1" x14ac:dyDescent="0.25">
      <c r="A207" s="16">
        <v>91953</v>
      </c>
      <c r="B207" s="9" t="s">
        <v>1253</v>
      </c>
      <c r="C207" s="28" t="s">
        <v>614</v>
      </c>
      <c r="D207" s="17">
        <f t="shared" si="3"/>
        <v>25.25</v>
      </c>
      <c r="E207" s="17">
        <v>23.79</v>
      </c>
      <c r="F207" s="17">
        <v>25.25</v>
      </c>
    </row>
    <row r="208" spans="1:6" ht="15" customHeight="1" x14ac:dyDescent="0.25">
      <c r="A208" s="16">
        <v>91952</v>
      </c>
      <c r="B208" s="9" t="s">
        <v>1254</v>
      </c>
      <c r="C208" s="28" t="s">
        <v>614</v>
      </c>
      <c r="D208" s="17">
        <f t="shared" si="3"/>
        <v>17.61</v>
      </c>
      <c r="E208" s="17">
        <v>16.5</v>
      </c>
      <c r="F208" s="17">
        <v>17.61</v>
      </c>
    </row>
    <row r="209" spans="1:6" ht="15" customHeight="1" x14ac:dyDescent="0.25">
      <c r="A209" s="16">
        <v>91959</v>
      </c>
      <c r="B209" s="9" t="s">
        <v>1255</v>
      </c>
      <c r="C209" s="28" t="s">
        <v>614</v>
      </c>
      <c r="D209" s="17">
        <f t="shared" si="3"/>
        <v>39.979999999999997</v>
      </c>
      <c r="E209" s="17">
        <v>37.700000000000003</v>
      </c>
      <c r="F209" s="17">
        <v>39.979999999999997</v>
      </c>
    </row>
    <row r="210" spans="1:6" ht="15" customHeight="1" x14ac:dyDescent="0.25">
      <c r="A210" s="16">
        <v>91958</v>
      </c>
      <c r="B210" s="9" t="s">
        <v>1256</v>
      </c>
      <c r="C210" s="28" t="s">
        <v>614</v>
      </c>
      <c r="D210" s="17">
        <f t="shared" si="3"/>
        <v>32.340000000000003</v>
      </c>
      <c r="E210" s="17">
        <v>30.41</v>
      </c>
      <c r="F210" s="17">
        <v>32.340000000000003</v>
      </c>
    </row>
    <row r="211" spans="1:6" ht="15" customHeight="1" x14ac:dyDescent="0.25">
      <c r="A211" s="16">
        <v>94573</v>
      </c>
      <c r="B211" s="9" t="s">
        <v>1257</v>
      </c>
      <c r="C211" s="28" t="s">
        <v>674</v>
      </c>
      <c r="D211" s="17">
        <f t="shared" si="3"/>
        <v>312.88</v>
      </c>
      <c r="E211" s="17">
        <v>309.7</v>
      </c>
      <c r="F211" s="17">
        <v>312.88</v>
      </c>
    </row>
    <row r="212" spans="1:6" ht="15" customHeight="1" x14ac:dyDescent="0.25">
      <c r="A212" s="16">
        <v>94580</v>
      </c>
      <c r="B212" s="9" t="s">
        <v>1258</v>
      </c>
      <c r="C212" s="28" t="s">
        <v>674</v>
      </c>
      <c r="D212" s="17">
        <f t="shared" si="3"/>
        <v>427.17</v>
      </c>
      <c r="E212" s="17">
        <v>423.46</v>
      </c>
      <c r="F212" s="17">
        <v>427.17</v>
      </c>
    </row>
    <row r="213" spans="1:6" ht="15" customHeight="1" x14ac:dyDescent="0.25">
      <c r="A213" s="16">
        <v>94569</v>
      </c>
      <c r="B213" s="9" t="s">
        <v>1259</v>
      </c>
      <c r="C213" s="28" t="s">
        <v>674</v>
      </c>
      <c r="D213" s="17">
        <f t="shared" si="3"/>
        <v>524.46</v>
      </c>
      <c r="E213" s="17">
        <v>518.80999999999995</v>
      </c>
      <c r="F213" s="17">
        <v>524.46</v>
      </c>
    </row>
    <row r="214" spans="1:6" ht="15" customHeight="1" x14ac:dyDescent="0.25">
      <c r="A214" s="16">
        <v>100674</v>
      </c>
      <c r="B214" s="9" t="s">
        <v>1260</v>
      </c>
      <c r="C214" s="28" t="s">
        <v>674</v>
      </c>
      <c r="D214" s="17">
        <f t="shared" si="3"/>
        <v>553.71</v>
      </c>
      <c r="E214" s="17">
        <v>551.33000000000004</v>
      </c>
      <c r="F214" s="17">
        <v>553.71</v>
      </c>
    </row>
    <row r="215" spans="1:6" ht="15" customHeight="1" x14ac:dyDescent="0.25">
      <c r="A215" s="16">
        <v>88441</v>
      </c>
      <c r="B215" s="9" t="s">
        <v>1261</v>
      </c>
      <c r="C215" s="28" t="s">
        <v>837</v>
      </c>
      <c r="D215" s="17">
        <f t="shared" si="3"/>
        <v>21.13</v>
      </c>
      <c r="E215" s="17">
        <v>19.059999999999999</v>
      </c>
      <c r="F215" s="17">
        <v>21.13</v>
      </c>
    </row>
    <row r="216" spans="1:6" ht="15" customHeight="1" x14ac:dyDescent="0.25">
      <c r="A216" s="16">
        <v>89637</v>
      </c>
      <c r="B216" s="9" t="s">
        <v>1262</v>
      </c>
      <c r="C216" s="28" t="s">
        <v>614</v>
      </c>
      <c r="D216" s="17">
        <f t="shared" si="3"/>
        <v>8.9600000000000009</v>
      </c>
      <c r="E216" s="17">
        <v>8.51</v>
      </c>
      <c r="F216" s="17">
        <v>8.9600000000000009</v>
      </c>
    </row>
    <row r="217" spans="1:6" ht="15" customHeight="1" x14ac:dyDescent="0.25">
      <c r="A217" s="16">
        <v>89641</v>
      </c>
      <c r="B217" s="9" t="s">
        <v>1263</v>
      </c>
      <c r="C217" s="28" t="s">
        <v>614</v>
      </c>
      <c r="D217" s="17">
        <f t="shared" si="3"/>
        <v>11.58</v>
      </c>
      <c r="E217" s="17">
        <v>11.02</v>
      </c>
      <c r="F217" s="17">
        <v>11.58</v>
      </c>
    </row>
    <row r="218" spans="1:6" ht="15" customHeight="1" x14ac:dyDescent="0.25">
      <c r="A218" s="16">
        <v>89744</v>
      </c>
      <c r="B218" s="9" t="s">
        <v>1264</v>
      </c>
      <c r="C218" s="28" t="s">
        <v>614</v>
      </c>
      <c r="D218" s="17">
        <f t="shared" si="3"/>
        <v>26.53</v>
      </c>
      <c r="E218" s="17">
        <v>25.75</v>
      </c>
      <c r="F218" s="17">
        <v>26.53</v>
      </c>
    </row>
    <row r="219" spans="1:6" ht="15" customHeight="1" x14ac:dyDescent="0.25">
      <c r="A219" s="16">
        <v>89850</v>
      </c>
      <c r="B219" s="9" t="s">
        <v>1265</v>
      </c>
      <c r="C219" s="28" t="s">
        <v>614</v>
      </c>
      <c r="D219" s="17">
        <f t="shared" si="3"/>
        <v>29.96</v>
      </c>
      <c r="E219" s="17">
        <v>28.83</v>
      </c>
      <c r="F219" s="17">
        <v>29.96</v>
      </c>
    </row>
    <row r="220" spans="1:6" ht="15" customHeight="1" x14ac:dyDescent="0.25">
      <c r="A220" s="16">
        <v>89724</v>
      </c>
      <c r="B220" s="9" t="s">
        <v>1266</v>
      </c>
      <c r="C220" s="28" t="s">
        <v>614</v>
      </c>
      <c r="D220" s="17">
        <f t="shared" si="3"/>
        <v>8.9</v>
      </c>
      <c r="E220" s="17">
        <v>8.39</v>
      </c>
      <c r="F220" s="17">
        <v>8.9</v>
      </c>
    </row>
    <row r="221" spans="1:6" ht="15" customHeight="1" x14ac:dyDescent="0.25">
      <c r="A221" s="16">
        <v>89801</v>
      </c>
      <c r="B221" s="9" t="s">
        <v>1267</v>
      </c>
      <c r="C221" s="28" t="s">
        <v>614</v>
      </c>
      <c r="D221" s="17">
        <f t="shared" si="3"/>
        <v>9.84</v>
      </c>
      <c r="E221" s="17">
        <v>9.6999999999999993</v>
      </c>
      <c r="F221" s="17">
        <v>9.84</v>
      </c>
    </row>
    <row r="222" spans="1:6" ht="15" customHeight="1" x14ac:dyDescent="0.25">
      <c r="A222" s="16">
        <v>89731</v>
      </c>
      <c r="B222" s="9" t="s">
        <v>1268</v>
      </c>
      <c r="C222" s="28" t="s">
        <v>614</v>
      </c>
      <c r="D222" s="17">
        <f t="shared" si="3"/>
        <v>14.02</v>
      </c>
      <c r="E222" s="17">
        <v>13.46</v>
      </c>
      <c r="F222" s="17">
        <v>14.02</v>
      </c>
    </row>
    <row r="223" spans="1:6" ht="15" customHeight="1" x14ac:dyDescent="0.25">
      <c r="A223" s="16">
        <v>89584</v>
      </c>
      <c r="B223" s="9" t="s">
        <v>1269</v>
      </c>
      <c r="C223" s="28" t="s">
        <v>614</v>
      </c>
      <c r="D223" s="17">
        <f t="shared" si="3"/>
        <v>43.36</v>
      </c>
      <c r="E223" s="17">
        <v>42.24</v>
      </c>
      <c r="F223" s="17">
        <v>43.36</v>
      </c>
    </row>
    <row r="224" spans="1:6" ht="15" customHeight="1" x14ac:dyDescent="0.25">
      <c r="A224" s="16">
        <v>89404</v>
      </c>
      <c r="B224" s="9" t="s">
        <v>1270</v>
      </c>
      <c r="C224" s="28" t="s">
        <v>614</v>
      </c>
      <c r="D224" s="17">
        <f t="shared" si="3"/>
        <v>6.03</v>
      </c>
      <c r="E224" s="17">
        <v>5.55</v>
      </c>
      <c r="F224" s="17">
        <v>6.03</v>
      </c>
    </row>
    <row r="225" spans="1:6" ht="15" customHeight="1" x14ac:dyDescent="0.25">
      <c r="A225" s="16">
        <v>89358</v>
      </c>
      <c r="B225" s="9" t="s">
        <v>1271</v>
      </c>
      <c r="C225" s="28" t="s">
        <v>614</v>
      </c>
      <c r="D225" s="17">
        <f t="shared" si="3"/>
        <v>6.6</v>
      </c>
      <c r="E225" s="17">
        <v>6.07</v>
      </c>
      <c r="F225" s="17">
        <v>6.6</v>
      </c>
    </row>
    <row r="226" spans="1:6" ht="15" customHeight="1" x14ac:dyDescent="0.25">
      <c r="A226" s="16">
        <v>89481</v>
      </c>
      <c r="B226" s="9" t="s">
        <v>1272</v>
      </c>
      <c r="C226" s="28" t="s">
        <v>614</v>
      </c>
      <c r="D226" s="17">
        <f t="shared" si="3"/>
        <v>4.5</v>
      </c>
      <c r="E226" s="17">
        <v>4.22</v>
      </c>
      <c r="F226" s="17">
        <v>4.5</v>
      </c>
    </row>
    <row r="227" spans="1:6" ht="15" customHeight="1" x14ac:dyDescent="0.25">
      <c r="A227" s="16">
        <v>89408</v>
      </c>
      <c r="B227" s="9" t="s">
        <v>1273</v>
      </c>
      <c r="C227" s="28" t="s">
        <v>614</v>
      </c>
      <c r="D227" s="17">
        <f t="shared" si="3"/>
        <v>7.19</v>
      </c>
      <c r="E227" s="17">
        <v>6.63</v>
      </c>
      <c r="F227" s="17">
        <v>7.19</v>
      </c>
    </row>
    <row r="228" spans="1:6" ht="15" customHeight="1" x14ac:dyDescent="0.25">
      <c r="A228" s="16">
        <v>89362</v>
      </c>
      <c r="B228" s="9" t="s">
        <v>1274</v>
      </c>
      <c r="C228" s="28" t="s">
        <v>614</v>
      </c>
      <c r="D228" s="17">
        <f t="shared" si="3"/>
        <v>7.84</v>
      </c>
      <c r="E228" s="17">
        <v>7.22</v>
      </c>
      <c r="F228" s="17">
        <v>7.84</v>
      </c>
    </row>
    <row r="229" spans="1:6" ht="15" customHeight="1" x14ac:dyDescent="0.25">
      <c r="A229" s="16">
        <v>89492</v>
      </c>
      <c r="B229" s="9" t="s">
        <v>1275</v>
      </c>
      <c r="C229" s="28" t="s">
        <v>614</v>
      </c>
      <c r="D229" s="17">
        <f t="shared" si="3"/>
        <v>7.31</v>
      </c>
      <c r="E229" s="17">
        <v>6.96</v>
      </c>
      <c r="F229" s="17">
        <v>7.31</v>
      </c>
    </row>
    <row r="230" spans="1:6" ht="15" customHeight="1" x14ac:dyDescent="0.25">
      <c r="A230" s="16">
        <v>89497</v>
      </c>
      <c r="B230" s="9" t="s">
        <v>1276</v>
      </c>
      <c r="C230" s="28" t="s">
        <v>614</v>
      </c>
      <c r="D230" s="17">
        <f t="shared" si="3"/>
        <v>12.25</v>
      </c>
      <c r="E230" s="17">
        <v>11.81</v>
      </c>
      <c r="F230" s="17">
        <v>12.25</v>
      </c>
    </row>
    <row r="231" spans="1:6" ht="15" customHeight="1" x14ac:dyDescent="0.25">
      <c r="A231" s="16">
        <v>89501</v>
      </c>
      <c r="B231" s="9" t="s">
        <v>1277</v>
      </c>
      <c r="C231" s="28" t="s">
        <v>614</v>
      </c>
      <c r="D231" s="17">
        <f t="shared" si="3"/>
        <v>12.88</v>
      </c>
      <c r="E231" s="17">
        <v>12.36</v>
      </c>
      <c r="F231" s="17">
        <v>12.88</v>
      </c>
    </row>
    <row r="232" spans="1:6" ht="15" customHeight="1" x14ac:dyDescent="0.25">
      <c r="A232" s="16">
        <v>91328</v>
      </c>
      <c r="B232" s="9" t="s">
        <v>1278</v>
      </c>
      <c r="C232" s="28" t="s">
        <v>614</v>
      </c>
      <c r="D232" s="17">
        <f t="shared" si="3"/>
        <v>948.88</v>
      </c>
      <c r="E232" s="17">
        <v>927.81</v>
      </c>
      <c r="F232" s="17">
        <v>948.88</v>
      </c>
    </row>
    <row r="233" spans="1:6" ht="15" customHeight="1" x14ac:dyDescent="0.25">
      <c r="A233" s="16">
        <v>91330</v>
      </c>
      <c r="B233" s="9" t="s">
        <v>1279</v>
      </c>
      <c r="C233" s="28" t="s">
        <v>614</v>
      </c>
      <c r="D233" s="17">
        <f t="shared" si="3"/>
        <v>975.72</v>
      </c>
      <c r="E233" s="17">
        <v>954.2</v>
      </c>
      <c r="F233" s="17">
        <v>975.72</v>
      </c>
    </row>
    <row r="234" spans="1:6" ht="15" customHeight="1" x14ac:dyDescent="0.25">
      <c r="A234" s="16">
        <v>91332</v>
      </c>
      <c r="B234" s="9" t="s">
        <v>1280</v>
      </c>
      <c r="C234" s="28" t="s">
        <v>614</v>
      </c>
      <c r="D234" s="17">
        <f t="shared" si="3"/>
        <v>1015.01</v>
      </c>
      <c r="E234" s="17">
        <v>993.03</v>
      </c>
      <c r="F234" s="17">
        <v>1015.01</v>
      </c>
    </row>
    <row r="235" spans="1:6" ht="15" customHeight="1" x14ac:dyDescent="0.25">
      <c r="A235" s="16">
        <v>89972</v>
      </c>
      <c r="B235" s="9" t="s">
        <v>1281</v>
      </c>
      <c r="C235" s="28" t="s">
        <v>614</v>
      </c>
      <c r="D235" s="17">
        <f t="shared" si="3"/>
        <v>43.71</v>
      </c>
      <c r="E235" s="17">
        <v>42.47</v>
      </c>
      <c r="F235" s="17">
        <v>43.71</v>
      </c>
    </row>
    <row r="236" spans="1:6" ht="15" customHeight="1" x14ac:dyDescent="0.25">
      <c r="A236" s="16">
        <v>89969</v>
      </c>
      <c r="B236" s="9" t="s">
        <v>1282</v>
      </c>
      <c r="C236" s="28" t="s">
        <v>614</v>
      </c>
      <c r="D236" s="17">
        <f t="shared" si="3"/>
        <v>36.200000000000003</v>
      </c>
      <c r="E236" s="17">
        <v>35.24</v>
      </c>
      <c r="F236" s="17">
        <v>36.200000000000003</v>
      </c>
    </row>
    <row r="237" spans="1:6" ht="15" customHeight="1" x14ac:dyDescent="0.25">
      <c r="A237" s="16">
        <v>96621</v>
      </c>
      <c r="B237" s="9" t="s">
        <v>1283</v>
      </c>
      <c r="C237" s="28" t="s">
        <v>1062</v>
      </c>
      <c r="D237" s="17">
        <f t="shared" si="3"/>
        <v>294.17</v>
      </c>
      <c r="E237" s="17">
        <v>283.97000000000003</v>
      </c>
      <c r="F237" s="17">
        <v>294.17</v>
      </c>
    </row>
    <row r="238" spans="1:6" ht="15" customHeight="1" x14ac:dyDescent="0.25">
      <c r="A238" s="16">
        <v>95241</v>
      </c>
      <c r="B238" s="9" t="s">
        <v>1284</v>
      </c>
      <c r="C238" s="28" t="s">
        <v>674</v>
      </c>
      <c r="D238" s="17">
        <f t="shared" si="3"/>
        <v>30.73</v>
      </c>
      <c r="E238" s="17">
        <v>29.52</v>
      </c>
      <c r="F238" s="17">
        <v>30.73</v>
      </c>
    </row>
    <row r="239" spans="1:6" ht="15" customHeight="1" x14ac:dyDescent="0.25">
      <c r="A239" s="16">
        <v>86903</v>
      </c>
      <c r="B239" s="9" t="s">
        <v>1285</v>
      </c>
      <c r="C239" s="28" t="s">
        <v>614</v>
      </c>
      <c r="D239" s="17">
        <f t="shared" si="3"/>
        <v>340.9</v>
      </c>
      <c r="E239" s="17">
        <v>336.32</v>
      </c>
      <c r="F239" s="17">
        <v>340.9</v>
      </c>
    </row>
    <row r="240" spans="1:6" ht="15" customHeight="1" x14ac:dyDescent="0.25">
      <c r="A240" s="16">
        <v>86940</v>
      </c>
      <c r="B240" s="9" t="s">
        <v>1286</v>
      </c>
      <c r="C240" s="28" t="s">
        <v>614</v>
      </c>
      <c r="D240" s="17">
        <f t="shared" si="3"/>
        <v>977.56</v>
      </c>
      <c r="E240" s="17">
        <v>969.45</v>
      </c>
      <c r="F240" s="17">
        <v>977.56</v>
      </c>
    </row>
    <row r="241" spans="1:6" ht="15" customHeight="1" x14ac:dyDescent="0.25">
      <c r="A241" s="16">
        <v>98524</v>
      </c>
      <c r="B241" s="9" t="s">
        <v>1287</v>
      </c>
      <c r="C241" s="28" t="s">
        <v>674</v>
      </c>
      <c r="D241" s="17">
        <f t="shared" si="3"/>
        <v>2.88</v>
      </c>
      <c r="E241" s="17">
        <v>2.6</v>
      </c>
      <c r="F241" s="17">
        <v>2.88</v>
      </c>
    </row>
    <row r="242" spans="1:6" ht="15" customHeight="1" x14ac:dyDescent="0.25">
      <c r="A242" s="16">
        <v>99059</v>
      </c>
      <c r="B242" s="9" t="s">
        <v>1288</v>
      </c>
      <c r="C242" s="28" t="s">
        <v>1049</v>
      </c>
      <c r="D242" s="17">
        <f t="shared" si="3"/>
        <v>54.68</v>
      </c>
      <c r="E242" s="17">
        <v>52</v>
      </c>
      <c r="F242" s="17">
        <v>54.68</v>
      </c>
    </row>
    <row r="243" spans="1:6" ht="15" customHeight="1" x14ac:dyDescent="0.25">
      <c r="A243" s="16">
        <v>102085</v>
      </c>
      <c r="B243" s="9" t="s">
        <v>1289</v>
      </c>
      <c r="C243" s="28" t="s">
        <v>614</v>
      </c>
      <c r="D243" s="17">
        <f t="shared" si="3"/>
        <v>126.64</v>
      </c>
      <c r="E243" s="17">
        <v>123.33</v>
      </c>
      <c r="F243" s="17">
        <v>126.64</v>
      </c>
    </row>
    <row r="244" spans="1:6" ht="15" customHeight="1" x14ac:dyDescent="0.25">
      <c r="A244" s="16">
        <v>97585</v>
      </c>
      <c r="B244" s="9" t="s">
        <v>1290</v>
      </c>
      <c r="C244" s="28" t="s">
        <v>614</v>
      </c>
      <c r="D244" s="17">
        <f t="shared" si="3"/>
        <v>72.180000000000007</v>
      </c>
      <c r="E244" s="17">
        <v>70.650000000000006</v>
      </c>
      <c r="F244" s="17">
        <v>72.180000000000007</v>
      </c>
    </row>
    <row r="245" spans="1:6" ht="15" customHeight="1" x14ac:dyDescent="0.25">
      <c r="A245" s="16">
        <v>97591</v>
      </c>
      <c r="B245" s="9" t="s">
        <v>1291</v>
      </c>
      <c r="C245" s="28" t="s">
        <v>614</v>
      </c>
      <c r="D245" s="17">
        <f t="shared" si="3"/>
        <v>83.8</v>
      </c>
      <c r="E245" s="17">
        <v>81.239999999999995</v>
      </c>
      <c r="F245" s="17">
        <v>83.8</v>
      </c>
    </row>
    <row r="246" spans="1:6" ht="15" customHeight="1" x14ac:dyDescent="0.25">
      <c r="A246" s="16">
        <v>89374</v>
      </c>
      <c r="B246" s="9" t="s">
        <v>1292</v>
      </c>
      <c r="C246" s="28" t="s">
        <v>614</v>
      </c>
      <c r="D246" s="17">
        <f t="shared" si="3"/>
        <v>9.61</v>
      </c>
      <c r="E246" s="17">
        <v>9.2799999999999994</v>
      </c>
      <c r="F246" s="17">
        <v>9.61</v>
      </c>
    </row>
    <row r="247" spans="1:6" ht="15" customHeight="1" x14ac:dyDescent="0.25">
      <c r="A247" s="16">
        <v>89373</v>
      </c>
      <c r="B247" s="9" t="s">
        <v>1293</v>
      </c>
      <c r="C247" s="28" t="s">
        <v>614</v>
      </c>
      <c r="D247" s="17">
        <f t="shared" si="3"/>
        <v>6.14</v>
      </c>
      <c r="E247" s="17">
        <v>5.75</v>
      </c>
      <c r="F247" s="17">
        <v>6.14</v>
      </c>
    </row>
    <row r="248" spans="1:6" ht="15" customHeight="1" x14ac:dyDescent="0.25">
      <c r="A248" s="16">
        <v>89532</v>
      </c>
      <c r="B248" s="9" t="s">
        <v>1294</v>
      </c>
      <c r="C248" s="28" t="s">
        <v>614</v>
      </c>
      <c r="D248" s="17">
        <f t="shared" si="3"/>
        <v>6.57</v>
      </c>
      <c r="E248" s="17">
        <v>6.36</v>
      </c>
      <c r="F248" s="17">
        <v>6.57</v>
      </c>
    </row>
    <row r="249" spans="1:6" ht="15" customHeight="1" x14ac:dyDescent="0.25">
      <c r="A249" s="16">
        <v>89426</v>
      </c>
      <c r="B249" s="9" t="s">
        <v>1295</v>
      </c>
      <c r="C249" s="28" t="s">
        <v>614</v>
      </c>
      <c r="D249" s="17">
        <f t="shared" si="3"/>
        <v>8.5</v>
      </c>
      <c r="E249" s="17">
        <v>8.1</v>
      </c>
      <c r="F249" s="17">
        <v>8.5</v>
      </c>
    </row>
    <row r="250" spans="1:6" ht="15" customHeight="1" x14ac:dyDescent="0.25">
      <c r="A250" s="16">
        <v>89380</v>
      </c>
      <c r="B250" s="9" t="s">
        <v>1296</v>
      </c>
      <c r="C250" s="28" t="s">
        <v>614</v>
      </c>
      <c r="D250" s="17">
        <f t="shared" si="3"/>
        <v>8.98</v>
      </c>
      <c r="E250" s="17">
        <v>8.5299999999999994</v>
      </c>
      <c r="F250" s="17">
        <v>8.98</v>
      </c>
    </row>
    <row r="251" spans="1:6" ht="15" customHeight="1" x14ac:dyDescent="0.25">
      <c r="A251" s="16">
        <v>89433</v>
      </c>
      <c r="B251" s="9" t="s">
        <v>1297</v>
      </c>
      <c r="C251" s="28" t="s">
        <v>614</v>
      </c>
      <c r="D251" s="17">
        <f t="shared" si="3"/>
        <v>12.01</v>
      </c>
      <c r="E251" s="17">
        <v>11.53</v>
      </c>
      <c r="F251" s="17">
        <v>12.01</v>
      </c>
    </row>
    <row r="252" spans="1:6" ht="15" customHeight="1" x14ac:dyDescent="0.25">
      <c r="A252" s="16">
        <v>99062</v>
      </c>
      <c r="B252" s="9" t="s">
        <v>1298</v>
      </c>
      <c r="C252" s="28" t="s">
        <v>614</v>
      </c>
      <c r="D252" s="17">
        <f t="shared" si="3"/>
        <v>2.11</v>
      </c>
      <c r="E252" s="17">
        <v>1.9</v>
      </c>
      <c r="F252" s="17">
        <v>2.11</v>
      </c>
    </row>
    <row r="253" spans="1:6" ht="15" customHeight="1" x14ac:dyDescent="0.25">
      <c r="A253" s="16">
        <v>88274</v>
      </c>
      <c r="B253" s="9" t="s">
        <v>1299</v>
      </c>
      <c r="C253" s="28" t="s">
        <v>837</v>
      </c>
      <c r="D253" s="17">
        <f t="shared" si="3"/>
        <v>23.43</v>
      </c>
      <c r="E253" s="17">
        <v>21.04</v>
      </c>
      <c r="F253" s="17">
        <v>23.43</v>
      </c>
    </row>
    <row r="254" spans="1:6" ht="15" customHeight="1" x14ac:dyDescent="0.25">
      <c r="A254" s="16">
        <v>5952</v>
      </c>
      <c r="B254" s="9" t="s">
        <v>1300</v>
      </c>
      <c r="C254" s="28" t="s">
        <v>1091</v>
      </c>
      <c r="D254" s="17">
        <f t="shared" si="3"/>
        <v>26.51</v>
      </c>
      <c r="E254" s="17">
        <v>23.72</v>
      </c>
      <c r="F254" s="17">
        <v>26.51</v>
      </c>
    </row>
    <row r="255" spans="1:6" ht="15" customHeight="1" x14ac:dyDescent="0.25">
      <c r="A255" s="16">
        <v>5795</v>
      </c>
      <c r="B255" s="9" t="s">
        <v>1301</v>
      </c>
      <c r="C255" s="28" t="s">
        <v>1093</v>
      </c>
      <c r="D255" s="17">
        <f t="shared" si="3"/>
        <v>28.17</v>
      </c>
      <c r="E255" s="17">
        <v>25.38</v>
      </c>
      <c r="F255" s="17">
        <v>28.17</v>
      </c>
    </row>
    <row r="256" spans="1:6" ht="15" customHeight="1" x14ac:dyDescent="0.25">
      <c r="A256" s="16">
        <v>95114</v>
      </c>
      <c r="B256" s="9" t="s">
        <v>1302</v>
      </c>
      <c r="C256" s="28" t="s">
        <v>837</v>
      </c>
      <c r="D256" s="17">
        <f t="shared" si="3"/>
        <v>1.33</v>
      </c>
      <c r="E256" s="17">
        <v>1.33</v>
      </c>
      <c r="F256" s="17">
        <v>1.33</v>
      </c>
    </row>
    <row r="257" spans="1:6" ht="15" customHeight="1" x14ac:dyDescent="0.25">
      <c r="A257" s="16">
        <v>95115</v>
      </c>
      <c r="B257" s="9" t="s">
        <v>1303</v>
      </c>
      <c r="C257" s="28" t="s">
        <v>837</v>
      </c>
      <c r="D257" s="17">
        <f t="shared" si="3"/>
        <v>0.15</v>
      </c>
      <c r="E257" s="17">
        <v>0.15</v>
      </c>
      <c r="F257" s="17">
        <v>0.15</v>
      </c>
    </row>
    <row r="258" spans="1:6" ht="15" customHeight="1" x14ac:dyDescent="0.25">
      <c r="A258" s="16">
        <v>53863</v>
      </c>
      <c r="B258" s="9" t="s">
        <v>1304</v>
      </c>
      <c r="C258" s="28" t="s">
        <v>837</v>
      </c>
      <c r="D258" s="17">
        <f t="shared" ref="D258:D321" si="4">IF(ONERA="COM DESONERAÇÃO",E258,F258)</f>
        <v>1.66</v>
      </c>
      <c r="E258" s="17">
        <v>1.66</v>
      </c>
      <c r="F258" s="17">
        <v>1.66</v>
      </c>
    </row>
    <row r="259" spans="1:6" ht="15" customHeight="1" x14ac:dyDescent="0.25">
      <c r="A259" s="16">
        <v>87547</v>
      </c>
      <c r="B259" s="9" t="s">
        <v>1305</v>
      </c>
      <c r="C259" s="28" t="s">
        <v>674</v>
      </c>
      <c r="D259" s="17">
        <f t="shared" si="4"/>
        <v>20.05</v>
      </c>
      <c r="E259" s="17">
        <v>18.7</v>
      </c>
      <c r="F259" s="17">
        <v>20.05</v>
      </c>
    </row>
    <row r="260" spans="1:6" ht="15" customHeight="1" x14ac:dyDescent="0.25">
      <c r="A260" s="16">
        <v>90408</v>
      </c>
      <c r="B260" s="9" t="s">
        <v>1306</v>
      </c>
      <c r="C260" s="28" t="s">
        <v>674</v>
      </c>
      <c r="D260" s="17">
        <f t="shared" si="4"/>
        <v>29.55</v>
      </c>
      <c r="E260" s="17">
        <v>27.26</v>
      </c>
      <c r="F260" s="17">
        <v>29.55</v>
      </c>
    </row>
    <row r="261" spans="1:6" ht="15" customHeight="1" x14ac:dyDescent="0.25">
      <c r="A261" s="16">
        <v>88392</v>
      </c>
      <c r="B261" s="9" t="s">
        <v>1307</v>
      </c>
      <c r="C261" s="28" t="s">
        <v>1091</v>
      </c>
      <c r="D261" s="17">
        <f t="shared" si="4"/>
        <v>1.07</v>
      </c>
      <c r="E261" s="17">
        <v>1.07</v>
      </c>
      <c r="F261" s="17">
        <v>1.07</v>
      </c>
    </row>
    <row r="262" spans="1:6" ht="15" customHeight="1" x14ac:dyDescent="0.25">
      <c r="A262" s="16">
        <v>88386</v>
      </c>
      <c r="B262" s="9" t="s">
        <v>1308</v>
      </c>
      <c r="C262" s="28" t="s">
        <v>1093</v>
      </c>
      <c r="D262" s="17">
        <f t="shared" si="4"/>
        <v>4.74</v>
      </c>
      <c r="E262" s="17">
        <v>4.74</v>
      </c>
      <c r="F262" s="17">
        <v>4.74</v>
      </c>
    </row>
    <row r="263" spans="1:6" ht="15" customHeight="1" x14ac:dyDescent="0.25">
      <c r="A263" s="16">
        <v>88387</v>
      </c>
      <c r="B263" s="9" t="s">
        <v>1309</v>
      </c>
      <c r="C263" s="28" t="s">
        <v>837</v>
      </c>
      <c r="D263" s="17">
        <f t="shared" si="4"/>
        <v>0.96</v>
      </c>
      <c r="E263" s="17">
        <v>0.96</v>
      </c>
      <c r="F263" s="17">
        <v>0.96</v>
      </c>
    </row>
    <row r="264" spans="1:6" ht="15" customHeight="1" x14ac:dyDescent="0.25">
      <c r="A264" s="16">
        <v>88389</v>
      </c>
      <c r="B264" s="9" t="s">
        <v>1310</v>
      </c>
      <c r="C264" s="28" t="s">
        <v>837</v>
      </c>
      <c r="D264" s="17">
        <f t="shared" si="4"/>
        <v>0.11</v>
      </c>
      <c r="E264" s="17">
        <v>0.11</v>
      </c>
      <c r="F264" s="17">
        <v>0.11</v>
      </c>
    </row>
    <row r="265" spans="1:6" ht="15" customHeight="1" x14ac:dyDescent="0.25">
      <c r="A265" s="16">
        <v>88390</v>
      </c>
      <c r="B265" s="9" t="s">
        <v>1311</v>
      </c>
      <c r="C265" s="28" t="s">
        <v>837</v>
      </c>
      <c r="D265" s="17">
        <f t="shared" si="4"/>
        <v>1.05</v>
      </c>
      <c r="E265" s="17">
        <v>1.05</v>
      </c>
      <c r="F265" s="17">
        <v>1.05</v>
      </c>
    </row>
    <row r="266" spans="1:6" ht="15" customHeight="1" x14ac:dyDescent="0.25">
      <c r="A266" s="16">
        <v>88391</v>
      </c>
      <c r="B266" s="9" t="s">
        <v>1312</v>
      </c>
      <c r="C266" s="28" t="s">
        <v>837</v>
      </c>
      <c r="D266" s="17">
        <f t="shared" si="4"/>
        <v>2.62</v>
      </c>
      <c r="E266" s="17">
        <v>2.62</v>
      </c>
      <c r="F266" s="17">
        <v>2.62</v>
      </c>
    </row>
    <row r="267" spans="1:6" ht="15" customHeight="1" x14ac:dyDescent="0.25">
      <c r="A267" s="16">
        <v>92482</v>
      </c>
      <c r="B267" s="9" t="s">
        <v>1313</v>
      </c>
      <c r="C267" s="28" t="s">
        <v>674</v>
      </c>
      <c r="D267" s="17">
        <f t="shared" si="4"/>
        <v>297.33</v>
      </c>
      <c r="E267" s="17">
        <v>286.43</v>
      </c>
      <c r="F267" s="17">
        <v>297.33</v>
      </c>
    </row>
    <row r="268" spans="1:6" ht="15" customHeight="1" x14ac:dyDescent="0.25">
      <c r="A268" s="16">
        <v>92409</v>
      </c>
      <c r="B268" s="9" t="s">
        <v>1314</v>
      </c>
      <c r="C268" s="28" t="s">
        <v>674</v>
      </c>
      <c r="D268" s="17">
        <f t="shared" si="4"/>
        <v>291.29000000000002</v>
      </c>
      <c r="E268" s="17">
        <v>280.89</v>
      </c>
      <c r="F268" s="17">
        <v>291.29000000000002</v>
      </c>
    </row>
    <row r="269" spans="1:6" ht="15" customHeight="1" x14ac:dyDescent="0.25">
      <c r="A269" s="16">
        <v>92446</v>
      </c>
      <c r="B269" s="9" t="s">
        <v>1315</v>
      </c>
      <c r="C269" s="28" t="s">
        <v>674</v>
      </c>
      <c r="D269" s="17">
        <f t="shared" si="4"/>
        <v>285.95</v>
      </c>
      <c r="E269" s="17">
        <v>275.73</v>
      </c>
      <c r="F269" s="17">
        <v>285.95</v>
      </c>
    </row>
    <row r="270" spans="1:6" ht="15" customHeight="1" x14ac:dyDescent="0.25">
      <c r="A270" s="16">
        <v>88282</v>
      </c>
      <c r="B270" s="9" t="s">
        <v>1316</v>
      </c>
      <c r="C270" s="28" t="s">
        <v>837</v>
      </c>
      <c r="D270" s="17">
        <f t="shared" si="4"/>
        <v>28.45</v>
      </c>
      <c r="E270" s="17">
        <v>25.19</v>
      </c>
      <c r="F270" s="17">
        <v>28.45</v>
      </c>
    </row>
    <row r="271" spans="1:6" ht="15" customHeight="1" x14ac:dyDescent="0.25">
      <c r="A271" s="16">
        <v>88377</v>
      </c>
      <c r="B271" s="9" t="s">
        <v>1317</v>
      </c>
      <c r="C271" s="28" t="s">
        <v>837</v>
      </c>
      <c r="D271" s="17">
        <f t="shared" si="4"/>
        <v>25.48</v>
      </c>
      <c r="E271" s="17">
        <v>22.64</v>
      </c>
      <c r="F271" s="17">
        <v>25.48</v>
      </c>
    </row>
    <row r="272" spans="1:6" ht="15" customHeight="1" x14ac:dyDescent="0.25">
      <c r="A272" s="16">
        <v>88294</v>
      </c>
      <c r="B272" s="9" t="s">
        <v>1318</v>
      </c>
      <c r="C272" s="28" t="s">
        <v>837</v>
      </c>
      <c r="D272" s="17">
        <f t="shared" si="4"/>
        <v>33.69</v>
      </c>
      <c r="E272" s="17">
        <v>29.69</v>
      </c>
      <c r="F272" s="17">
        <v>33.69</v>
      </c>
    </row>
    <row r="273" spans="1:6" ht="15" customHeight="1" x14ac:dyDescent="0.25">
      <c r="A273" s="16">
        <v>88295</v>
      </c>
      <c r="B273" s="9" t="s">
        <v>1319</v>
      </c>
      <c r="C273" s="28" t="s">
        <v>837</v>
      </c>
      <c r="D273" s="17">
        <f t="shared" si="4"/>
        <v>24.1</v>
      </c>
      <c r="E273" s="17">
        <v>21.45</v>
      </c>
      <c r="F273" s="17">
        <v>24.1</v>
      </c>
    </row>
    <row r="274" spans="1:6" ht="15" customHeight="1" x14ac:dyDescent="0.25">
      <c r="A274" s="16">
        <v>88297</v>
      </c>
      <c r="B274" s="9" t="s">
        <v>1320</v>
      </c>
      <c r="C274" s="28" t="s">
        <v>837</v>
      </c>
      <c r="D274" s="17">
        <f t="shared" si="4"/>
        <v>29.37</v>
      </c>
      <c r="E274" s="17">
        <v>25.97</v>
      </c>
      <c r="F274" s="17">
        <v>29.37</v>
      </c>
    </row>
    <row r="275" spans="1:6" ht="15" customHeight="1" x14ac:dyDescent="0.25">
      <c r="A275" s="16">
        <v>88298</v>
      </c>
      <c r="B275" s="9" t="s">
        <v>1321</v>
      </c>
      <c r="C275" s="28" t="s">
        <v>837</v>
      </c>
      <c r="D275" s="17">
        <f t="shared" si="4"/>
        <v>25.03</v>
      </c>
      <c r="E275" s="17">
        <v>22.24</v>
      </c>
      <c r="F275" s="17">
        <v>25.03</v>
      </c>
    </row>
    <row r="276" spans="1:6" ht="15" customHeight="1" x14ac:dyDescent="0.25">
      <c r="A276" s="16">
        <v>97735</v>
      </c>
      <c r="B276" s="9" t="s">
        <v>1322</v>
      </c>
      <c r="C276" s="28" t="s">
        <v>1062</v>
      </c>
      <c r="D276" s="17">
        <f t="shared" si="4"/>
        <v>2352.16</v>
      </c>
      <c r="E276" s="17">
        <v>2218.48</v>
      </c>
      <c r="F276" s="17">
        <v>2352.16</v>
      </c>
    </row>
    <row r="277" spans="1:6" ht="15" customHeight="1" x14ac:dyDescent="0.25">
      <c r="A277" s="16">
        <v>88309</v>
      </c>
      <c r="B277" s="9" t="s">
        <v>1323</v>
      </c>
      <c r="C277" s="28" t="s">
        <v>837</v>
      </c>
      <c r="D277" s="17">
        <f t="shared" si="4"/>
        <v>23.54</v>
      </c>
      <c r="E277" s="17">
        <v>21.14</v>
      </c>
      <c r="F277" s="17">
        <v>23.54</v>
      </c>
    </row>
    <row r="278" spans="1:6" ht="15" customHeight="1" x14ac:dyDescent="0.25">
      <c r="A278" s="16">
        <v>101965</v>
      </c>
      <c r="B278" s="9" t="s">
        <v>1324</v>
      </c>
      <c r="C278" s="28" t="s">
        <v>1049</v>
      </c>
      <c r="D278" s="17">
        <f t="shared" si="4"/>
        <v>130.68</v>
      </c>
      <c r="E278" s="17">
        <v>127.8</v>
      </c>
      <c r="F278" s="17">
        <v>130.68</v>
      </c>
    </row>
    <row r="279" spans="1:6" ht="15" customHeight="1" x14ac:dyDescent="0.25">
      <c r="A279" s="16">
        <v>88310</v>
      </c>
      <c r="B279" s="9" t="s">
        <v>1325</v>
      </c>
      <c r="C279" s="28" t="s">
        <v>837</v>
      </c>
      <c r="D279" s="17">
        <f t="shared" si="4"/>
        <v>24.78</v>
      </c>
      <c r="E279" s="17">
        <v>22.39</v>
      </c>
      <c r="F279" s="17">
        <v>24.78</v>
      </c>
    </row>
    <row r="280" spans="1:6" ht="15" customHeight="1" x14ac:dyDescent="0.25">
      <c r="A280" s="16">
        <v>102233</v>
      </c>
      <c r="B280" s="9" t="s">
        <v>1326</v>
      </c>
      <c r="C280" s="28" t="s">
        <v>674</v>
      </c>
      <c r="D280" s="17">
        <f t="shared" si="4"/>
        <v>9.9499999999999993</v>
      </c>
      <c r="E280" s="17">
        <v>9.41</v>
      </c>
      <c r="F280" s="17">
        <v>9.9499999999999993</v>
      </c>
    </row>
    <row r="281" spans="1:6" ht="15" customHeight="1" x14ac:dyDescent="0.25">
      <c r="A281" s="16">
        <v>91278</v>
      </c>
      <c r="B281" s="9" t="s">
        <v>1327</v>
      </c>
      <c r="C281" s="28" t="s">
        <v>1091</v>
      </c>
      <c r="D281" s="17">
        <f t="shared" si="4"/>
        <v>0.57999999999999996</v>
      </c>
      <c r="E281" s="17">
        <v>0.57999999999999996</v>
      </c>
      <c r="F281" s="17">
        <v>0.57999999999999996</v>
      </c>
    </row>
    <row r="282" spans="1:6" ht="15" customHeight="1" x14ac:dyDescent="0.25">
      <c r="A282" s="16">
        <v>91277</v>
      </c>
      <c r="B282" s="9" t="s">
        <v>1328</v>
      </c>
      <c r="C282" s="28" t="s">
        <v>1093</v>
      </c>
      <c r="D282" s="17">
        <f t="shared" si="4"/>
        <v>8.89</v>
      </c>
      <c r="E282" s="17">
        <v>8.89</v>
      </c>
      <c r="F282" s="17">
        <v>8.89</v>
      </c>
    </row>
    <row r="283" spans="1:6" ht="15" customHeight="1" x14ac:dyDescent="0.25">
      <c r="A283" s="16">
        <v>91273</v>
      </c>
      <c r="B283" s="9" t="s">
        <v>1329</v>
      </c>
      <c r="C283" s="28" t="s">
        <v>837</v>
      </c>
      <c r="D283" s="17">
        <f t="shared" si="4"/>
        <v>0.51</v>
      </c>
      <c r="E283" s="17">
        <v>0.51</v>
      </c>
      <c r="F283" s="17">
        <v>0.51</v>
      </c>
    </row>
    <row r="284" spans="1:6" ht="15" customHeight="1" x14ac:dyDescent="0.25">
      <c r="A284" s="16">
        <v>91274</v>
      </c>
      <c r="B284" s="9" t="s">
        <v>1330</v>
      </c>
      <c r="C284" s="28" t="s">
        <v>837</v>
      </c>
      <c r="D284" s="17">
        <f t="shared" si="4"/>
        <v>7.0000000000000007E-2</v>
      </c>
      <c r="E284" s="17">
        <v>7.0000000000000007E-2</v>
      </c>
      <c r="F284" s="17">
        <v>7.0000000000000007E-2</v>
      </c>
    </row>
    <row r="285" spans="1:6" ht="15" customHeight="1" x14ac:dyDescent="0.25">
      <c r="A285" s="16">
        <v>91275</v>
      </c>
      <c r="B285" s="9" t="s">
        <v>1331</v>
      </c>
      <c r="C285" s="28" t="s">
        <v>837</v>
      </c>
      <c r="D285" s="17">
        <f t="shared" si="4"/>
        <v>0.64</v>
      </c>
      <c r="E285" s="17">
        <v>0.64</v>
      </c>
      <c r="F285" s="17">
        <v>0.64</v>
      </c>
    </row>
    <row r="286" spans="1:6" ht="15" customHeight="1" x14ac:dyDescent="0.25">
      <c r="A286" s="16">
        <v>91276</v>
      </c>
      <c r="B286" s="9" t="s">
        <v>1332</v>
      </c>
      <c r="C286" s="28" t="s">
        <v>837</v>
      </c>
      <c r="D286" s="17">
        <f t="shared" si="4"/>
        <v>7.67</v>
      </c>
      <c r="E286" s="17">
        <v>7.67</v>
      </c>
      <c r="F286" s="17">
        <v>7.67</v>
      </c>
    </row>
    <row r="287" spans="1:6" ht="15" customHeight="1" x14ac:dyDescent="0.25">
      <c r="A287" s="16">
        <v>100702</v>
      </c>
      <c r="B287" s="9" t="s">
        <v>1333</v>
      </c>
      <c r="C287" s="28" t="s">
        <v>674</v>
      </c>
      <c r="D287" s="17">
        <f t="shared" si="4"/>
        <v>384.97</v>
      </c>
      <c r="E287" s="17">
        <v>384.04</v>
      </c>
      <c r="F287" s="17">
        <v>384.97</v>
      </c>
    </row>
    <row r="288" spans="1:6" ht="15" customHeight="1" x14ac:dyDescent="0.25">
      <c r="A288" s="16">
        <v>91295</v>
      </c>
      <c r="B288" s="9" t="s">
        <v>1334</v>
      </c>
      <c r="C288" s="28" t="s">
        <v>614</v>
      </c>
      <c r="D288" s="17">
        <f t="shared" si="4"/>
        <v>414.19</v>
      </c>
      <c r="E288" s="17">
        <v>410.23</v>
      </c>
      <c r="F288" s="17">
        <v>414.19</v>
      </c>
    </row>
    <row r="289" spans="1:6" ht="15" customHeight="1" x14ac:dyDescent="0.25">
      <c r="A289" s="16">
        <v>91296</v>
      </c>
      <c r="B289" s="9" t="s">
        <v>1335</v>
      </c>
      <c r="C289" s="28" t="s">
        <v>614</v>
      </c>
      <c r="D289" s="17">
        <f t="shared" si="4"/>
        <v>438.5</v>
      </c>
      <c r="E289" s="17">
        <v>434.14</v>
      </c>
      <c r="F289" s="17">
        <v>438.5</v>
      </c>
    </row>
    <row r="290" spans="1:6" ht="15" customHeight="1" x14ac:dyDescent="0.25">
      <c r="A290" s="16">
        <v>91297</v>
      </c>
      <c r="B290" s="9" t="s">
        <v>1336</v>
      </c>
      <c r="C290" s="28" t="s">
        <v>614</v>
      </c>
      <c r="D290" s="17">
        <f t="shared" si="4"/>
        <v>475.26</v>
      </c>
      <c r="E290" s="17">
        <v>470.48</v>
      </c>
      <c r="F290" s="17">
        <v>475.26</v>
      </c>
    </row>
    <row r="291" spans="1:6" ht="15" customHeight="1" x14ac:dyDescent="0.25">
      <c r="A291" s="16">
        <v>101621</v>
      </c>
      <c r="B291" s="9" t="s">
        <v>1337</v>
      </c>
      <c r="C291" s="28" t="s">
        <v>1062</v>
      </c>
      <c r="D291" s="17">
        <f t="shared" si="4"/>
        <v>327.08999999999997</v>
      </c>
      <c r="E291" s="17">
        <v>316.05</v>
      </c>
      <c r="F291" s="17">
        <v>327.08999999999997</v>
      </c>
    </row>
    <row r="292" spans="1:6" ht="15" customHeight="1" x14ac:dyDescent="0.25">
      <c r="A292" s="16">
        <v>101616</v>
      </c>
      <c r="B292" s="9" t="s">
        <v>1338</v>
      </c>
      <c r="C292" s="28" t="s">
        <v>674</v>
      </c>
      <c r="D292" s="17">
        <f t="shared" si="4"/>
        <v>5.56</v>
      </c>
      <c r="E292" s="17">
        <v>5</v>
      </c>
      <c r="F292" s="17">
        <v>5.56</v>
      </c>
    </row>
    <row r="293" spans="1:6" ht="15" customHeight="1" x14ac:dyDescent="0.25">
      <c r="A293" s="16">
        <v>98563</v>
      </c>
      <c r="B293" s="9" t="s">
        <v>1339</v>
      </c>
      <c r="C293" s="28" t="s">
        <v>674</v>
      </c>
      <c r="D293" s="17">
        <f t="shared" si="4"/>
        <v>32.72</v>
      </c>
      <c r="E293" s="17">
        <v>31.03</v>
      </c>
      <c r="F293" s="17">
        <v>32.72</v>
      </c>
    </row>
    <row r="294" spans="1:6" ht="15" customHeight="1" x14ac:dyDescent="0.25">
      <c r="A294" s="16">
        <v>98564</v>
      </c>
      <c r="B294" s="9" t="s">
        <v>1340</v>
      </c>
      <c r="C294" s="28" t="s">
        <v>674</v>
      </c>
      <c r="D294" s="17">
        <f t="shared" si="4"/>
        <v>47.99</v>
      </c>
      <c r="E294" s="17">
        <v>46.16</v>
      </c>
      <c r="F294" s="17">
        <v>47.99</v>
      </c>
    </row>
    <row r="295" spans="1:6" ht="15" customHeight="1" x14ac:dyDescent="0.25">
      <c r="A295" s="16">
        <v>101880</v>
      </c>
      <c r="B295" s="9" t="s">
        <v>1341</v>
      </c>
      <c r="C295" s="28" t="s">
        <v>614</v>
      </c>
      <c r="D295" s="17">
        <f t="shared" si="4"/>
        <v>606.92999999999995</v>
      </c>
      <c r="E295" s="17">
        <v>603.4</v>
      </c>
      <c r="F295" s="17">
        <v>606.92999999999995</v>
      </c>
    </row>
    <row r="296" spans="1:6" ht="15" customHeight="1" x14ac:dyDescent="0.25">
      <c r="A296" s="16">
        <v>101878</v>
      </c>
      <c r="B296" s="9" t="s">
        <v>1342</v>
      </c>
      <c r="C296" s="28" t="s">
        <v>614</v>
      </c>
      <c r="D296" s="17">
        <f t="shared" si="4"/>
        <v>507.7</v>
      </c>
      <c r="E296" s="17">
        <v>500.16</v>
      </c>
      <c r="F296" s="17">
        <v>507.7</v>
      </c>
    </row>
    <row r="297" spans="1:6" ht="15" customHeight="1" x14ac:dyDescent="0.25">
      <c r="A297" s="16">
        <v>100562</v>
      </c>
      <c r="B297" s="9" t="s">
        <v>1343</v>
      </c>
      <c r="C297" s="28" t="s">
        <v>614</v>
      </c>
      <c r="D297" s="17">
        <f t="shared" si="4"/>
        <v>276.56</v>
      </c>
      <c r="E297" s="17">
        <v>270.8</v>
      </c>
      <c r="F297" s="17">
        <v>276.56</v>
      </c>
    </row>
    <row r="298" spans="1:6" ht="15" customHeight="1" x14ac:dyDescent="0.25">
      <c r="A298" s="16">
        <v>90447</v>
      </c>
      <c r="B298" s="9" t="s">
        <v>1344</v>
      </c>
      <c r="C298" s="28" t="s">
        <v>1049</v>
      </c>
      <c r="D298" s="17">
        <f t="shared" si="4"/>
        <v>6.43</v>
      </c>
      <c r="E298" s="17">
        <v>5.75</v>
      </c>
      <c r="F298" s="17">
        <v>6.43</v>
      </c>
    </row>
    <row r="299" spans="1:6" ht="15" customHeight="1" x14ac:dyDescent="0.25">
      <c r="A299" s="16">
        <v>90443</v>
      </c>
      <c r="B299" s="9" t="s">
        <v>1345</v>
      </c>
      <c r="C299" s="28" t="s">
        <v>1049</v>
      </c>
      <c r="D299" s="17">
        <f t="shared" si="4"/>
        <v>11.22</v>
      </c>
      <c r="E299" s="17">
        <v>10.06</v>
      </c>
      <c r="F299" s="17">
        <v>11.22</v>
      </c>
    </row>
    <row r="300" spans="1:6" ht="15" customHeight="1" x14ac:dyDescent="0.25">
      <c r="A300" s="16">
        <v>90445</v>
      </c>
      <c r="B300" s="9" t="s">
        <v>1346</v>
      </c>
      <c r="C300" s="28" t="s">
        <v>1049</v>
      </c>
      <c r="D300" s="17">
        <f t="shared" si="4"/>
        <v>27.94</v>
      </c>
      <c r="E300" s="17">
        <v>25.05</v>
      </c>
      <c r="F300" s="17">
        <v>27.94</v>
      </c>
    </row>
    <row r="301" spans="1:6" ht="15" customHeight="1" x14ac:dyDescent="0.25">
      <c r="A301" s="16">
        <v>90446</v>
      </c>
      <c r="B301" s="9" t="s">
        <v>1347</v>
      </c>
      <c r="C301" s="28" t="s">
        <v>1049</v>
      </c>
      <c r="D301" s="17">
        <f t="shared" si="4"/>
        <v>30.36</v>
      </c>
      <c r="E301" s="17">
        <v>27.22</v>
      </c>
      <c r="F301" s="17">
        <v>30.36</v>
      </c>
    </row>
    <row r="302" spans="1:6" ht="15" customHeight="1" x14ac:dyDescent="0.25">
      <c r="A302" s="16">
        <v>90444</v>
      </c>
      <c r="B302" s="9" t="s">
        <v>1348</v>
      </c>
      <c r="C302" s="28" t="s">
        <v>1049</v>
      </c>
      <c r="D302" s="17">
        <f t="shared" si="4"/>
        <v>26.18</v>
      </c>
      <c r="E302" s="17">
        <v>23.46</v>
      </c>
      <c r="F302" s="17">
        <v>26.18</v>
      </c>
    </row>
    <row r="303" spans="1:6" ht="15" customHeight="1" x14ac:dyDescent="0.25">
      <c r="A303" s="16">
        <v>93382</v>
      </c>
      <c r="B303" s="9" t="s">
        <v>1349</v>
      </c>
      <c r="C303" s="28" t="s">
        <v>1062</v>
      </c>
      <c r="D303" s="17">
        <f t="shared" si="4"/>
        <v>32.47</v>
      </c>
      <c r="E303" s="17">
        <v>29.45</v>
      </c>
      <c r="F303" s="17">
        <v>32.47</v>
      </c>
    </row>
    <row r="304" spans="1:6" ht="15" customHeight="1" x14ac:dyDescent="0.25">
      <c r="A304" s="16">
        <v>89353</v>
      </c>
      <c r="B304" s="9" t="s">
        <v>1350</v>
      </c>
      <c r="C304" s="28" t="s">
        <v>614</v>
      </c>
      <c r="D304" s="17">
        <f t="shared" si="4"/>
        <v>32.549999999999997</v>
      </c>
      <c r="E304" s="17">
        <v>32.090000000000003</v>
      </c>
      <c r="F304" s="17">
        <v>32.549999999999997</v>
      </c>
    </row>
    <row r="305" spans="1:6" ht="15" customHeight="1" x14ac:dyDescent="0.25">
      <c r="A305" s="16">
        <v>89349</v>
      </c>
      <c r="B305" s="9" t="s">
        <v>1351</v>
      </c>
      <c r="C305" s="28" t="s">
        <v>614</v>
      </c>
      <c r="D305" s="17">
        <f t="shared" si="4"/>
        <v>21.8</v>
      </c>
      <c r="E305" s="17">
        <v>21.5</v>
      </c>
      <c r="F305" s="17">
        <v>21.8</v>
      </c>
    </row>
    <row r="306" spans="1:6" ht="15" customHeight="1" x14ac:dyDescent="0.25">
      <c r="A306" s="16">
        <v>5679</v>
      </c>
      <c r="B306" s="9" t="s">
        <v>1352</v>
      </c>
      <c r="C306" s="28" t="s">
        <v>1091</v>
      </c>
      <c r="D306" s="17">
        <f t="shared" si="4"/>
        <v>64.34</v>
      </c>
      <c r="E306" s="17">
        <v>60.34</v>
      </c>
      <c r="F306" s="17">
        <v>64.34</v>
      </c>
    </row>
    <row r="307" spans="1:6" ht="15" customHeight="1" x14ac:dyDescent="0.25">
      <c r="A307" s="16">
        <v>5678</v>
      </c>
      <c r="B307" s="9" t="s">
        <v>1353</v>
      </c>
      <c r="C307" s="28" t="s">
        <v>1093</v>
      </c>
      <c r="D307" s="17">
        <f t="shared" si="4"/>
        <v>155.4</v>
      </c>
      <c r="E307" s="17">
        <v>151.4</v>
      </c>
      <c r="F307" s="17">
        <v>155.4</v>
      </c>
    </row>
    <row r="308" spans="1:6" ht="15" customHeight="1" x14ac:dyDescent="0.25">
      <c r="A308" s="16">
        <v>88857</v>
      </c>
      <c r="B308" s="9" t="s">
        <v>1354</v>
      </c>
      <c r="C308" s="28" t="s">
        <v>837</v>
      </c>
      <c r="D308" s="17">
        <f t="shared" si="4"/>
        <v>26.99</v>
      </c>
      <c r="E308" s="17">
        <v>26.99</v>
      </c>
      <c r="F308" s="17">
        <v>26.99</v>
      </c>
    </row>
    <row r="309" spans="1:6" ht="15" customHeight="1" x14ac:dyDescent="0.25">
      <c r="A309" s="16">
        <v>88858</v>
      </c>
      <c r="B309" s="9" t="s">
        <v>1355</v>
      </c>
      <c r="C309" s="28" t="s">
        <v>837</v>
      </c>
      <c r="D309" s="17">
        <f t="shared" si="4"/>
        <v>3.66</v>
      </c>
      <c r="E309" s="17">
        <v>3.66</v>
      </c>
      <c r="F309" s="17">
        <v>3.66</v>
      </c>
    </row>
    <row r="310" spans="1:6" ht="15" customHeight="1" x14ac:dyDescent="0.25">
      <c r="A310" s="16">
        <v>5664</v>
      </c>
      <c r="B310" s="9" t="s">
        <v>1356</v>
      </c>
      <c r="C310" s="28" t="s">
        <v>837</v>
      </c>
      <c r="D310" s="17">
        <f t="shared" si="4"/>
        <v>33.74</v>
      </c>
      <c r="E310" s="17">
        <v>33.74</v>
      </c>
      <c r="F310" s="17">
        <v>33.74</v>
      </c>
    </row>
    <row r="311" spans="1:6" ht="15" customHeight="1" x14ac:dyDescent="0.25">
      <c r="A311" s="16">
        <v>53786</v>
      </c>
      <c r="B311" s="9" t="s">
        <v>1357</v>
      </c>
      <c r="C311" s="28" t="s">
        <v>837</v>
      </c>
      <c r="D311" s="17">
        <f t="shared" si="4"/>
        <v>57.32</v>
      </c>
      <c r="E311" s="17">
        <v>57.32</v>
      </c>
      <c r="F311" s="17">
        <v>57.32</v>
      </c>
    </row>
    <row r="312" spans="1:6" ht="15" customHeight="1" x14ac:dyDescent="0.25">
      <c r="A312" s="16">
        <v>87265</v>
      </c>
      <c r="B312" s="9" t="s">
        <v>1358</v>
      </c>
      <c r="C312" s="28" t="s">
        <v>674</v>
      </c>
      <c r="D312" s="17">
        <f t="shared" si="4"/>
        <v>59.52</v>
      </c>
      <c r="E312" s="17">
        <v>57.81</v>
      </c>
      <c r="F312" s="17">
        <v>59.52</v>
      </c>
    </row>
    <row r="313" spans="1:6" ht="15" customHeight="1" x14ac:dyDescent="0.25">
      <c r="A313" s="16">
        <v>104453</v>
      </c>
      <c r="B313" s="9" t="s">
        <v>1359</v>
      </c>
      <c r="C313" s="28" t="s">
        <v>674</v>
      </c>
      <c r="D313" s="17">
        <f t="shared" si="4"/>
        <v>66.98</v>
      </c>
      <c r="E313" s="17">
        <v>64.569999999999993</v>
      </c>
      <c r="F313" s="17">
        <v>66.98</v>
      </c>
    </row>
    <row r="314" spans="1:6" ht="15" customHeight="1" x14ac:dyDescent="0.25">
      <c r="A314" s="16">
        <v>87247</v>
      </c>
      <c r="B314" s="9" t="s">
        <v>1360</v>
      </c>
      <c r="C314" s="28" t="s">
        <v>674</v>
      </c>
      <c r="D314" s="17">
        <f t="shared" si="4"/>
        <v>49.74</v>
      </c>
      <c r="E314" s="17">
        <v>48.34</v>
      </c>
      <c r="F314" s="17">
        <v>49.74</v>
      </c>
    </row>
    <row r="315" spans="1:6" ht="15" customHeight="1" x14ac:dyDescent="0.25">
      <c r="A315" s="16">
        <v>87248</v>
      </c>
      <c r="B315" s="9" t="s">
        <v>1361</v>
      </c>
      <c r="C315" s="28" t="s">
        <v>674</v>
      </c>
      <c r="D315" s="17">
        <f t="shared" si="4"/>
        <v>44.33</v>
      </c>
      <c r="E315" s="17">
        <v>43.47</v>
      </c>
      <c r="F315" s="17">
        <v>44.33</v>
      </c>
    </row>
    <row r="316" spans="1:6" ht="15" customHeight="1" x14ac:dyDescent="0.25">
      <c r="A316" s="16">
        <v>87246</v>
      </c>
      <c r="B316" s="9" t="s">
        <v>1362</v>
      </c>
      <c r="C316" s="28" t="s">
        <v>674</v>
      </c>
      <c r="D316" s="17">
        <f t="shared" si="4"/>
        <v>56.4</v>
      </c>
      <c r="E316" s="17">
        <v>54.4</v>
      </c>
      <c r="F316" s="17">
        <v>56.4</v>
      </c>
    </row>
    <row r="317" spans="1:6" ht="15" customHeight="1" x14ac:dyDescent="0.25">
      <c r="A317" s="16">
        <v>88648</v>
      </c>
      <c r="B317" s="9" t="s">
        <v>1363</v>
      </c>
      <c r="C317" s="28" t="s">
        <v>1049</v>
      </c>
      <c r="D317" s="17">
        <f t="shared" si="4"/>
        <v>6.62</v>
      </c>
      <c r="E317" s="17">
        <v>6.39</v>
      </c>
      <c r="F317" s="17">
        <v>6.62</v>
      </c>
    </row>
    <row r="318" spans="1:6" ht="15" customHeight="1" x14ac:dyDescent="0.25">
      <c r="A318" s="16">
        <v>94231</v>
      </c>
      <c r="B318" s="9" t="s">
        <v>1364</v>
      </c>
      <c r="C318" s="28" t="s">
        <v>1049</v>
      </c>
      <c r="D318" s="17">
        <f t="shared" si="4"/>
        <v>48.26</v>
      </c>
      <c r="E318" s="17">
        <v>47.54</v>
      </c>
      <c r="F318" s="17">
        <v>48.26</v>
      </c>
    </row>
    <row r="319" spans="1:6" ht="15" customHeight="1" x14ac:dyDescent="0.25">
      <c r="A319" s="16">
        <v>91693</v>
      </c>
      <c r="B319" s="9" t="s">
        <v>1365</v>
      </c>
      <c r="C319" s="28" t="s">
        <v>1091</v>
      </c>
      <c r="D319" s="17">
        <f t="shared" si="4"/>
        <v>29.46</v>
      </c>
      <c r="E319" s="17">
        <v>26.06</v>
      </c>
      <c r="F319" s="17">
        <v>29.46</v>
      </c>
    </row>
    <row r="320" spans="1:6" ht="15" customHeight="1" x14ac:dyDescent="0.25">
      <c r="A320" s="16">
        <v>91692</v>
      </c>
      <c r="B320" s="9" t="s">
        <v>1366</v>
      </c>
      <c r="C320" s="28" t="s">
        <v>1093</v>
      </c>
      <c r="D320" s="17">
        <f t="shared" si="4"/>
        <v>30.66</v>
      </c>
      <c r="E320" s="17">
        <v>27.26</v>
      </c>
      <c r="F320" s="17">
        <v>30.66</v>
      </c>
    </row>
    <row r="321" spans="1:6" ht="15" customHeight="1" x14ac:dyDescent="0.25">
      <c r="A321" s="16">
        <v>91688</v>
      </c>
      <c r="B321" s="9" t="s">
        <v>1367</v>
      </c>
      <c r="C321" s="28" t="s">
        <v>837</v>
      </c>
      <c r="D321" s="17">
        <f t="shared" si="4"/>
        <v>0.09</v>
      </c>
      <c r="E321" s="17">
        <v>0.09</v>
      </c>
      <c r="F321" s="17">
        <v>0.09</v>
      </c>
    </row>
    <row r="322" spans="1:6" ht="15" customHeight="1" x14ac:dyDescent="0.25">
      <c r="A322" s="16">
        <v>91689</v>
      </c>
      <c r="B322" s="9" t="s">
        <v>836</v>
      </c>
      <c r="C322" s="28" t="s">
        <v>837</v>
      </c>
      <c r="D322" s="17">
        <f t="shared" ref="D322:D385" si="5">IF(ONERA="COM DESONERAÇÃO",E322,F322)</f>
        <v>0</v>
      </c>
      <c r="E322" s="17">
        <v>0</v>
      </c>
      <c r="F322" s="17">
        <v>0</v>
      </c>
    </row>
    <row r="323" spans="1:6" ht="15" customHeight="1" x14ac:dyDescent="0.25">
      <c r="A323" s="16">
        <v>91690</v>
      </c>
      <c r="B323" s="9" t="s">
        <v>1368</v>
      </c>
      <c r="C323" s="28" t="s">
        <v>837</v>
      </c>
      <c r="D323" s="17">
        <f t="shared" si="5"/>
        <v>0.06</v>
      </c>
      <c r="E323" s="17">
        <v>0.06</v>
      </c>
      <c r="F323" s="17">
        <v>0.06</v>
      </c>
    </row>
    <row r="324" spans="1:6" ht="15" customHeight="1" x14ac:dyDescent="0.25">
      <c r="A324" s="16">
        <v>91691</v>
      </c>
      <c r="B324" s="9" t="s">
        <v>1369</v>
      </c>
      <c r="C324" s="28" t="s">
        <v>837</v>
      </c>
      <c r="D324" s="17">
        <f t="shared" si="5"/>
        <v>1.1399999999999999</v>
      </c>
      <c r="E324" s="17">
        <v>1.1399999999999999</v>
      </c>
      <c r="F324" s="17">
        <v>1.1399999999999999</v>
      </c>
    </row>
    <row r="325" spans="1:6" ht="15" customHeight="1" x14ac:dyDescent="0.25">
      <c r="A325" s="16">
        <v>88316</v>
      </c>
      <c r="B325" s="9" t="s">
        <v>1370</v>
      </c>
      <c r="C325" s="28" t="s">
        <v>837</v>
      </c>
      <c r="D325" s="17">
        <f t="shared" si="5"/>
        <v>19.149999999999999</v>
      </c>
      <c r="E325" s="17">
        <v>17.329999999999998</v>
      </c>
      <c r="F325" s="17">
        <v>19.149999999999999</v>
      </c>
    </row>
    <row r="326" spans="1:6" ht="15" customHeight="1" x14ac:dyDescent="0.25">
      <c r="A326" s="16">
        <v>86883</v>
      </c>
      <c r="B326" s="9" t="s">
        <v>1371</v>
      </c>
      <c r="C326" s="28" t="s">
        <v>614</v>
      </c>
      <c r="D326" s="17">
        <f t="shared" si="5"/>
        <v>10.87</v>
      </c>
      <c r="E326" s="17">
        <v>10.63</v>
      </c>
      <c r="F326" s="17">
        <v>10.87</v>
      </c>
    </row>
    <row r="327" spans="1:6" ht="15" customHeight="1" x14ac:dyDescent="0.25">
      <c r="A327" s="16">
        <v>86881</v>
      </c>
      <c r="B327" s="9" t="s">
        <v>1372</v>
      </c>
      <c r="C327" s="28" t="s">
        <v>614</v>
      </c>
      <c r="D327" s="17">
        <f t="shared" si="5"/>
        <v>167.31</v>
      </c>
      <c r="E327" s="17">
        <v>166.51</v>
      </c>
      <c r="F327" s="17">
        <v>167.31</v>
      </c>
    </row>
    <row r="328" spans="1:6" ht="15" customHeight="1" x14ac:dyDescent="0.25">
      <c r="A328" s="16">
        <v>86882</v>
      </c>
      <c r="B328" s="9" t="s">
        <v>1373</v>
      </c>
      <c r="C328" s="28" t="s">
        <v>614</v>
      </c>
      <c r="D328" s="17">
        <f t="shared" si="5"/>
        <v>20.09</v>
      </c>
      <c r="E328" s="17">
        <v>19.7</v>
      </c>
      <c r="F328" s="17">
        <v>20.09</v>
      </c>
    </row>
    <row r="329" spans="1:6" ht="15" customHeight="1" x14ac:dyDescent="0.25">
      <c r="A329" s="16">
        <v>98695</v>
      </c>
      <c r="B329" s="9" t="s">
        <v>1374</v>
      </c>
      <c r="C329" s="28" t="s">
        <v>1049</v>
      </c>
      <c r="D329" s="17">
        <f t="shared" si="5"/>
        <v>94.32</v>
      </c>
      <c r="E329" s="17">
        <v>92.52</v>
      </c>
      <c r="F329" s="17">
        <v>94.32</v>
      </c>
    </row>
    <row r="330" spans="1:6" ht="15" customHeight="1" x14ac:dyDescent="0.25">
      <c r="A330" s="16">
        <v>91946</v>
      </c>
      <c r="B330" s="9" t="s">
        <v>1375</v>
      </c>
      <c r="C330" s="28" t="s">
        <v>614</v>
      </c>
      <c r="D330" s="17">
        <f t="shared" si="5"/>
        <v>7.64</v>
      </c>
      <c r="E330" s="17">
        <v>7.29</v>
      </c>
      <c r="F330" s="17">
        <v>7.64</v>
      </c>
    </row>
    <row r="331" spans="1:6" ht="15" customHeight="1" x14ac:dyDescent="0.25">
      <c r="A331" s="16">
        <v>86874</v>
      </c>
      <c r="B331" s="9" t="s">
        <v>1376</v>
      </c>
      <c r="C331" s="28" t="s">
        <v>614</v>
      </c>
      <c r="D331" s="17">
        <f t="shared" si="5"/>
        <v>483.34</v>
      </c>
      <c r="E331" s="17">
        <v>480.82</v>
      </c>
      <c r="F331" s="17">
        <v>483.34</v>
      </c>
    </row>
    <row r="332" spans="1:6" ht="15" customHeight="1" x14ac:dyDescent="0.25">
      <c r="A332" s="16">
        <v>86923</v>
      </c>
      <c r="B332" s="9" t="s">
        <v>1377</v>
      </c>
      <c r="C332" s="28" t="s">
        <v>614</v>
      </c>
      <c r="D332" s="17">
        <f t="shared" si="5"/>
        <v>556.26</v>
      </c>
      <c r="E332" s="17">
        <v>552.54</v>
      </c>
      <c r="F332" s="17">
        <v>556.26</v>
      </c>
    </row>
    <row r="333" spans="1:6" ht="15" customHeight="1" x14ac:dyDescent="0.25">
      <c r="A333" s="16">
        <v>89397</v>
      </c>
      <c r="B333" s="9" t="s">
        <v>1378</v>
      </c>
      <c r="C333" s="28" t="s">
        <v>614</v>
      </c>
      <c r="D333" s="17">
        <f t="shared" si="5"/>
        <v>13.04</v>
      </c>
      <c r="E333" s="17">
        <v>12.27</v>
      </c>
      <c r="F333" s="17">
        <v>13.04</v>
      </c>
    </row>
    <row r="334" spans="1:6" ht="15" customHeight="1" x14ac:dyDescent="0.25">
      <c r="A334" s="16">
        <v>89445</v>
      </c>
      <c r="B334" s="9" t="s">
        <v>1379</v>
      </c>
      <c r="C334" s="28" t="s">
        <v>614</v>
      </c>
      <c r="D334" s="17">
        <f t="shared" si="5"/>
        <v>17.010000000000002</v>
      </c>
      <c r="E334" s="17">
        <v>16.2</v>
      </c>
      <c r="F334" s="17">
        <v>17.010000000000002</v>
      </c>
    </row>
    <row r="335" spans="1:6" ht="15" customHeight="1" x14ac:dyDescent="0.25">
      <c r="A335" s="16">
        <v>89400</v>
      </c>
      <c r="B335" s="9" t="s">
        <v>1380</v>
      </c>
      <c r="C335" s="28" t="s">
        <v>614</v>
      </c>
      <c r="D335" s="17">
        <f t="shared" si="5"/>
        <v>17.97</v>
      </c>
      <c r="E335" s="17">
        <v>17.07</v>
      </c>
      <c r="F335" s="17">
        <v>17.97</v>
      </c>
    </row>
    <row r="336" spans="1:6" ht="15" customHeight="1" x14ac:dyDescent="0.25">
      <c r="A336" s="16">
        <v>89624</v>
      </c>
      <c r="B336" s="9" t="s">
        <v>1381</v>
      </c>
      <c r="C336" s="28" t="s">
        <v>614</v>
      </c>
      <c r="D336" s="17">
        <f t="shared" si="5"/>
        <v>16.75</v>
      </c>
      <c r="E336" s="17">
        <v>16.22</v>
      </c>
      <c r="F336" s="17">
        <v>16.75</v>
      </c>
    </row>
    <row r="337" spans="1:6" ht="15" customHeight="1" x14ac:dyDescent="0.25">
      <c r="A337" s="16">
        <v>89626</v>
      </c>
      <c r="B337" s="9" t="s">
        <v>1382</v>
      </c>
      <c r="C337" s="28" t="s">
        <v>614</v>
      </c>
      <c r="D337" s="17">
        <f t="shared" si="5"/>
        <v>29.05</v>
      </c>
      <c r="E337" s="17">
        <v>28.43</v>
      </c>
      <c r="F337" s="17">
        <v>29.05</v>
      </c>
    </row>
    <row r="338" spans="1:6" ht="15" customHeight="1" x14ac:dyDescent="0.25">
      <c r="A338" s="16">
        <v>89697</v>
      </c>
      <c r="B338" s="9" t="s">
        <v>1383</v>
      </c>
      <c r="C338" s="28" t="s">
        <v>614</v>
      </c>
      <c r="D338" s="17">
        <f t="shared" si="5"/>
        <v>15.03</v>
      </c>
      <c r="E338" s="17">
        <v>14.27</v>
      </c>
      <c r="F338" s="17">
        <v>15.03</v>
      </c>
    </row>
    <row r="339" spans="1:6" ht="15" customHeight="1" x14ac:dyDescent="0.25">
      <c r="A339" s="16">
        <v>89825</v>
      </c>
      <c r="B339" s="9" t="s">
        <v>1384</v>
      </c>
      <c r="C339" s="28" t="s">
        <v>614</v>
      </c>
      <c r="D339" s="17">
        <f t="shared" si="5"/>
        <v>17.79</v>
      </c>
      <c r="E339" s="17">
        <v>17.600000000000001</v>
      </c>
      <c r="F339" s="17">
        <v>17.79</v>
      </c>
    </row>
    <row r="340" spans="1:6" ht="15" customHeight="1" x14ac:dyDescent="0.25">
      <c r="A340" s="16">
        <v>89784</v>
      </c>
      <c r="B340" s="9" t="s">
        <v>1385</v>
      </c>
      <c r="C340" s="28" t="s">
        <v>614</v>
      </c>
      <c r="D340" s="17">
        <f t="shared" si="5"/>
        <v>23.37</v>
      </c>
      <c r="E340" s="17">
        <v>22.63</v>
      </c>
      <c r="F340" s="17">
        <v>23.37</v>
      </c>
    </row>
    <row r="341" spans="1:6" ht="15" customHeight="1" x14ac:dyDescent="0.25">
      <c r="A341" s="16">
        <v>89393</v>
      </c>
      <c r="B341" s="9" t="s">
        <v>1386</v>
      </c>
      <c r="C341" s="28" t="s">
        <v>614</v>
      </c>
      <c r="D341" s="17">
        <f t="shared" si="5"/>
        <v>9.2100000000000009</v>
      </c>
      <c r="E341" s="17">
        <v>8.5</v>
      </c>
      <c r="F341" s="17">
        <v>9.2100000000000009</v>
      </c>
    </row>
    <row r="342" spans="1:6" ht="15" customHeight="1" x14ac:dyDescent="0.25">
      <c r="A342" s="16">
        <v>89395</v>
      </c>
      <c r="B342" s="9" t="s">
        <v>1387</v>
      </c>
      <c r="C342" s="28" t="s">
        <v>614</v>
      </c>
      <c r="D342" s="17">
        <f t="shared" si="5"/>
        <v>10.88</v>
      </c>
      <c r="E342" s="17">
        <v>10.06</v>
      </c>
      <c r="F342" s="17">
        <v>10.88</v>
      </c>
    </row>
    <row r="343" spans="1:6" ht="15" customHeight="1" x14ac:dyDescent="0.25">
      <c r="A343" s="16">
        <v>88323</v>
      </c>
      <c r="B343" s="9" t="s">
        <v>1388</v>
      </c>
      <c r="C343" s="28" t="s">
        <v>837</v>
      </c>
      <c r="D343" s="17">
        <f t="shared" si="5"/>
        <v>22.24</v>
      </c>
      <c r="E343" s="17">
        <v>19.98</v>
      </c>
      <c r="F343" s="17">
        <v>22.24</v>
      </c>
    </row>
    <row r="344" spans="1:6" ht="15" customHeight="1" x14ac:dyDescent="0.25">
      <c r="A344" s="16">
        <v>94440</v>
      </c>
      <c r="B344" s="9" t="s">
        <v>1389</v>
      </c>
      <c r="C344" s="28" t="s">
        <v>674</v>
      </c>
      <c r="D344" s="17">
        <f t="shared" si="5"/>
        <v>25.81</v>
      </c>
      <c r="E344" s="17">
        <v>25.01</v>
      </c>
      <c r="F344" s="17">
        <v>25.81</v>
      </c>
    </row>
    <row r="345" spans="1:6" ht="15" customHeight="1" x14ac:dyDescent="0.25">
      <c r="A345" s="16">
        <v>91993</v>
      </c>
      <c r="B345" s="9" t="s">
        <v>1390</v>
      </c>
      <c r="C345" s="28" t="s">
        <v>614</v>
      </c>
      <c r="D345" s="17">
        <f t="shared" si="5"/>
        <v>41.38</v>
      </c>
      <c r="E345" s="17">
        <v>38.590000000000003</v>
      </c>
      <c r="F345" s="17">
        <v>41.38</v>
      </c>
    </row>
    <row r="346" spans="1:6" ht="15" customHeight="1" x14ac:dyDescent="0.25">
      <c r="A346" s="16">
        <v>91991</v>
      </c>
      <c r="B346" s="9" t="s">
        <v>1391</v>
      </c>
      <c r="C346" s="28" t="s">
        <v>614</v>
      </c>
      <c r="D346" s="17">
        <f t="shared" si="5"/>
        <v>33.74</v>
      </c>
      <c r="E346" s="17">
        <v>31.3</v>
      </c>
      <c r="F346" s="17">
        <v>33.74</v>
      </c>
    </row>
    <row r="347" spans="1:6" ht="15" customHeight="1" x14ac:dyDescent="0.25">
      <c r="A347" s="16">
        <v>92000</v>
      </c>
      <c r="B347" s="9" t="s">
        <v>1392</v>
      </c>
      <c r="C347" s="28" t="s">
        <v>614</v>
      </c>
      <c r="D347" s="17">
        <f t="shared" si="5"/>
        <v>26.67</v>
      </c>
      <c r="E347" s="17">
        <v>25.15</v>
      </c>
      <c r="F347" s="17">
        <v>26.67</v>
      </c>
    </row>
    <row r="348" spans="1:6" ht="15" customHeight="1" x14ac:dyDescent="0.25">
      <c r="A348" s="16">
        <v>91998</v>
      </c>
      <c r="B348" s="9" t="s">
        <v>1393</v>
      </c>
      <c r="C348" s="28" t="s">
        <v>614</v>
      </c>
      <c r="D348" s="17">
        <f t="shared" si="5"/>
        <v>19.03</v>
      </c>
      <c r="E348" s="17">
        <v>17.86</v>
      </c>
      <c r="F348" s="17">
        <v>19.03</v>
      </c>
    </row>
    <row r="349" spans="1:6" ht="15" customHeight="1" x14ac:dyDescent="0.25">
      <c r="A349" s="16">
        <v>91996</v>
      </c>
      <c r="B349" s="9" t="s">
        <v>1394</v>
      </c>
      <c r="C349" s="28" t="s">
        <v>614</v>
      </c>
      <c r="D349" s="17">
        <f t="shared" si="5"/>
        <v>30.18</v>
      </c>
      <c r="E349" s="17">
        <v>28.31</v>
      </c>
      <c r="F349" s="17">
        <v>30.18</v>
      </c>
    </row>
    <row r="350" spans="1:6" ht="15" customHeight="1" x14ac:dyDescent="0.25">
      <c r="A350" s="16">
        <v>91994</v>
      </c>
      <c r="B350" s="9" t="s">
        <v>1395</v>
      </c>
      <c r="C350" s="28" t="s">
        <v>614</v>
      </c>
      <c r="D350" s="17">
        <f t="shared" si="5"/>
        <v>22.54</v>
      </c>
      <c r="E350" s="17">
        <v>21.02</v>
      </c>
      <c r="F350" s="17">
        <v>22.54</v>
      </c>
    </row>
    <row r="351" spans="1:6" ht="15" customHeight="1" x14ac:dyDescent="0.25">
      <c r="A351" s="16">
        <v>98308</v>
      </c>
      <c r="B351" s="9" t="s">
        <v>1396</v>
      </c>
      <c r="C351" s="28" t="s">
        <v>614</v>
      </c>
      <c r="D351" s="17">
        <f t="shared" si="5"/>
        <v>29.96</v>
      </c>
      <c r="E351" s="17">
        <v>28.94</v>
      </c>
      <c r="F351" s="17">
        <v>29.96</v>
      </c>
    </row>
    <row r="352" spans="1:6" ht="15" customHeight="1" x14ac:dyDescent="0.25">
      <c r="A352" s="16">
        <v>86913</v>
      </c>
      <c r="B352" s="9" t="s">
        <v>1397</v>
      </c>
      <c r="C352" s="28" t="s">
        <v>614</v>
      </c>
      <c r="D352" s="17">
        <f t="shared" si="5"/>
        <v>44.32</v>
      </c>
      <c r="E352" s="17">
        <v>43.87</v>
      </c>
      <c r="F352" s="17">
        <v>44.32</v>
      </c>
    </row>
    <row r="353" spans="1:6" ht="15" customHeight="1" x14ac:dyDescent="0.25">
      <c r="A353" s="16">
        <v>86911</v>
      </c>
      <c r="B353" s="9" t="s">
        <v>1398</v>
      </c>
      <c r="C353" s="28" t="s">
        <v>614</v>
      </c>
      <c r="D353" s="17">
        <f t="shared" si="5"/>
        <v>70.47</v>
      </c>
      <c r="E353" s="17">
        <v>70.13</v>
      </c>
      <c r="F353" s="17">
        <v>70.47</v>
      </c>
    </row>
    <row r="354" spans="1:6" ht="15" customHeight="1" x14ac:dyDescent="0.25">
      <c r="A354" s="16">
        <v>92539</v>
      </c>
      <c r="B354" s="9" t="s">
        <v>1399</v>
      </c>
      <c r="C354" s="28" t="s">
        <v>674</v>
      </c>
      <c r="D354" s="17">
        <f t="shared" si="5"/>
        <v>69.08</v>
      </c>
      <c r="E354" s="17">
        <v>67.260000000000005</v>
      </c>
      <c r="F354" s="17">
        <v>69.08</v>
      </c>
    </row>
    <row r="355" spans="1:6" ht="15" customHeight="1" x14ac:dyDescent="0.25">
      <c r="A355" s="16">
        <v>89714</v>
      </c>
      <c r="B355" s="9" t="s">
        <v>1400</v>
      </c>
      <c r="C355" s="28" t="s">
        <v>1049</v>
      </c>
      <c r="D355" s="17">
        <f t="shared" si="5"/>
        <v>35.51</v>
      </c>
      <c r="E355" s="17">
        <v>33.700000000000003</v>
      </c>
      <c r="F355" s="17">
        <v>35.51</v>
      </c>
    </row>
    <row r="356" spans="1:6" ht="15" customHeight="1" x14ac:dyDescent="0.25">
      <c r="A356" s="16">
        <v>89711</v>
      </c>
      <c r="B356" s="9" t="s">
        <v>1401</v>
      </c>
      <c r="C356" s="28" t="s">
        <v>1049</v>
      </c>
      <c r="D356" s="17">
        <f t="shared" si="5"/>
        <v>19.5</v>
      </c>
      <c r="E356" s="17">
        <v>18.3</v>
      </c>
      <c r="F356" s="17">
        <v>19.5</v>
      </c>
    </row>
    <row r="357" spans="1:6" ht="15" customHeight="1" x14ac:dyDescent="0.25">
      <c r="A357" s="16">
        <v>89798</v>
      </c>
      <c r="B357" s="9" t="s">
        <v>1402</v>
      </c>
      <c r="C357" s="28" t="s">
        <v>1049</v>
      </c>
      <c r="D357" s="17">
        <f t="shared" si="5"/>
        <v>14.34</v>
      </c>
      <c r="E357" s="17">
        <v>14.17</v>
      </c>
      <c r="F357" s="17">
        <v>14.34</v>
      </c>
    </row>
    <row r="358" spans="1:6" ht="15" customHeight="1" x14ac:dyDescent="0.25">
      <c r="A358" s="16">
        <v>89712</v>
      </c>
      <c r="B358" s="9" t="s">
        <v>1403</v>
      </c>
      <c r="C358" s="28" t="s">
        <v>1049</v>
      </c>
      <c r="D358" s="17">
        <f t="shared" si="5"/>
        <v>25.52</v>
      </c>
      <c r="E358" s="17">
        <v>24.22</v>
      </c>
      <c r="F358" s="17">
        <v>25.52</v>
      </c>
    </row>
    <row r="359" spans="1:6" ht="15" customHeight="1" x14ac:dyDescent="0.25">
      <c r="A359" s="16">
        <v>89799</v>
      </c>
      <c r="B359" s="9" t="s">
        <v>1404</v>
      </c>
      <c r="C359" s="28" t="s">
        <v>1049</v>
      </c>
      <c r="D359" s="17">
        <f t="shared" si="5"/>
        <v>22.73</v>
      </c>
      <c r="E359" s="17">
        <v>22.11</v>
      </c>
      <c r="F359" s="17">
        <v>22.73</v>
      </c>
    </row>
    <row r="360" spans="1:6" ht="15" customHeight="1" x14ac:dyDescent="0.25">
      <c r="A360" s="16">
        <v>89578</v>
      </c>
      <c r="B360" s="9" t="s">
        <v>1405</v>
      </c>
      <c r="C360" s="28" t="s">
        <v>1049</v>
      </c>
      <c r="D360" s="17">
        <f t="shared" si="5"/>
        <v>35.49</v>
      </c>
      <c r="E360" s="17">
        <v>35.18</v>
      </c>
      <c r="F360" s="17">
        <v>35.49</v>
      </c>
    </row>
    <row r="361" spans="1:6" ht="15" customHeight="1" x14ac:dyDescent="0.25">
      <c r="A361" s="16">
        <v>89633</v>
      </c>
      <c r="B361" s="9" t="s">
        <v>1406</v>
      </c>
      <c r="C361" s="28" t="s">
        <v>1049</v>
      </c>
      <c r="D361" s="17">
        <f t="shared" si="5"/>
        <v>21.97</v>
      </c>
      <c r="E361" s="17">
        <v>20.84</v>
      </c>
      <c r="F361" s="17">
        <v>21.97</v>
      </c>
    </row>
    <row r="362" spans="1:6" ht="15" customHeight="1" x14ac:dyDescent="0.25">
      <c r="A362" s="16">
        <v>89716</v>
      </c>
      <c r="B362" s="9" t="s">
        <v>1407</v>
      </c>
      <c r="C362" s="28" t="s">
        <v>1049</v>
      </c>
      <c r="D362" s="17">
        <f t="shared" si="5"/>
        <v>23.18</v>
      </c>
      <c r="E362" s="17">
        <v>22.59</v>
      </c>
      <c r="F362" s="17">
        <v>23.18</v>
      </c>
    </row>
    <row r="363" spans="1:6" ht="15" customHeight="1" x14ac:dyDescent="0.25">
      <c r="A363" s="16">
        <v>89634</v>
      </c>
      <c r="B363" s="9" t="s">
        <v>1408</v>
      </c>
      <c r="C363" s="28" t="s">
        <v>1049</v>
      </c>
      <c r="D363" s="17">
        <f t="shared" si="5"/>
        <v>31.4</v>
      </c>
      <c r="E363" s="17">
        <v>29.98</v>
      </c>
      <c r="F363" s="17">
        <v>31.4</v>
      </c>
    </row>
    <row r="364" spans="1:6" ht="15" customHeight="1" x14ac:dyDescent="0.25">
      <c r="A364" s="16">
        <v>89717</v>
      </c>
      <c r="B364" s="9" t="s">
        <v>1409</v>
      </c>
      <c r="C364" s="28" t="s">
        <v>1049</v>
      </c>
      <c r="D364" s="17">
        <f t="shared" si="5"/>
        <v>36.75</v>
      </c>
      <c r="E364" s="17">
        <v>36.049999999999997</v>
      </c>
      <c r="F364" s="17">
        <v>36.75</v>
      </c>
    </row>
    <row r="365" spans="1:6" ht="15" customHeight="1" x14ac:dyDescent="0.25">
      <c r="A365" s="16">
        <v>89635</v>
      </c>
      <c r="B365" s="9" t="s">
        <v>1410</v>
      </c>
      <c r="C365" s="28" t="s">
        <v>1049</v>
      </c>
      <c r="D365" s="17">
        <f t="shared" si="5"/>
        <v>46.44</v>
      </c>
      <c r="E365" s="17">
        <v>44.76</v>
      </c>
      <c r="F365" s="17">
        <v>46.44</v>
      </c>
    </row>
    <row r="366" spans="1:6" ht="15" customHeight="1" x14ac:dyDescent="0.25">
      <c r="A366" s="16">
        <v>89401</v>
      </c>
      <c r="B366" s="9" t="s">
        <v>1411</v>
      </c>
      <c r="C366" s="28" t="s">
        <v>1049</v>
      </c>
      <c r="D366" s="17">
        <f t="shared" si="5"/>
        <v>9.85</v>
      </c>
      <c r="E366" s="17">
        <v>9.2899999999999991</v>
      </c>
      <c r="F366" s="17">
        <v>9.85</v>
      </c>
    </row>
    <row r="367" spans="1:6" ht="15" customHeight="1" x14ac:dyDescent="0.25">
      <c r="A367" s="16">
        <v>89355</v>
      </c>
      <c r="B367" s="9" t="s">
        <v>1412</v>
      </c>
      <c r="C367" s="28" t="s">
        <v>1049</v>
      </c>
      <c r="D367" s="17">
        <f t="shared" si="5"/>
        <v>17.649999999999999</v>
      </c>
      <c r="E367" s="17">
        <v>16.329999999999998</v>
      </c>
      <c r="F367" s="17">
        <v>17.649999999999999</v>
      </c>
    </row>
    <row r="368" spans="1:6" ht="15" customHeight="1" x14ac:dyDescent="0.25">
      <c r="A368" s="16">
        <v>89446</v>
      </c>
      <c r="B368" s="9" t="s">
        <v>1413</v>
      </c>
      <c r="C368" s="28" t="s">
        <v>1049</v>
      </c>
      <c r="D368" s="17">
        <f t="shared" si="5"/>
        <v>5.6</v>
      </c>
      <c r="E368" s="17">
        <v>5.52</v>
      </c>
      <c r="F368" s="17">
        <v>5.6</v>
      </c>
    </row>
    <row r="369" spans="1:6" ht="15" customHeight="1" x14ac:dyDescent="0.25">
      <c r="A369" s="16">
        <v>89402</v>
      </c>
      <c r="B369" s="9" t="s">
        <v>1414</v>
      </c>
      <c r="C369" s="28" t="s">
        <v>1049</v>
      </c>
      <c r="D369" s="17">
        <f t="shared" si="5"/>
        <v>11.28</v>
      </c>
      <c r="E369" s="17">
        <v>10.63</v>
      </c>
      <c r="F369" s="17">
        <v>11.28</v>
      </c>
    </row>
    <row r="370" spans="1:6" ht="15" customHeight="1" x14ac:dyDescent="0.25">
      <c r="A370" s="16">
        <v>89356</v>
      </c>
      <c r="B370" s="9" t="s">
        <v>1415</v>
      </c>
      <c r="C370" s="28" t="s">
        <v>1049</v>
      </c>
      <c r="D370" s="17">
        <f t="shared" si="5"/>
        <v>20.32</v>
      </c>
      <c r="E370" s="17">
        <v>18.78</v>
      </c>
      <c r="F370" s="17">
        <v>20.32</v>
      </c>
    </row>
    <row r="371" spans="1:6" ht="15" customHeight="1" x14ac:dyDescent="0.25">
      <c r="A371" s="16">
        <v>89447</v>
      </c>
      <c r="B371" s="9" t="s">
        <v>1416</v>
      </c>
      <c r="C371" s="28" t="s">
        <v>1049</v>
      </c>
      <c r="D371" s="17">
        <f t="shared" si="5"/>
        <v>11.35</v>
      </c>
      <c r="E371" s="17">
        <v>11.25</v>
      </c>
      <c r="F371" s="17">
        <v>11.35</v>
      </c>
    </row>
    <row r="372" spans="1:6" ht="15" customHeight="1" x14ac:dyDescent="0.25">
      <c r="A372" s="16">
        <v>89403</v>
      </c>
      <c r="B372" s="9" t="s">
        <v>1417</v>
      </c>
      <c r="C372" s="28" t="s">
        <v>1049</v>
      </c>
      <c r="D372" s="17">
        <f t="shared" si="5"/>
        <v>18.12</v>
      </c>
      <c r="E372" s="17">
        <v>17.350000000000001</v>
      </c>
      <c r="F372" s="17">
        <v>18.12</v>
      </c>
    </row>
    <row r="373" spans="1:6" ht="15" customHeight="1" x14ac:dyDescent="0.25">
      <c r="A373" s="16">
        <v>89448</v>
      </c>
      <c r="B373" s="9" t="s">
        <v>1418</v>
      </c>
      <c r="C373" s="28" t="s">
        <v>1049</v>
      </c>
      <c r="D373" s="17">
        <f t="shared" si="5"/>
        <v>17.489999999999998</v>
      </c>
      <c r="E373" s="17">
        <v>17.38</v>
      </c>
      <c r="F373" s="17">
        <v>17.489999999999998</v>
      </c>
    </row>
    <row r="374" spans="1:6" ht="15" customHeight="1" x14ac:dyDescent="0.25">
      <c r="A374" s="16">
        <v>89449</v>
      </c>
      <c r="B374" s="9" t="s">
        <v>1419</v>
      </c>
      <c r="C374" s="28" t="s">
        <v>1049</v>
      </c>
      <c r="D374" s="17">
        <f t="shared" si="5"/>
        <v>19.32</v>
      </c>
      <c r="E374" s="17">
        <v>19.18</v>
      </c>
      <c r="F374" s="17">
        <v>19.32</v>
      </c>
    </row>
    <row r="375" spans="1:6" ht="15" customHeight="1" x14ac:dyDescent="0.25">
      <c r="A375" s="16">
        <v>95606</v>
      </c>
      <c r="B375" s="9" t="s">
        <v>1420</v>
      </c>
      <c r="C375" s="28" t="s">
        <v>1062</v>
      </c>
      <c r="D375" s="17">
        <f t="shared" si="5"/>
        <v>2.3199999999999998</v>
      </c>
      <c r="E375" s="17">
        <v>2.27</v>
      </c>
      <c r="F375" s="17">
        <v>2.3199999999999998</v>
      </c>
    </row>
    <row r="376" spans="1:6" ht="15" customHeight="1" x14ac:dyDescent="0.25">
      <c r="A376" s="16">
        <v>86877</v>
      </c>
      <c r="B376" s="9" t="s">
        <v>1421</v>
      </c>
      <c r="C376" s="28" t="s">
        <v>614</v>
      </c>
      <c r="D376" s="17">
        <f t="shared" si="5"/>
        <v>55.21</v>
      </c>
      <c r="E376" s="17">
        <v>54.71</v>
      </c>
      <c r="F376" s="17">
        <v>55.21</v>
      </c>
    </row>
    <row r="377" spans="1:6" ht="15" customHeight="1" x14ac:dyDescent="0.25">
      <c r="A377" s="16">
        <v>86878</v>
      </c>
      <c r="B377" s="9" t="s">
        <v>1422</v>
      </c>
      <c r="C377" s="28" t="s">
        <v>614</v>
      </c>
      <c r="D377" s="17">
        <f t="shared" si="5"/>
        <v>59.51</v>
      </c>
      <c r="E377" s="17">
        <v>59.01</v>
      </c>
      <c r="F377" s="17">
        <v>59.51</v>
      </c>
    </row>
    <row r="378" spans="1:6" ht="15" customHeight="1" x14ac:dyDescent="0.25">
      <c r="A378" s="16">
        <v>86879</v>
      </c>
      <c r="B378" s="9" t="s">
        <v>1423</v>
      </c>
      <c r="C378" s="28" t="s">
        <v>614</v>
      </c>
      <c r="D378" s="17">
        <f t="shared" si="5"/>
        <v>8.51</v>
      </c>
      <c r="E378" s="17">
        <v>8.15</v>
      </c>
      <c r="F378" s="17">
        <v>8.51</v>
      </c>
    </row>
    <row r="379" spans="1:6" ht="15" customHeight="1" x14ac:dyDescent="0.25">
      <c r="A379" s="16">
        <v>86888</v>
      </c>
      <c r="B379" s="9" t="s">
        <v>1424</v>
      </c>
      <c r="C379" s="28" t="s">
        <v>614</v>
      </c>
      <c r="D379" s="17">
        <f t="shared" si="5"/>
        <v>467.28</v>
      </c>
      <c r="E379" s="17">
        <v>464.68</v>
      </c>
      <c r="F379" s="17">
        <v>467.28</v>
      </c>
    </row>
    <row r="380" spans="1:6" ht="15" customHeight="1" x14ac:dyDescent="0.25">
      <c r="A380" s="16">
        <v>86931</v>
      </c>
      <c r="B380" s="9" t="s">
        <v>1425</v>
      </c>
      <c r="C380" s="28" t="s">
        <v>614</v>
      </c>
      <c r="D380" s="17">
        <f t="shared" si="5"/>
        <v>478.05</v>
      </c>
      <c r="E380" s="17">
        <v>475</v>
      </c>
      <c r="F380" s="17">
        <v>478.05</v>
      </c>
    </row>
    <row r="381" spans="1:6" ht="15" customHeight="1" x14ac:dyDescent="0.25">
      <c r="A381" s="16">
        <v>93182</v>
      </c>
      <c r="B381" s="9" t="s">
        <v>1426</v>
      </c>
      <c r="C381" s="28" t="s">
        <v>1049</v>
      </c>
      <c r="D381" s="17">
        <f t="shared" si="5"/>
        <v>48.76</v>
      </c>
      <c r="E381" s="17">
        <v>47.65</v>
      </c>
      <c r="F381" s="17">
        <v>48.76</v>
      </c>
    </row>
    <row r="382" spans="1:6" ht="15" customHeight="1" x14ac:dyDescent="0.25">
      <c r="A382" s="16">
        <v>93183</v>
      </c>
      <c r="B382" s="9" t="s">
        <v>1427</v>
      </c>
      <c r="C382" s="28" t="s">
        <v>1049</v>
      </c>
      <c r="D382" s="17">
        <f t="shared" si="5"/>
        <v>62.8</v>
      </c>
      <c r="E382" s="17">
        <v>61.54</v>
      </c>
      <c r="F382" s="17">
        <v>62.8</v>
      </c>
    </row>
    <row r="383" spans="1:6" ht="15" customHeight="1" x14ac:dyDescent="0.25">
      <c r="A383" s="16">
        <v>93184</v>
      </c>
      <c r="B383" s="9" t="s">
        <v>1428</v>
      </c>
      <c r="C383" s="28" t="s">
        <v>1049</v>
      </c>
      <c r="D383" s="17">
        <f t="shared" si="5"/>
        <v>35.85</v>
      </c>
      <c r="E383" s="17">
        <v>34.9</v>
      </c>
      <c r="F383" s="17">
        <v>35.85</v>
      </c>
    </row>
    <row r="384" spans="1:6" ht="15" customHeight="1" x14ac:dyDescent="0.25">
      <c r="A384" s="16">
        <v>93185</v>
      </c>
      <c r="B384" s="9" t="s">
        <v>1429</v>
      </c>
      <c r="C384" s="28" t="s">
        <v>1049</v>
      </c>
      <c r="D384" s="17">
        <f t="shared" si="5"/>
        <v>61.91</v>
      </c>
      <c r="E384" s="17">
        <v>60.72</v>
      </c>
      <c r="F384" s="17">
        <v>61.91</v>
      </c>
    </row>
    <row r="385" spans="1:6" ht="15" customHeight="1" x14ac:dyDescent="0.25">
      <c r="A385" s="16">
        <v>90587</v>
      </c>
      <c r="B385" s="9" t="s">
        <v>1430</v>
      </c>
      <c r="C385" s="28" t="s">
        <v>1091</v>
      </c>
      <c r="D385" s="17">
        <f t="shared" si="5"/>
        <v>0.49</v>
      </c>
      <c r="E385" s="17">
        <v>0.49</v>
      </c>
      <c r="F385" s="17">
        <v>0.49</v>
      </c>
    </row>
    <row r="386" spans="1:6" ht="15" customHeight="1" x14ac:dyDescent="0.25">
      <c r="A386" s="16">
        <v>90586</v>
      </c>
      <c r="B386" s="9" t="s">
        <v>1431</v>
      </c>
      <c r="C386" s="28" t="s">
        <v>1093</v>
      </c>
      <c r="D386" s="17">
        <f t="shared" ref="D386:D390" si="6">IF(ONERA="COM DESONERAÇÃO",E386,F386)</f>
        <v>1.26</v>
      </c>
      <c r="E386" s="17">
        <v>1.26</v>
      </c>
      <c r="F386" s="17">
        <v>1.26</v>
      </c>
    </row>
    <row r="387" spans="1:6" ht="15" customHeight="1" x14ac:dyDescent="0.25">
      <c r="A387" s="16">
        <v>90582</v>
      </c>
      <c r="B387" s="9" t="s">
        <v>1432</v>
      </c>
      <c r="C387" s="28" t="s">
        <v>837</v>
      </c>
      <c r="D387" s="17">
        <f t="shared" si="6"/>
        <v>0.44</v>
      </c>
      <c r="E387" s="17">
        <v>0.44</v>
      </c>
      <c r="F387" s="17">
        <v>0.44</v>
      </c>
    </row>
    <row r="388" spans="1:6" ht="15" customHeight="1" x14ac:dyDescent="0.25">
      <c r="A388" s="16">
        <v>90583</v>
      </c>
      <c r="B388" s="9" t="s">
        <v>1433</v>
      </c>
      <c r="C388" s="28" t="s">
        <v>837</v>
      </c>
      <c r="D388" s="17">
        <f t="shared" si="6"/>
        <v>0.05</v>
      </c>
      <c r="E388" s="17">
        <v>0.05</v>
      </c>
      <c r="F388" s="17">
        <v>0.05</v>
      </c>
    </row>
    <row r="389" spans="1:6" ht="15" customHeight="1" x14ac:dyDescent="0.25">
      <c r="A389" s="16">
        <v>90584</v>
      </c>
      <c r="B389" s="9" t="s">
        <v>1434</v>
      </c>
      <c r="C389" s="28" t="s">
        <v>837</v>
      </c>
      <c r="D389" s="17">
        <f t="shared" si="6"/>
        <v>0.34</v>
      </c>
      <c r="E389" s="17">
        <v>0.34</v>
      </c>
      <c r="F389" s="17">
        <v>0.34</v>
      </c>
    </row>
    <row r="390" spans="1:6" ht="15" customHeight="1" x14ac:dyDescent="0.25">
      <c r="A390" s="16">
        <v>90585</v>
      </c>
      <c r="B390" s="9" t="s">
        <v>1435</v>
      </c>
      <c r="C390" s="28" t="s">
        <v>837</v>
      </c>
      <c r="D390" s="17">
        <f t="shared" si="6"/>
        <v>0.43</v>
      </c>
      <c r="E390" s="17">
        <v>0.43</v>
      </c>
      <c r="F390" s="17">
        <v>0.43</v>
      </c>
    </row>
  </sheetData>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F274"/>
  <sheetViews>
    <sheetView showGridLines="0" workbookViewId="0">
      <selection activeCell="J7" sqref="J7:K7"/>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1037</v>
      </c>
      <c r="B1" s="6" t="s">
        <v>1038</v>
      </c>
      <c r="C1" s="6" t="s">
        <v>1039</v>
      </c>
      <c r="D1" s="6" t="s">
        <v>1040</v>
      </c>
      <c r="E1" s="6" t="s">
        <v>1041</v>
      </c>
      <c r="F1" s="6" t="s">
        <v>1042</v>
      </c>
    </row>
    <row r="2" spans="1:6" ht="15" customHeight="1" x14ac:dyDescent="0.25">
      <c r="A2" s="16">
        <v>392</v>
      </c>
      <c r="B2" s="9" t="s">
        <v>1436</v>
      </c>
      <c r="C2" s="28" t="s">
        <v>614</v>
      </c>
      <c r="D2" s="17">
        <f t="shared" ref="D2:D65" si="0">IF(ONERA="COM DESONERAÇÃO",E2,F2)</f>
        <v>2.36</v>
      </c>
      <c r="E2" s="17">
        <v>2.36</v>
      </c>
      <c r="F2" s="17">
        <v>2.36</v>
      </c>
    </row>
    <row r="3" spans="1:6" ht="15" customHeight="1" x14ac:dyDescent="0.25">
      <c r="A3" s="16">
        <v>34</v>
      </c>
      <c r="B3" s="9" t="s">
        <v>1437</v>
      </c>
      <c r="C3" s="28" t="s">
        <v>1076</v>
      </c>
      <c r="D3" s="17">
        <f t="shared" si="0"/>
        <v>10.96</v>
      </c>
      <c r="E3" s="17">
        <v>10.96</v>
      </c>
      <c r="F3" s="17">
        <v>10.96</v>
      </c>
    </row>
    <row r="4" spans="1:6" ht="15" customHeight="1" x14ac:dyDescent="0.25">
      <c r="A4" s="16">
        <v>43055</v>
      </c>
      <c r="B4" s="9" t="s">
        <v>1438</v>
      </c>
      <c r="C4" s="28" t="s">
        <v>1076</v>
      </c>
      <c r="D4" s="17">
        <f t="shared" si="0"/>
        <v>9.49</v>
      </c>
      <c r="E4" s="17">
        <v>9.49</v>
      </c>
      <c r="F4" s="17">
        <v>9.49</v>
      </c>
    </row>
    <row r="5" spans="1:6" ht="15" customHeight="1" x14ac:dyDescent="0.25">
      <c r="A5" s="16">
        <v>32</v>
      </c>
      <c r="B5" s="9" t="s">
        <v>1439</v>
      </c>
      <c r="C5" s="28" t="s">
        <v>1076</v>
      </c>
      <c r="D5" s="17">
        <f t="shared" si="0"/>
        <v>11.56</v>
      </c>
      <c r="E5" s="17">
        <v>11.56</v>
      </c>
      <c r="F5" s="17">
        <v>11.56</v>
      </c>
    </row>
    <row r="6" spans="1:6" ht="15" customHeight="1" x14ac:dyDescent="0.25">
      <c r="A6" s="16">
        <v>33</v>
      </c>
      <c r="B6" s="9" t="s">
        <v>1440</v>
      </c>
      <c r="C6" s="28" t="s">
        <v>1076</v>
      </c>
      <c r="D6" s="17">
        <f t="shared" si="0"/>
        <v>11.62</v>
      </c>
      <c r="E6" s="17">
        <v>11.62</v>
      </c>
      <c r="F6" s="17">
        <v>11.62</v>
      </c>
    </row>
    <row r="7" spans="1:6" ht="15" customHeight="1" x14ac:dyDescent="0.25">
      <c r="A7" s="16">
        <v>43059</v>
      </c>
      <c r="B7" s="9" t="s">
        <v>1441</v>
      </c>
      <c r="C7" s="28" t="s">
        <v>1076</v>
      </c>
      <c r="D7" s="17">
        <f t="shared" si="0"/>
        <v>10.37</v>
      </c>
      <c r="E7" s="17">
        <v>10.37</v>
      </c>
      <c r="F7" s="17">
        <v>10.37</v>
      </c>
    </row>
    <row r="8" spans="1:6" ht="15" customHeight="1" x14ac:dyDescent="0.25">
      <c r="A8" s="16">
        <v>107</v>
      </c>
      <c r="B8" s="9" t="s">
        <v>1442</v>
      </c>
      <c r="C8" s="28" t="s">
        <v>614</v>
      </c>
      <c r="D8" s="17">
        <f t="shared" si="0"/>
        <v>0.9</v>
      </c>
      <c r="E8" s="17">
        <v>0.9</v>
      </c>
      <c r="F8" s="17">
        <v>0.9</v>
      </c>
    </row>
    <row r="9" spans="1:6" ht="15" customHeight="1" x14ac:dyDescent="0.25">
      <c r="A9" s="16">
        <v>65</v>
      </c>
      <c r="B9" s="9" t="s">
        <v>1443</v>
      </c>
      <c r="C9" s="28" t="s">
        <v>614</v>
      </c>
      <c r="D9" s="17">
        <f t="shared" si="0"/>
        <v>0.99</v>
      </c>
      <c r="E9" s="17">
        <v>0.99</v>
      </c>
      <c r="F9" s="17">
        <v>0.99</v>
      </c>
    </row>
    <row r="10" spans="1:6" ht="15" customHeight="1" x14ac:dyDescent="0.25">
      <c r="A10" s="16">
        <v>21114</v>
      </c>
      <c r="B10" s="9" t="s">
        <v>1444</v>
      </c>
      <c r="C10" s="28" t="s">
        <v>614</v>
      </c>
      <c r="D10" s="17">
        <f t="shared" si="0"/>
        <v>27.18</v>
      </c>
      <c r="E10" s="17">
        <v>27.18</v>
      </c>
      <c r="F10" s="17">
        <v>27.18</v>
      </c>
    </row>
    <row r="11" spans="1:6" ht="15" customHeight="1" x14ac:dyDescent="0.25">
      <c r="A11" s="16">
        <v>122</v>
      </c>
      <c r="B11" s="9" t="s">
        <v>1445</v>
      </c>
      <c r="C11" s="28" t="s">
        <v>614</v>
      </c>
      <c r="D11" s="17">
        <f t="shared" si="0"/>
        <v>53.01</v>
      </c>
      <c r="E11" s="17">
        <v>53.01</v>
      </c>
      <c r="F11" s="17">
        <v>53.01</v>
      </c>
    </row>
    <row r="12" spans="1:6" ht="15" customHeight="1" x14ac:dyDescent="0.25">
      <c r="A12" s="16">
        <v>7334</v>
      </c>
      <c r="B12" s="9" t="s">
        <v>1446</v>
      </c>
      <c r="C12" s="28" t="s">
        <v>945</v>
      </c>
      <c r="D12" s="17">
        <f t="shared" si="0"/>
        <v>14.3</v>
      </c>
      <c r="E12" s="17">
        <v>14.3</v>
      </c>
      <c r="F12" s="17">
        <v>14.3</v>
      </c>
    </row>
    <row r="13" spans="1:6" ht="15" customHeight="1" x14ac:dyDescent="0.25">
      <c r="A13" s="16">
        <v>123</v>
      </c>
      <c r="B13" s="9" t="s">
        <v>1447</v>
      </c>
      <c r="C13" s="28" t="s">
        <v>945</v>
      </c>
      <c r="D13" s="17">
        <f t="shared" si="0"/>
        <v>7.19</v>
      </c>
      <c r="E13" s="17">
        <v>7.19</v>
      </c>
      <c r="F13" s="17">
        <v>7.19</v>
      </c>
    </row>
    <row r="14" spans="1:6" ht="15" customHeight="1" x14ac:dyDescent="0.25">
      <c r="A14" s="16">
        <v>43617</v>
      </c>
      <c r="B14" s="9" t="s">
        <v>1448</v>
      </c>
      <c r="C14" s="28" t="s">
        <v>945</v>
      </c>
      <c r="D14" s="17">
        <f t="shared" si="0"/>
        <v>7.96</v>
      </c>
      <c r="E14" s="17">
        <v>7.96</v>
      </c>
      <c r="F14" s="17">
        <v>7.96</v>
      </c>
    </row>
    <row r="15" spans="1:6" ht="15" customHeight="1" x14ac:dyDescent="0.25">
      <c r="A15" s="16">
        <v>6114</v>
      </c>
      <c r="B15" s="9" t="s">
        <v>1449</v>
      </c>
      <c r="C15" s="28" t="s">
        <v>837</v>
      </c>
      <c r="D15" s="17">
        <f t="shared" si="0"/>
        <v>12.64</v>
      </c>
      <c r="E15" s="17">
        <v>10.87</v>
      </c>
      <c r="F15" s="17">
        <v>12.64</v>
      </c>
    </row>
    <row r="16" spans="1:6" ht="15" customHeight="1" x14ac:dyDescent="0.25">
      <c r="A16" s="16">
        <v>247</v>
      </c>
      <c r="B16" s="9" t="s">
        <v>1450</v>
      </c>
      <c r="C16" s="28" t="s">
        <v>837</v>
      </c>
      <c r="D16" s="17">
        <f t="shared" si="0"/>
        <v>14.8</v>
      </c>
      <c r="E16" s="17">
        <v>12.73</v>
      </c>
      <c r="F16" s="17">
        <v>14.8</v>
      </c>
    </row>
    <row r="17" spans="1:6" ht="15" customHeight="1" x14ac:dyDescent="0.25">
      <c r="A17" s="16">
        <v>242</v>
      </c>
      <c r="B17" s="9" t="s">
        <v>1451</v>
      </c>
      <c r="C17" s="28" t="s">
        <v>837</v>
      </c>
      <c r="D17" s="17">
        <f t="shared" si="0"/>
        <v>13.29</v>
      </c>
      <c r="E17" s="17">
        <v>11.43</v>
      </c>
      <c r="F17" s="17">
        <v>13.29</v>
      </c>
    </row>
    <row r="18" spans="1:6" ht="15" customHeight="1" x14ac:dyDescent="0.25">
      <c r="A18" s="16">
        <v>37370</v>
      </c>
      <c r="B18" s="9" t="s">
        <v>1452</v>
      </c>
      <c r="C18" s="28" t="s">
        <v>837</v>
      </c>
      <c r="D18" s="17">
        <f t="shared" si="0"/>
        <v>2.4700000000000002</v>
      </c>
      <c r="E18" s="17">
        <v>2.4700000000000002</v>
      </c>
      <c r="F18" s="17">
        <v>2.4700000000000002</v>
      </c>
    </row>
    <row r="19" spans="1:6" ht="15" customHeight="1" x14ac:dyDescent="0.25">
      <c r="A19" s="16">
        <v>301</v>
      </c>
      <c r="B19" s="9" t="s">
        <v>1453</v>
      </c>
      <c r="C19" s="28" t="s">
        <v>614</v>
      </c>
      <c r="D19" s="17">
        <f t="shared" si="0"/>
        <v>3.5</v>
      </c>
      <c r="E19" s="17">
        <v>3.5</v>
      </c>
      <c r="F19" s="17">
        <v>3.5</v>
      </c>
    </row>
    <row r="20" spans="1:6" ht="15" customHeight="1" x14ac:dyDescent="0.25">
      <c r="A20" s="16">
        <v>296</v>
      </c>
      <c r="B20" s="9" t="s">
        <v>1454</v>
      </c>
      <c r="C20" s="28" t="s">
        <v>614</v>
      </c>
      <c r="D20" s="17">
        <f t="shared" si="0"/>
        <v>1.98</v>
      </c>
      <c r="E20" s="17">
        <v>1.98</v>
      </c>
      <c r="F20" s="17">
        <v>1.98</v>
      </c>
    </row>
    <row r="21" spans="1:6" ht="15" customHeight="1" x14ac:dyDescent="0.25">
      <c r="A21" s="16">
        <v>299</v>
      </c>
      <c r="B21" s="9" t="s">
        <v>1455</v>
      </c>
      <c r="C21" s="28" t="s">
        <v>614</v>
      </c>
      <c r="D21" s="17">
        <f t="shared" si="0"/>
        <v>4.0999999999999996</v>
      </c>
      <c r="E21" s="17">
        <v>4.0999999999999996</v>
      </c>
      <c r="F21" s="17">
        <v>4.0999999999999996</v>
      </c>
    </row>
    <row r="22" spans="1:6" ht="15" customHeight="1" x14ac:dyDescent="0.25">
      <c r="A22" s="16">
        <v>6138</v>
      </c>
      <c r="B22" s="9" t="s">
        <v>1456</v>
      </c>
      <c r="C22" s="28" t="s">
        <v>614</v>
      </c>
      <c r="D22" s="17">
        <f t="shared" si="0"/>
        <v>12.49</v>
      </c>
      <c r="E22" s="17">
        <v>12.49</v>
      </c>
      <c r="F22" s="17">
        <v>12.49</v>
      </c>
    </row>
    <row r="23" spans="1:6" ht="15" customHeight="1" x14ac:dyDescent="0.25">
      <c r="A23" s="16">
        <v>345</v>
      </c>
      <c r="B23" s="9" t="s">
        <v>1457</v>
      </c>
      <c r="C23" s="28" t="s">
        <v>1076</v>
      </c>
      <c r="D23" s="17">
        <f t="shared" si="0"/>
        <v>40.65</v>
      </c>
      <c r="E23" s="17">
        <v>40.65</v>
      </c>
      <c r="F23" s="17">
        <v>40.65</v>
      </c>
    </row>
    <row r="24" spans="1:6" ht="15" customHeight="1" x14ac:dyDescent="0.25">
      <c r="A24" s="16">
        <v>43132</v>
      </c>
      <c r="B24" s="9" t="s">
        <v>1458</v>
      </c>
      <c r="C24" s="28" t="s">
        <v>1076</v>
      </c>
      <c r="D24" s="17">
        <f t="shared" si="0"/>
        <v>28.5</v>
      </c>
      <c r="E24" s="17">
        <v>28.5</v>
      </c>
      <c r="F24" s="17">
        <v>28.5</v>
      </c>
    </row>
    <row r="25" spans="1:6" ht="15" customHeight="1" x14ac:dyDescent="0.25">
      <c r="A25" s="16">
        <v>367</v>
      </c>
      <c r="B25" s="9" t="s">
        <v>1459</v>
      </c>
      <c r="C25" s="28" t="s">
        <v>1062</v>
      </c>
      <c r="D25" s="17">
        <f t="shared" si="0"/>
        <v>96.24</v>
      </c>
      <c r="E25" s="17">
        <v>96.24</v>
      </c>
      <c r="F25" s="17">
        <v>96.24</v>
      </c>
    </row>
    <row r="26" spans="1:6" ht="15" customHeight="1" x14ac:dyDescent="0.25">
      <c r="A26" s="16">
        <v>370</v>
      </c>
      <c r="B26" s="9" t="s">
        <v>1460</v>
      </c>
      <c r="C26" s="28" t="s">
        <v>1062</v>
      </c>
      <c r="D26" s="17">
        <f t="shared" si="0"/>
        <v>95</v>
      </c>
      <c r="E26" s="17">
        <v>95</v>
      </c>
      <c r="F26" s="17">
        <v>95</v>
      </c>
    </row>
    <row r="27" spans="1:6" ht="15" customHeight="1" x14ac:dyDescent="0.25">
      <c r="A27" s="16">
        <v>1381</v>
      </c>
      <c r="B27" s="9" t="s">
        <v>1461</v>
      </c>
      <c r="C27" s="28" t="s">
        <v>1076</v>
      </c>
      <c r="D27" s="17">
        <f t="shared" si="0"/>
        <v>0.65</v>
      </c>
      <c r="E27" s="17">
        <v>0.65</v>
      </c>
      <c r="F27" s="17">
        <v>0.65</v>
      </c>
    </row>
    <row r="28" spans="1:6" ht="15" customHeight="1" x14ac:dyDescent="0.25">
      <c r="A28" s="16">
        <v>37595</v>
      </c>
      <c r="B28" s="9" t="s">
        <v>1462</v>
      </c>
      <c r="C28" s="28" t="s">
        <v>1076</v>
      </c>
      <c r="D28" s="17">
        <f t="shared" si="0"/>
        <v>1.99</v>
      </c>
      <c r="E28" s="17">
        <v>1.99</v>
      </c>
      <c r="F28" s="17">
        <v>1.99</v>
      </c>
    </row>
    <row r="29" spans="1:6" ht="15" customHeight="1" x14ac:dyDescent="0.25">
      <c r="A29" s="16">
        <v>378</v>
      </c>
      <c r="B29" s="9" t="s">
        <v>1463</v>
      </c>
      <c r="C29" s="28" t="s">
        <v>837</v>
      </c>
      <c r="D29" s="17">
        <f t="shared" si="0"/>
        <v>18.52</v>
      </c>
      <c r="E29" s="17">
        <v>15.93</v>
      </c>
      <c r="F29" s="17">
        <v>18.52</v>
      </c>
    </row>
    <row r="30" spans="1:6" ht="15" customHeight="1" x14ac:dyDescent="0.25">
      <c r="A30" s="16">
        <v>246</v>
      </c>
      <c r="B30" s="9" t="s">
        <v>1464</v>
      </c>
      <c r="C30" s="28" t="s">
        <v>837</v>
      </c>
      <c r="D30" s="17">
        <f t="shared" si="0"/>
        <v>12.4</v>
      </c>
      <c r="E30" s="17">
        <v>10.67</v>
      </c>
      <c r="F30" s="17">
        <v>12.4</v>
      </c>
    </row>
    <row r="31" spans="1:6" ht="15" customHeight="1" x14ac:dyDescent="0.25">
      <c r="A31" s="16">
        <v>4760</v>
      </c>
      <c r="B31" s="9" t="s">
        <v>1465</v>
      </c>
      <c r="C31" s="28" t="s">
        <v>837</v>
      </c>
      <c r="D31" s="17">
        <f t="shared" si="0"/>
        <v>16.86</v>
      </c>
      <c r="E31" s="17">
        <v>14.51</v>
      </c>
      <c r="F31" s="17">
        <v>16.86</v>
      </c>
    </row>
    <row r="32" spans="1:6" ht="15" customHeight="1" x14ac:dyDescent="0.25">
      <c r="A32" s="16">
        <v>10422</v>
      </c>
      <c r="B32" s="9" t="s">
        <v>1466</v>
      </c>
      <c r="C32" s="28" t="s">
        <v>614</v>
      </c>
      <c r="D32" s="17">
        <f t="shared" si="0"/>
        <v>371.97</v>
      </c>
      <c r="E32" s="17">
        <v>371.97</v>
      </c>
      <c r="F32" s="17">
        <v>371.97</v>
      </c>
    </row>
    <row r="33" spans="1:6" ht="15" customHeight="1" x14ac:dyDescent="0.25">
      <c r="A33" s="16">
        <v>11692</v>
      </c>
      <c r="B33" s="9" t="s">
        <v>1467</v>
      </c>
      <c r="C33" s="28" t="s">
        <v>674</v>
      </c>
      <c r="D33" s="17">
        <f t="shared" si="0"/>
        <v>499.13</v>
      </c>
      <c r="E33" s="17">
        <v>499.13</v>
      </c>
      <c r="F33" s="17">
        <v>499.13</v>
      </c>
    </row>
    <row r="34" spans="1:6" ht="15" customHeight="1" x14ac:dyDescent="0.25">
      <c r="A34" s="16">
        <v>183</v>
      </c>
      <c r="B34" s="9" t="s">
        <v>1468</v>
      </c>
      <c r="C34" s="28" t="s">
        <v>1469</v>
      </c>
      <c r="D34" s="17">
        <f t="shared" si="0"/>
        <v>245</v>
      </c>
      <c r="E34" s="17">
        <v>245</v>
      </c>
      <c r="F34" s="17">
        <v>245</v>
      </c>
    </row>
    <row r="35" spans="1:6" ht="15" customHeight="1" x14ac:dyDescent="0.25">
      <c r="A35" s="16">
        <v>10535</v>
      </c>
      <c r="B35" s="9" t="s">
        <v>1470</v>
      </c>
      <c r="C35" s="28" t="s">
        <v>614</v>
      </c>
      <c r="D35" s="17">
        <f t="shared" si="0"/>
        <v>5700</v>
      </c>
      <c r="E35" s="17">
        <v>5700</v>
      </c>
      <c r="F35" s="17">
        <v>5700</v>
      </c>
    </row>
    <row r="36" spans="1:6" ht="15" customHeight="1" x14ac:dyDescent="0.25">
      <c r="A36" s="16">
        <v>36397</v>
      </c>
      <c r="B36" s="9" t="s">
        <v>1471</v>
      </c>
      <c r="C36" s="28" t="s">
        <v>614</v>
      </c>
      <c r="D36" s="17">
        <f t="shared" si="0"/>
        <v>23186.44</v>
      </c>
      <c r="E36" s="17">
        <v>23186.44</v>
      </c>
      <c r="F36" s="17">
        <v>23186.44</v>
      </c>
    </row>
    <row r="37" spans="1:6" ht="15" customHeight="1" x14ac:dyDescent="0.25">
      <c r="A37" s="16">
        <v>7271</v>
      </c>
      <c r="B37" s="9" t="s">
        <v>1472</v>
      </c>
      <c r="C37" s="28" t="s">
        <v>614</v>
      </c>
      <c r="D37" s="17">
        <f t="shared" si="0"/>
        <v>0.64</v>
      </c>
      <c r="E37" s="17">
        <v>0.64</v>
      </c>
      <c r="F37" s="17">
        <v>0.64</v>
      </c>
    </row>
    <row r="38" spans="1:6" ht="15" customHeight="1" x14ac:dyDescent="0.25">
      <c r="A38" s="16">
        <v>25067</v>
      </c>
      <c r="B38" s="9" t="s">
        <v>1473</v>
      </c>
      <c r="C38" s="28" t="s">
        <v>614</v>
      </c>
      <c r="D38" s="17">
        <f t="shared" si="0"/>
        <v>5.12</v>
      </c>
      <c r="E38" s="17">
        <v>5.12</v>
      </c>
      <c r="F38" s="17">
        <v>5.12</v>
      </c>
    </row>
    <row r="39" spans="1:6" ht="15" customHeight="1" x14ac:dyDescent="0.25">
      <c r="A39" s="16">
        <v>7568</v>
      </c>
      <c r="B39" s="9" t="s">
        <v>1474</v>
      </c>
      <c r="C39" s="28" t="s">
        <v>614</v>
      </c>
      <c r="D39" s="17">
        <f t="shared" si="0"/>
        <v>0.92</v>
      </c>
      <c r="E39" s="17">
        <v>0.92</v>
      </c>
      <c r="F39" s="17">
        <v>0.92</v>
      </c>
    </row>
    <row r="40" spans="1:6" ht="15" customHeight="1" x14ac:dyDescent="0.25">
      <c r="A40" s="16">
        <v>11950</v>
      </c>
      <c r="B40" s="9" t="s">
        <v>1475</v>
      </c>
      <c r="C40" s="28" t="s">
        <v>614</v>
      </c>
      <c r="D40" s="17">
        <f t="shared" si="0"/>
        <v>0.31</v>
      </c>
      <c r="E40" s="17">
        <v>0.31</v>
      </c>
      <c r="F40" s="17">
        <v>0.31</v>
      </c>
    </row>
    <row r="41" spans="1:6" ht="15" customHeight="1" x14ac:dyDescent="0.25">
      <c r="A41" s="16">
        <v>979</v>
      </c>
      <c r="B41" s="9" t="s">
        <v>1476</v>
      </c>
      <c r="C41" s="28" t="s">
        <v>1049</v>
      </c>
      <c r="D41" s="17">
        <f t="shared" si="0"/>
        <v>15.5</v>
      </c>
      <c r="E41" s="17">
        <v>15.5</v>
      </c>
      <c r="F41" s="17">
        <v>15.5</v>
      </c>
    </row>
    <row r="42" spans="1:6" ht="15" customHeight="1" x14ac:dyDescent="0.25">
      <c r="A42" s="16">
        <v>1014</v>
      </c>
      <c r="B42" s="9" t="s">
        <v>1477</v>
      </c>
      <c r="C42" s="28" t="s">
        <v>1049</v>
      </c>
      <c r="D42" s="17">
        <f t="shared" si="0"/>
        <v>2.38</v>
      </c>
      <c r="E42" s="17">
        <v>2.38</v>
      </c>
      <c r="F42" s="17">
        <v>2.38</v>
      </c>
    </row>
    <row r="43" spans="1:6" ht="15" customHeight="1" x14ac:dyDescent="0.25">
      <c r="A43" s="16">
        <v>981</v>
      </c>
      <c r="B43" s="9" t="s">
        <v>1478</v>
      </c>
      <c r="C43" s="28" t="s">
        <v>1049</v>
      </c>
      <c r="D43" s="17">
        <f t="shared" si="0"/>
        <v>3.95</v>
      </c>
      <c r="E43" s="17">
        <v>3.95</v>
      </c>
      <c r="F43" s="17">
        <v>3.95</v>
      </c>
    </row>
    <row r="44" spans="1:6" ht="15" customHeight="1" x14ac:dyDescent="0.25">
      <c r="A44" s="16">
        <v>982</v>
      </c>
      <c r="B44" s="9" t="s">
        <v>1479</v>
      </c>
      <c r="C44" s="28" t="s">
        <v>1049</v>
      </c>
      <c r="D44" s="17">
        <f t="shared" si="0"/>
        <v>5.68</v>
      </c>
      <c r="E44" s="17">
        <v>5.68</v>
      </c>
      <c r="F44" s="17">
        <v>5.68</v>
      </c>
    </row>
    <row r="45" spans="1:6" ht="15" customHeight="1" x14ac:dyDescent="0.25">
      <c r="A45" s="16">
        <v>1018</v>
      </c>
      <c r="B45" s="9" t="s">
        <v>1480</v>
      </c>
      <c r="C45" s="28" t="s">
        <v>1049</v>
      </c>
      <c r="D45" s="17">
        <f t="shared" si="0"/>
        <v>53.39</v>
      </c>
      <c r="E45" s="17">
        <v>53.39</v>
      </c>
      <c r="F45" s="17">
        <v>53.39</v>
      </c>
    </row>
    <row r="46" spans="1:6" ht="15" customHeight="1" x14ac:dyDescent="0.25">
      <c r="A46" s="16">
        <v>4433</v>
      </c>
      <c r="B46" s="9" t="s">
        <v>1481</v>
      </c>
      <c r="C46" s="28" t="s">
        <v>1049</v>
      </c>
      <c r="D46" s="17">
        <f t="shared" si="0"/>
        <v>23.25</v>
      </c>
      <c r="E46" s="17">
        <v>23.25</v>
      </c>
      <c r="F46" s="17">
        <v>23.25</v>
      </c>
    </row>
    <row r="47" spans="1:6" ht="15" customHeight="1" x14ac:dyDescent="0.25">
      <c r="A47" s="16">
        <v>4430</v>
      </c>
      <c r="B47" s="9" t="s">
        <v>1482</v>
      </c>
      <c r="C47" s="28" t="s">
        <v>1049</v>
      </c>
      <c r="D47" s="17">
        <f t="shared" si="0"/>
        <v>11.89</v>
      </c>
      <c r="E47" s="17">
        <v>11.89</v>
      </c>
      <c r="F47" s="17">
        <v>11.89</v>
      </c>
    </row>
    <row r="48" spans="1:6" ht="15" customHeight="1" x14ac:dyDescent="0.25">
      <c r="A48" s="16">
        <v>35277</v>
      </c>
      <c r="B48" s="9" t="s">
        <v>1483</v>
      </c>
      <c r="C48" s="28" t="s">
        <v>614</v>
      </c>
      <c r="D48" s="17">
        <f t="shared" si="0"/>
        <v>409.96</v>
      </c>
      <c r="E48" s="17">
        <v>409.96</v>
      </c>
      <c r="F48" s="17">
        <v>409.96</v>
      </c>
    </row>
    <row r="49" spans="1:6" ht="15" customHeight="1" x14ac:dyDescent="0.25">
      <c r="A49" s="16">
        <v>11253</v>
      </c>
      <c r="B49" s="9" t="s">
        <v>1484</v>
      </c>
      <c r="C49" s="28" t="s">
        <v>614</v>
      </c>
      <c r="D49" s="17">
        <f t="shared" si="0"/>
        <v>210.17</v>
      </c>
      <c r="E49" s="17">
        <v>210.17</v>
      </c>
      <c r="F49" s="17">
        <v>210.17</v>
      </c>
    </row>
    <row r="50" spans="1:6" ht="15" customHeight="1" x14ac:dyDescent="0.25">
      <c r="A50" s="16">
        <v>12001</v>
      </c>
      <c r="B50" s="9" t="s">
        <v>1485</v>
      </c>
      <c r="C50" s="28" t="s">
        <v>614</v>
      </c>
      <c r="D50" s="17">
        <f t="shared" si="0"/>
        <v>3.86</v>
      </c>
      <c r="E50" s="17">
        <v>3.86</v>
      </c>
      <c r="F50" s="17">
        <v>3.86</v>
      </c>
    </row>
    <row r="51" spans="1:6" ht="15" customHeight="1" x14ac:dyDescent="0.25">
      <c r="A51" s="16">
        <v>5103</v>
      </c>
      <c r="B51" s="9" t="s">
        <v>1486</v>
      </c>
      <c r="C51" s="28" t="s">
        <v>614</v>
      </c>
      <c r="D51" s="17">
        <f t="shared" si="0"/>
        <v>25.95</v>
      </c>
      <c r="E51" s="17">
        <v>25.95</v>
      </c>
      <c r="F51" s="17">
        <v>25.95</v>
      </c>
    </row>
    <row r="52" spans="1:6" ht="15" customHeight="1" x14ac:dyDescent="0.25">
      <c r="A52" s="16">
        <v>1106</v>
      </c>
      <c r="B52" s="9" t="s">
        <v>1487</v>
      </c>
      <c r="C52" s="28" t="s">
        <v>1076</v>
      </c>
      <c r="D52" s="17">
        <f t="shared" si="0"/>
        <v>0.43</v>
      </c>
      <c r="E52" s="17">
        <v>0.43</v>
      </c>
      <c r="F52" s="17">
        <v>0.43</v>
      </c>
    </row>
    <row r="53" spans="1:6" ht="15" customHeight="1" x14ac:dyDescent="0.25">
      <c r="A53" s="16">
        <v>38365</v>
      </c>
      <c r="B53" s="9" t="s">
        <v>1488</v>
      </c>
      <c r="C53" s="28" t="s">
        <v>674</v>
      </c>
      <c r="D53" s="17">
        <f t="shared" si="0"/>
        <v>2.74</v>
      </c>
      <c r="E53" s="17">
        <v>2.74</v>
      </c>
      <c r="F53" s="17">
        <v>2.74</v>
      </c>
    </row>
    <row r="54" spans="1:6" ht="15" customHeight="1" x14ac:dyDescent="0.25">
      <c r="A54" s="16">
        <v>37758</v>
      </c>
      <c r="B54" s="9" t="s">
        <v>1489</v>
      </c>
      <c r="C54" s="28" t="s">
        <v>614</v>
      </c>
      <c r="D54" s="17">
        <f t="shared" si="0"/>
        <v>643783.77</v>
      </c>
      <c r="E54" s="17">
        <v>643783.77</v>
      </c>
      <c r="F54" s="17">
        <v>643783.77</v>
      </c>
    </row>
    <row r="55" spans="1:6" ht="15" customHeight="1" x14ac:dyDescent="0.25">
      <c r="A55" s="16">
        <v>660</v>
      </c>
      <c r="B55" s="9" t="s">
        <v>1490</v>
      </c>
      <c r="C55" s="28" t="s">
        <v>614</v>
      </c>
      <c r="D55" s="17">
        <f t="shared" si="0"/>
        <v>3.18</v>
      </c>
      <c r="E55" s="17">
        <v>3.18</v>
      </c>
      <c r="F55" s="17">
        <v>3.18</v>
      </c>
    </row>
    <row r="56" spans="1:6" ht="15" customHeight="1" x14ac:dyDescent="0.25">
      <c r="A56" s="16">
        <v>6117</v>
      </c>
      <c r="B56" s="9" t="s">
        <v>1491</v>
      </c>
      <c r="C56" s="28" t="s">
        <v>837</v>
      </c>
      <c r="D56" s="17">
        <f t="shared" si="0"/>
        <v>12.3</v>
      </c>
      <c r="E56" s="17">
        <v>10.58</v>
      </c>
      <c r="F56" s="17">
        <v>12.3</v>
      </c>
    </row>
    <row r="57" spans="1:6" ht="15" customHeight="1" x14ac:dyDescent="0.25">
      <c r="A57" s="16">
        <v>1214</v>
      </c>
      <c r="B57" s="9" t="s">
        <v>1492</v>
      </c>
      <c r="C57" s="28" t="s">
        <v>837</v>
      </c>
      <c r="D57" s="17">
        <f t="shared" si="0"/>
        <v>15.34</v>
      </c>
      <c r="E57" s="17">
        <v>13.19</v>
      </c>
      <c r="F57" s="17">
        <v>15.34</v>
      </c>
    </row>
    <row r="58" spans="1:6" ht="15" customHeight="1" x14ac:dyDescent="0.25">
      <c r="A58" s="16">
        <v>1213</v>
      </c>
      <c r="B58" s="9" t="s">
        <v>1493</v>
      </c>
      <c r="C58" s="28" t="s">
        <v>837</v>
      </c>
      <c r="D58" s="17">
        <f t="shared" si="0"/>
        <v>16.11</v>
      </c>
      <c r="E58" s="17">
        <v>13.86</v>
      </c>
      <c r="F58" s="17">
        <v>16.11</v>
      </c>
    </row>
    <row r="59" spans="1:6" ht="15" customHeight="1" x14ac:dyDescent="0.25">
      <c r="A59" s="16">
        <v>1358</v>
      </c>
      <c r="B59" s="9" t="s">
        <v>1494</v>
      </c>
      <c r="C59" s="28" t="s">
        <v>674</v>
      </c>
      <c r="D59" s="17">
        <f t="shared" si="0"/>
        <v>60.06</v>
      </c>
      <c r="E59" s="17">
        <v>60.06</v>
      </c>
      <c r="F59" s="17">
        <v>60.06</v>
      </c>
    </row>
    <row r="60" spans="1:6" ht="15" customHeight="1" x14ac:dyDescent="0.25">
      <c r="A60" s="16">
        <v>1368</v>
      </c>
      <c r="B60" s="9" t="s">
        <v>1495</v>
      </c>
      <c r="C60" s="28" t="s">
        <v>614</v>
      </c>
      <c r="D60" s="17">
        <f t="shared" si="0"/>
        <v>69.459999999999994</v>
      </c>
      <c r="E60" s="17">
        <v>69.459999999999994</v>
      </c>
      <c r="F60" s="17">
        <v>69.459999999999994</v>
      </c>
    </row>
    <row r="61" spans="1:6" ht="15" customHeight="1" x14ac:dyDescent="0.25">
      <c r="A61" s="16">
        <v>1379</v>
      </c>
      <c r="B61" s="9" t="s">
        <v>1496</v>
      </c>
      <c r="C61" s="28" t="s">
        <v>1076</v>
      </c>
      <c r="D61" s="17">
        <f t="shared" si="0"/>
        <v>0.7</v>
      </c>
      <c r="E61" s="17">
        <v>0.7</v>
      </c>
      <c r="F61" s="17">
        <v>0.7</v>
      </c>
    </row>
    <row r="62" spans="1:6" ht="15" customHeight="1" x14ac:dyDescent="0.25">
      <c r="A62" s="16">
        <v>1442</v>
      </c>
      <c r="B62" s="9" t="s">
        <v>1497</v>
      </c>
      <c r="C62" s="28" t="s">
        <v>614</v>
      </c>
      <c r="D62" s="17">
        <f t="shared" si="0"/>
        <v>9728.8799999999992</v>
      </c>
      <c r="E62" s="17">
        <v>9728.8799999999992</v>
      </c>
      <c r="F62" s="17">
        <v>9728.8799999999992</v>
      </c>
    </row>
    <row r="63" spans="1:6" ht="15" customHeight="1" x14ac:dyDescent="0.25">
      <c r="A63" s="16">
        <v>13458</v>
      </c>
      <c r="B63" s="9" t="s">
        <v>1498</v>
      </c>
      <c r="C63" s="28" t="s">
        <v>614</v>
      </c>
      <c r="D63" s="17">
        <f t="shared" si="0"/>
        <v>14360.28</v>
      </c>
      <c r="E63" s="17">
        <v>14360.28</v>
      </c>
      <c r="F63" s="17">
        <v>14360.28</v>
      </c>
    </row>
    <row r="64" spans="1:6" ht="15" customHeight="1" x14ac:dyDescent="0.25">
      <c r="A64" s="16">
        <v>34492</v>
      </c>
      <c r="B64" s="9" t="s">
        <v>1499</v>
      </c>
      <c r="C64" s="28" t="s">
        <v>1062</v>
      </c>
      <c r="D64" s="17">
        <f t="shared" si="0"/>
        <v>470</v>
      </c>
      <c r="E64" s="17">
        <v>470</v>
      </c>
      <c r="F64" s="17">
        <v>470</v>
      </c>
    </row>
    <row r="65" spans="1:6" ht="15" customHeight="1" x14ac:dyDescent="0.25">
      <c r="A65" s="16">
        <v>1527</v>
      </c>
      <c r="B65" s="9" t="s">
        <v>1500</v>
      </c>
      <c r="C65" s="28" t="s">
        <v>1062</v>
      </c>
      <c r="D65" s="17">
        <f t="shared" si="0"/>
        <v>523.52</v>
      </c>
      <c r="E65" s="17">
        <v>523.52</v>
      </c>
      <c r="F65" s="17">
        <v>523.52</v>
      </c>
    </row>
    <row r="66" spans="1:6" ht="15" customHeight="1" x14ac:dyDescent="0.25">
      <c r="A66" s="16">
        <v>1525</v>
      </c>
      <c r="B66" s="9" t="s">
        <v>1501</v>
      </c>
      <c r="C66" s="28" t="s">
        <v>1062</v>
      </c>
      <c r="D66" s="17">
        <f t="shared" ref="D66:D129" si="1">IF(ONERA="COM DESONERAÇÃO",E66,F66)</f>
        <v>539.62</v>
      </c>
      <c r="E66" s="17">
        <v>539.62</v>
      </c>
      <c r="F66" s="17">
        <v>539.62</v>
      </c>
    </row>
    <row r="67" spans="1:6" ht="15" customHeight="1" x14ac:dyDescent="0.25">
      <c r="A67" s="16">
        <v>12025</v>
      </c>
      <c r="B67" s="9" t="s">
        <v>1502</v>
      </c>
      <c r="C67" s="28" t="s">
        <v>614</v>
      </c>
      <c r="D67" s="17">
        <f t="shared" si="1"/>
        <v>7.63</v>
      </c>
      <c r="E67" s="17">
        <v>7.63</v>
      </c>
      <c r="F67" s="17">
        <v>7.63</v>
      </c>
    </row>
    <row r="68" spans="1:6" ht="15" customHeight="1" x14ac:dyDescent="0.25">
      <c r="A68" s="16">
        <v>1743</v>
      </c>
      <c r="B68" s="9" t="s">
        <v>1503</v>
      </c>
      <c r="C68" s="28" t="s">
        <v>614</v>
      </c>
      <c r="D68" s="17">
        <f t="shared" si="1"/>
        <v>152.36000000000001</v>
      </c>
      <c r="E68" s="17">
        <v>152.36000000000001</v>
      </c>
      <c r="F68" s="17">
        <v>152.36000000000001</v>
      </c>
    </row>
    <row r="69" spans="1:6" ht="15" customHeight="1" x14ac:dyDescent="0.25">
      <c r="A69" s="16">
        <v>7181</v>
      </c>
      <c r="B69" s="9" t="s">
        <v>1504</v>
      </c>
      <c r="C69" s="28" t="s">
        <v>614</v>
      </c>
      <c r="D69" s="17">
        <f t="shared" si="1"/>
        <v>2.29</v>
      </c>
      <c r="E69" s="17">
        <v>2.29</v>
      </c>
      <c r="F69" s="17">
        <v>2.29</v>
      </c>
    </row>
    <row r="70" spans="1:6" ht="15" customHeight="1" x14ac:dyDescent="0.25">
      <c r="A70" s="16">
        <v>1884</v>
      </c>
      <c r="B70" s="9" t="s">
        <v>1505</v>
      </c>
      <c r="C70" s="28" t="s">
        <v>614</v>
      </c>
      <c r="D70" s="17">
        <f t="shared" si="1"/>
        <v>2.62</v>
      </c>
      <c r="E70" s="17">
        <v>2.62</v>
      </c>
      <c r="F70" s="17">
        <v>2.62</v>
      </c>
    </row>
    <row r="71" spans="1:6" ht="15" customHeight="1" x14ac:dyDescent="0.25">
      <c r="A71" s="16">
        <v>1870</v>
      </c>
      <c r="B71" s="9" t="s">
        <v>1506</v>
      </c>
      <c r="C71" s="28" t="s">
        <v>614</v>
      </c>
      <c r="D71" s="17">
        <f t="shared" si="1"/>
        <v>1.71</v>
      </c>
      <c r="E71" s="17">
        <v>1.71</v>
      </c>
      <c r="F71" s="17">
        <v>1.71</v>
      </c>
    </row>
    <row r="72" spans="1:6" ht="15" customHeight="1" x14ac:dyDescent="0.25">
      <c r="A72" s="16">
        <v>1879</v>
      </c>
      <c r="B72" s="9" t="s">
        <v>1507</v>
      </c>
      <c r="C72" s="28" t="s">
        <v>614</v>
      </c>
      <c r="D72" s="17">
        <f t="shared" si="1"/>
        <v>1.73</v>
      </c>
      <c r="E72" s="17">
        <v>1.73</v>
      </c>
      <c r="F72" s="17">
        <v>1.73</v>
      </c>
    </row>
    <row r="73" spans="1:6" ht="15" customHeight="1" x14ac:dyDescent="0.25">
      <c r="A73" s="16">
        <v>2692</v>
      </c>
      <c r="B73" s="9" t="s">
        <v>1508</v>
      </c>
      <c r="C73" s="28" t="s">
        <v>945</v>
      </c>
      <c r="D73" s="17">
        <f t="shared" si="1"/>
        <v>6.91</v>
      </c>
      <c r="E73" s="17">
        <v>6.91</v>
      </c>
      <c r="F73" s="17">
        <v>6.91</v>
      </c>
    </row>
    <row r="74" spans="1:6" ht="15" customHeight="1" x14ac:dyDescent="0.25">
      <c r="A74" s="16">
        <v>2432</v>
      </c>
      <c r="B74" s="9" t="s">
        <v>1509</v>
      </c>
      <c r="C74" s="28" t="s">
        <v>614</v>
      </c>
      <c r="D74" s="17">
        <f t="shared" si="1"/>
        <v>46.78</v>
      </c>
      <c r="E74" s="17">
        <v>46.78</v>
      </c>
      <c r="F74" s="17">
        <v>46.78</v>
      </c>
    </row>
    <row r="75" spans="1:6" ht="15" customHeight="1" x14ac:dyDescent="0.25">
      <c r="A75" s="16">
        <v>2436</v>
      </c>
      <c r="B75" s="9" t="s">
        <v>1510</v>
      </c>
      <c r="C75" s="28" t="s">
        <v>837</v>
      </c>
      <c r="D75" s="17">
        <f t="shared" si="1"/>
        <v>19.36</v>
      </c>
      <c r="E75" s="17">
        <v>16.66</v>
      </c>
      <c r="F75" s="17">
        <v>19.36</v>
      </c>
    </row>
    <row r="76" spans="1:6" ht="15" customHeight="1" x14ac:dyDescent="0.25">
      <c r="A76" s="16">
        <v>2685</v>
      </c>
      <c r="B76" s="9" t="s">
        <v>1511</v>
      </c>
      <c r="C76" s="28" t="s">
        <v>1049</v>
      </c>
      <c r="D76" s="17">
        <f t="shared" si="1"/>
        <v>6.42</v>
      </c>
      <c r="E76" s="17">
        <v>6.42</v>
      </c>
      <c r="F76" s="17">
        <v>6.42</v>
      </c>
    </row>
    <row r="77" spans="1:6" ht="15" customHeight="1" x14ac:dyDescent="0.25">
      <c r="A77" s="16">
        <v>2673</v>
      </c>
      <c r="B77" s="9" t="s">
        <v>1512</v>
      </c>
      <c r="C77" s="28" t="s">
        <v>1049</v>
      </c>
      <c r="D77" s="17">
        <f t="shared" si="1"/>
        <v>3.3</v>
      </c>
      <c r="E77" s="17">
        <v>3.3</v>
      </c>
      <c r="F77" s="17">
        <v>3.3</v>
      </c>
    </row>
    <row r="78" spans="1:6" ht="15" customHeight="1" x14ac:dyDescent="0.25">
      <c r="A78" s="16">
        <v>2674</v>
      </c>
      <c r="B78" s="9" t="s">
        <v>1513</v>
      </c>
      <c r="C78" s="28" t="s">
        <v>1049</v>
      </c>
      <c r="D78" s="17">
        <f t="shared" si="1"/>
        <v>4.1100000000000003</v>
      </c>
      <c r="E78" s="17">
        <v>4.1100000000000003</v>
      </c>
      <c r="F78" s="17">
        <v>4.1100000000000003</v>
      </c>
    </row>
    <row r="79" spans="1:6" ht="15" customHeight="1" x14ac:dyDescent="0.25">
      <c r="A79" s="16">
        <v>2689</v>
      </c>
      <c r="B79" s="9" t="s">
        <v>1514</v>
      </c>
      <c r="C79" s="28" t="s">
        <v>1049</v>
      </c>
      <c r="D79" s="17">
        <f t="shared" si="1"/>
        <v>1.99</v>
      </c>
      <c r="E79" s="17">
        <v>1.99</v>
      </c>
      <c r="F79" s="17">
        <v>1.99</v>
      </c>
    </row>
    <row r="80" spans="1:6" ht="15" customHeight="1" x14ac:dyDescent="0.25">
      <c r="A80" s="16">
        <v>2688</v>
      </c>
      <c r="B80" s="9" t="s">
        <v>1515</v>
      </c>
      <c r="C80" s="28" t="s">
        <v>1049</v>
      </c>
      <c r="D80" s="17">
        <f t="shared" si="1"/>
        <v>2.16</v>
      </c>
      <c r="E80" s="17">
        <v>2.16</v>
      </c>
      <c r="F80" s="17">
        <v>2.16</v>
      </c>
    </row>
    <row r="81" spans="1:6" ht="15" customHeight="1" x14ac:dyDescent="0.25">
      <c r="A81" s="16">
        <v>2696</v>
      </c>
      <c r="B81" s="9" t="s">
        <v>1516</v>
      </c>
      <c r="C81" s="28" t="s">
        <v>837</v>
      </c>
      <c r="D81" s="17">
        <f t="shared" si="1"/>
        <v>16.239999999999998</v>
      </c>
      <c r="E81" s="17">
        <v>13.97</v>
      </c>
      <c r="F81" s="17">
        <v>16.239999999999998</v>
      </c>
    </row>
    <row r="82" spans="1:6" ht="15" customHeight="1" x14ac:dyDescent="0.25">
      <c r="A82" s="16">
        <v>2705</v>
      </c>
      <c r="B82" s="9" t="s">
        <v>1517</v>
      </c>
      <c r="C82" s="28" t="s">
        <v>1518</v>
      </c>
      <c r="D82" s="17">
        <f t="shared" si="1"/>
        <v>0.84</v>
      </c>
      <c r="E82" s="17">
        <v>0.84</v>
      </c>
      <c r="F82" s="17">
        <v>0.84</v>
      </c>
    </row>
    <row r="83" spans="1:6" ht="15" customHeight="1" x14ac:dyDescent="0.25">
      <c r="A83" s="16">
        <v>11684</v>
      </c>
      <c r="B83" s="9" t="s">
        <v>1519</v>
      </c>
      <c r="C83" s="28" t="s">
        <v>614</v>
      </c>
      <c r="D83" s="17">
        <f t="shared" si="1"/>
        <v>40.03</v>
      </c>
      <c r="E83" s="17">
        <v>40.03</v>
      </c>
      <c r="F83" s="17">
        <v>40.03</v>
      </c>
    </row>
    <row r="84" spans="1:6" ht="15" customHeight="1" x14ac:dyDescent="0.25">
      <c r="A84" s="16">
        <v>6141</v>
      </c>
      <c r="B84" s="9" t="s">
        <v>1520</v>
      </c>
      <c r="C84" s="28" t="s">
        <v>614</v>
      </c>
      <c r="D84" s="17">
        <f t="shared" si="1"/>
        <v>5.08</v>
      </c>
      <c r="E84" s="17">
        <v>5.08</v>
      </c>
      <c r="F84" s="17">
        <v>5.08</v>
      </c>
    </row>
    <row r="85" spans="1:6" ht="15" customHeight="1" x14ac:dyDescent="0.25">
      <c r="A85" s="16">
        <v>11681</v>
      </c>
      <c r="B85" s="9" t="s">
        <v>1521</v>
      </c>
      <c r="C85" s="28" t="s">
        <v>614</v>
      </c>
      <c r="D85" s="17">
        <f t="shared" si="1"/>
        <v>6.41</v>
      </c>
      <c r="E85" s="17">
        <v>6.41</v>
      </c>
      <c r="F85" s="17">
        <v>6.41</v>
      </c>
    </row>
    <row r="86" spans="1:6" ht="15" customHeight="1" x14ac:dyDescent="0.25">
      <c r="A86" s="16">
        <v>43483</v>
      </c>
      <c r="B86" s="9" t="s">
        <v>1522</v>
      </c>
      <c r="C86" s="28" t="s">
        <v>837</v>
      </c>
      <c r="D86" s="17">
        <f t="shared" si="1"/>
        <v>1.34</v>
      </c>
      <c r="E86" s="17">
        <v>1.34</v>
      </c>
      <c r="F86" s="17">
        <v>1.34</v>
      </c>
    </row>
    <row r="87" spans="1:6" ht="15" customHeight="1" x14ac:dyDescent="0.25">
      <c r="A87" s="16">
        <v>43484</v>
      </c>
      <c r="B87" s="9" t="s">
        <v>1523</v>
      </c>
      <c r="C87" s="28" t="s">
        <v>837</v>
      </c>
      <c r="D87" s="17">
        <f t="shared" si="1"/>
        <v>1.1399999999999999</v>
      </c>
      <c r="E87" s="17">
        <v>1.1399999999999999</v>
      </c>
      <c r="F87" s="17">
        <v>1.1399999999999999</v>
      </c>
    </row>
    <row r="88" spans="1:6" ht="15" customHeight="1" x14ac:dyDescent="0.25">
      <c r="A88" s="16">
        <v>43485</v>
      </c>
      <c r="B88" s="9" t="s">
        <v>1524</v>
      </c>
      <c r="C88" s="28" t="s">
        <v>837</v>
      </c>
      <c r="D88" s="17">
        <f t="shared" si="1"/>
        <v>1.01</v>
      </c>
      <c r="E88" s="17">
        <v>1.01</v>
      </c>
      <c r="F88" s="17">
        <v>1.01</v>
      </c>
    </row>
    <row r="89" spans="1:6" ht="15" customHeight="1" x14ac:dyDescent="0.25">
      <c r="A89" s="16">
        <v>43488</v>
      </c>
      <c r="B89" s="9" t="s">
        <v>1525</v>
      </c>
      <c r="C89" s="28" t="s">
        <v>837</v>
      </c>
      <c r="D89" s="17">
        <f t="shared" si="1"/>
        <v>0.82</v>
      </c>
      <c r="E89" s="17">
        <v>0.82</v>
      </c>
      <c r="F89" s="17">
        <v>0.82</v>
      </c>
    </row>
    <row r="90" spans="1:6" ht="15" customHeight="1" x14ac:dyDescent="0.25">
      <c r="A90" s="16">
        <v>43489</v>
      </c>
      <c r="B90" s="9" t="s">
        <v>1526</v>
      </c>
      <c r="C90" s="28" t="s">
        <v>837</v>
      </c>
      <c r="D90" s="17">
        <f t="shared" si="1"/>
        <v>1.17</v>
      </c>
      <c r="E90" s="17">
        <v>1.17</v>
      </c>
      <c r="F90" s="17">
        <v>1.17</v>
      </c>
    </row>
    <row r="91" spans="1:6" ht="15" customHeight="1" x14ac:dyDescent="0.25">
      <c r="A91" s="16">
        <v>43490</v>
      </c>
      <c r="B91" s="9" t="s">
        <v>1527</v>
      </c>
      <c r="C91" s="28" t="s">
        <v>837</v>
      </c>
      <c r="D91" s="17">
        <f t="shared" si="1"/>
        <v>1.68</v>
      </c>
      <c r="E91" s="17">
        <v>1.68</v>
      </c>
      <c r="F91" s="17">
        <v>1.68</v>
      </c>
    </row>
    <row r="92" spans="1:6" ht="15" customHeight="1" x14ac:dyDescent="0.25">
      <c r="A92" s="16">
        <v>43491</v>
      </c>
      <c r="B92" s="9" t="s">
        <v>1528</v>
      </c>
      <c r="C92" s="28" t="s">
        <v>837</v>
      </c>
      <c r="D92" s="17">
        <f t="shared" si="1"/>
        <v>1.25</v>
      </c>
      <c r="E92" s="17">
        <v>1.25</v>
      </c>
      <c r="F92" s="17">
        <v>1.25</v>
      </c>
    </row>
    <row r="93" spans="1:6" ht="15" customHeight="1" x14ac:dyDescent="0.25">
      <c r="A93" s="16">
        <v>39017</v>
      </c>
      <c r="B93" s="9" t="s">
        <v>1529</v>
      </c>
      <c r="C93" s="28" t="s">
        <v>614</v>
      </c>
      <c r="D93" s="17">
        <f t="shared" si="1"/>
        <v>0.22</v>
      </c>
      <c r="E93" s="17">
        <v>0.22</v>
      </c>
      <c r="F93" s="17">
        <v>0.22</v>
      </c>
    </row>
    <row r="94" spans="1:6" ht="15" customHeight="1" x14ac:dyDescent="0.25">
      <c r="A94" s="16">
        <v>38094</v>
      </c>
      <c r="B94" s="9" t="s">
        <v>1530</v>
      </c>
      <c r="C94" s="28" t="s">
        <v>614</v>
      </c>
      <c r="D94" s="17">
        <f t="shared" si="1"/>
        <v>2.88</v>
      </c>
      <c r="E94" s="17">
        <v>2.88</v>
      </c>
      <c r="F94" s="17">
        <v>2.88</v>
      </c>
    </row>
    <row r="95" spans="1:6" ht="15" customHeight="1" x14ac:dyDescent="0.25">
      <c r="A95" s="16">
        <v>37372</v>
      </c>
      <c r="B95" s="9" t="s">
        <v>1531</v>
      </c>
      <c r="C95" s="28" t="s">
        <v>837</v>
      </c>
      <c r="D95" s="17">
        <f t="shared" si="1"/>
        <v>1.1399999999999999</v>
      </c>
      <c r="E95" s="17">
        <v>1.1399999999999999</v>
      </c>
      <c r="F95" s="17">
        <v>1.1399999999999999</v>
      </c>
    </row>
    <row r="96" spans="1:6" ht="15" customHeight="1" x14ac:dyDescent="0.25">
      <c r="A96" s="16">
        <v>3080</v>
      </c>
      <c r="B96" s="9" t="s">
        <v>1532</v>
      </c>
      <c r="C96" s="28" t="s">
        <v>1533</v>
      </c>
      <c r="D96" s="17">
        <f t="shared" si="1"/>
        <v>64.5</v>
      </c>
      <c r="E96" s="17">
        <v>64.5</v>
      </c>
      <c r="F96" s="17">
        <v>64.5</v>
      </c>
    </row>
    <row r="97" spans="1:6" ht="15" customHeight="1" x14ac:dyDescent="0.25">
      <c r="A97" s="16">
        <v>3099</v>
      </c>
      <c r="B97" s="9" t="s">
        <v>1534</v>
      </c>
      <c r="C97" s="28" t="s">
        <v>1533</v>
      </c>
      <c r="D97" s="17">
        <f t="shared" si="1"/>
        <v>115.63</v>
      </c>
      <c r="E97" s="17">
        <v>115.63</v>
      </c>
      <c r="F97" s="17">
        <v>115.63</v>
      </c>
    </row>
    <row r="98" spans="1:6" ht="15" customHeight="1" x14ac:dyDescent="0.25">
      <c r="A98" s="16">
        <v>3093</v>
      </c>
      <c r="B98" s="9" t="s">
        <v>1535</v>
      </c>
      <c r="C98" s="28" t="s">
        <v>1533</v>
      </c>
      <c r="D98" s="17">
        <f t="shared" si="1"/>
        <v>115.63</v>
      </c>
      <c r="E98" s="17">
        <v>115.63</v>
      </c>
      <c r="F98" s="17">
        <v>115.63</v>
      </c>
    </row>
    <row r="99" spans="1:6" ht="15" customHeight="1" x14ac:dyDescent="0.25">
      <c r="A99" s="16">
        <v>43459</v>
      </c>
      <c r="B99" s="9" t="s">
        <v>1536</v>
      </c>
      <c r="C99" s="28" t="s">
        <v>837</v>
      </c>
      <c r="D99" s="17">
        <f t="shared" si="1"/>
        <v>0.49</v>
      </c>
      <c r="E99" s="17">
        <v>0.49</v>
      </c>
      <c r="F99" s="17">
        <v>0.49</v>
      </c>
    </row>
    <row r="100" spans="1:6" ht="15" customHeight="1" x14ac:dyDescent="0.25">
      <c r="A100" s="16">
        <v>43460</v>
      </c>
      <c r="B100" s="9" t="s">
        <v>1537</v>
      </c>
      <c r="C100" s="28" t="s">
        <v>837</v>
      </c>
      <c r="D100" s="17">
        <f t="shared" si="1"/>
        <v>0.86</v>
      </c>
      <c r="E100" s="17">
        <v>0.86</v>
      </c>
      <c r="F100" s="17">
        <v>0.86</v>
      </c>
    </row>
    <row r="101" spans="1:6" ht="15" customHeight="1" x14ac:dyDescent="0.25">
      <c r="A101" s="16">
        <v>43461</v>
      </c>
      <c r="B101" s="9" t="s">
        <v>1538</v>
      </c>
      <c r="C101" s="28" t="s">
        <v>837</v>
      </c>
      <c r="D101" s="17">
        <f t="shared" si="1"/>
        <v>0.32</v>
      </c>
      <c r="E101" s="17">
        <v>0.32</v>
      </c>
      <c r="F101" s="17">
        <v>0.32</v>
      </c>
    </row>
    <row r="102" spans="1:6" ht="15" customHeight="1" x14ac:dyDescent="0.25">
      <c r="A102" s="16">
        <v>43464</v>
      </c>
      <c r="B102" s="9" t="s">
        <v>1539</v>
      </c>
      <c r="C102" s="28" t="s">
        <v>837</v>
      </c>
      <c r="D102" s="17">
        <f t="shared" si="1"/>
        <v>0.01</v>
      </c>
      <c r="E102" s="17">
        <v>0.01</v>
      </c>
      <c r="F102" s="17">
        <v>0.01</v>
      </c>
    </row>
    <row r="103" spans="1:6" ht="15" customHeight="1" x14ac:dyDescent="0.25">
      <c r="A103" s="16">
        <v>43465</v>
      </c>
      <c r="B103" s="9" t="s">
        <v>1540</v>
      </c>
      <c r="C103" s="28" t="s">
        <v>837</v>
      </c>
      <c r="D103" s="17">
        <f t="shared" si="1"/>
        <v>0.84</v>
      </c>
      <c r="E103" s="17">
        <v>0.84</v>
      </c>
      <c r="F103" s="17">
        <v>0.84</v>
      </c>
    </row>
    <row r="104" spans="1:6" ht="15" customHeight="1" x14ac:dyDescent="0.25">
      <c r="A104" s="16">
        <v>43466</v>
      </c>
      <c r="B104" s="9" t="s">
        <v>1541</v>
      </c>
      <c r="C104" s="28" t="s">
        <v>837</v>
      </c>
      <c r="D104" s="17">
        <f t="shared" si="1"/>
        <v>1.68</v>
      </c>
      <c r="E104" s="17">
        <v>1.68</v>
      </c>
      <c r="F104" s="17">
        <v>1.68</v>
      </c>
    </row>
    <row r="105" spans="1:6" ht="15" customHeight="1" x14ac:dyDescent="0.25">
      <c r="A105" s="16">
        <v>43467</v>
      </c>
      <c r="B105" s="9" t="s">
        <v>1542</v>
      </c>
      <c r="C105" s="28" t="s">
        <v>837</v>
      </c>
      <c r="D105" s="17">
        <f t="shared" si="1"/>
        <v>0.59</v>
      </c>
      <c r="E105" s="17">
        <v>0.59</v>
      </c>
      <c r="F105" s="17">
        <v>0.59</v>
      </c>
    </row>
    <row r="106" spans="1:6" ht="15" customHeight="1" x14ac:dyDescent="0.25">
      <c r="A106" s="16">
        <v>21127</v>
      </c>
      <c r="B106" s="9" t="s">
        <v>1543</v>
      </c>
      <c r="C106" s="28" t="s">
        <v>614</v>
      </c>
      <c r="D106" s="17">
        <f t="shared" si="1"/>
        <v>3.02</v>
      </c>
      <c r="E106" s="17">
        <v>3.02</v>
      </c>
      <c r="F106" s="17">
        <v>3.02</v>
      </c>
    </row>
    <row r="107" spans="1:6" ht="15" customHeight="1" x14ac:dyDescent="0.25">
      <c r="A107" s="16">
        <v>3146</v>
      </c>
      <c r="B107" s="9" t="s">
        <v>1544</v>
      </c>
      <c r="C107" s="28" t="s">
        <v>614</v>
      </c>
      <c r="D107" s="17">
        <f t="shared" si="1"/>
        <v>3.3</v>
      </c>
      <c r="E107" s="17">
        <v>3.3</v>
      </c>
      <c r="F107" s="17">
        <v>3.3</v>
      </c>
    </row>
    <row r="108" spans="1:6" ht="15" customHeight="1" x14ac:dyDescent="0.25">
      <c r="A108" s="16">
        <v>3148</v>
      </c>
      <c r="B108" s="9" t="s">
        <v>1545</v>
      </c>
      <c r="C108" s="28" t="s">
        <v>614</v>
      </c>
      <c r="D108" s="17">
        <f t="shared" si="1"/>
        <v>12.17</v>
      </c>
      <c r="E108" s="17">
        <v>12.17</v>
      </c>
      <c r="F108" s="17">
        <v>12.17</v>
      </c>
    </row>
    <row r="109" spans="1:6" ht="15" customHeight="1" x14ac:dyDescent="0.25">
      <c r="A109" s="16">
        <v>4226</v>
      </c>
      <c r="B109" s="9" t="s">
        <v>1546</v>
      </c>
      <c r="C109" s="28" t="s">
        <v>1076</v>
      </c>
      <c r="D109" s="17">
        <f t="shared" si="1"/>
        <v>8.69</v>
      </c>
      <c r="E109" s="17">
        <v>8.69</v>
      </c>
      <c r="F109" s="17">
        <v>8.69</v>
      </c>
    </row>
    <row r="110" spans="1:6" ht="15" customHeight="1" x14ac:dyDescent="0.25">
      <c r="A110" s="16">
        <v>4222</v>
      </c>
      <c r="B110" s="9" t="s">
        <v>1547</v>
      </c>
      <c r="C110" s="28" t="s">
        <v>945</v>
      </c>
      <c r="D110" s="17">
        <f t="shared" si="1"/>
        <v>5.33</v>
      </c>
      <c r="E110" s="17">
        <v>5.33</v>
      </c>
      <c r="F110" s="17">
        <v>5.33</v>
      </c>
    </row>
    <row r="111" spans="1:6" ht="15" customHeight="1" x14ac:dyDescent="0.25">
      <c r="A111" s="16">
        <v>12872</v>
      </c>
      <c r="B111" s="9" t="s">
        <v>1548</v>
      </c>
      <c r="C111" s="28" t="s">
        <v>837</v>
      </c>
      <c r="D111" s="17">
        <f t="shared" si="1"/>
        <v>16.86</v>
      </c>
      <c r="E111" s="17">
        <v>14.51</v>
      </c>
      <c r="F111" s="17">
        <v>16.86</v>
      </c>
    </row>
    <row r="112" spans="1:6" ht="15" customHeight="1" x14ac:dyDescent="0.25">
      <c r="A112" s="16">
        <v>3315</v>
      </c>
      <c r="B112" s="9" t="s">
        <v>1549</v>
      </c>
      <c r="C112" s="28" t="s">
        <v>1076</v>
      </c>
      <c r="D112" s="17">
        <f t="shared" si="1"/>
        <v>0.79</v>
      </c>
      <c r="E112" s="17">
        <v>0.79</v>
      </c>
      <c r="F112" s="17">
        <v>0.79</v>
      </c>
    </row>
    <row r="113" spans="1:6" ht="15" customHeight="1" x14ac:dyDescent="0.25">
      <c r="A113" s="16">
        <v>11795</v>
      </c>
      <c r="B113" s="9" t="s">
        <v>1550</v>
      </c>
      <c r="C113" s="28" t="s">
        <v>674</v>
      </c>
      <c r="D113" s="17">
        <f t="shared" si="1"/>
        <v>562.26</v>
      </c>
      <c r="E113" s="17">
        <v>562.26</v>
      </c>
      <c r="F113" s="17">
        <v>562.26</v>
      </c>
    </row>
    <row r="114" spans="1:6" ht="15" customHeight="1" x14ac:dyDescent="0.25">
      <c r="A114" s="16">
        <v>11245</v>
      </c>
      <c r="B114" s="9" t="s">
        <v>1551</v>
      </c>
      <c r="C114" s="28" t="s">
        <v>614</v>
      </c>
      <c r="D114" s="17">
        <f t="shared" si="1"/>
        <v>385.43</v>
      </c>
      <c r="E114" s="17">
        <v>385.43</v>
      </c>
      <c r="F114" s="17">
        <v>385.43</v>
      </c>
    </row>
    <row r="115" spans="1:6" ht="15" customHeight="1" x14ac:dyDescent="0.25">
      <c r="A115" s="16">
        <v>20017</v>
      </c>
      <c r="B115" s="9" t="s">
        <v>1552</v>
      </c>
      <c r="C115" s="28" t="s">
        <v>1049</v>
      </c>
      <c r="D115" s="17">
        <f t="shared" si="1"/>
        <v>8.91</v>
      </c>
      <c r="E115" s="17">
        <v>8.91</v>
      </c>
      <c r="F115" s="17">
        <v>8.91</v>
      </c>
    </row>
    <row r="116" spans="1:6" ht="15" customHeight="1" x14ac:dyDescent="0.25">
      <c r="A116" s="16">
        <v>36888</v>
      </c>
      <c r="B116" s="9" t="s">
        <v>1553</v>
      </c>
      <c r="C116" s="28" t="s">
        <v>1049</v>
      </c>
      <c r="D116" s="17">
        <f t="shared" si="1"/>
        <v>20.77</v>
      </c>
      <c r="E116" s="17">
        <v>20.77</v>
      </c>
      <c r="F116" s="17">
        <v>20.77</v>
      </c>
    </row>
    <row r="117" spans="1:6" ht="15" customHeight="1" x14ac:dyDescent="0.25">
      <c r="A117" s="16">
        <v>36487</v>
      </c>
      <c r="B117" s="9" t="s">
        <v>1554</v>
      </c>
      <c r="C117" s="28" t="s">
        <v>614</v>
      </c>
      <c r="D117" s="17">
        <f t="shared" si="1"/>
        <v>5031.78</v>
      </c>
      <c r="E117" s="17">
        <v>5031.78</v>
      </c>
      <c r="F117" s="17">
        <v>5031.78</v>
      </c>
    </row>
    <row r="118" spans="1:6" ht="15" customHeight="1" x14ac:dyDescent="0.25">
      <c r="A118" s="16">
        <v>3379</v>
      </c>
      <c r="B118" s="9" t="s">
        <v>1555</v>
      </c>
      <c r="C118" s="28" t="s">
        <v>614</v>
      </c>
      <c r="D118" s="17">
        <f t="shared" si="1"/>
        <v>65.19</v>
      </c>
      <c r="E118" s="17">
        <v>65.19</v>
      </c>
      <c r="F118" s="17">
        <v>65.19</v>
      </c>
    </row>
    <row r="119" spans="1:6" ht="15" customHeight="1" x14ac:dyDescent="0.25">
      <c r="A119" s="16">
        <v>12873</v>
      </c>
      <c r="B119" s="9" t="s">
        <v>1556</v>
      </c>
      <c r="C119" s="28" t="s">
        <v>837</v>
      </c>
      <c r="D119" s="17">
        <f t="shared" si="1"/>
        <v>16.86</v>
      </c>
      <c r="E119" s="17">
        <v>14.51</v>
      </c>
      <c r="F119" s="17">
        <v>16.86</v>
      </c>
    </row>
    <row r="120" spans="1:6" ht="15" customHeight="1" x14ac:dyDescent="0.25">
      <c r="A120" s="16">
        <v>7340</v>
      </c>
      <c r="B120" s="9" t="s">
        <v>1557</v>
      </c>
      <c r="C120" s="28" t="s">
        <v>945</v>
      </c>
      <c r="D120" s="17">
        <f t="shared" si="1"/>
        <v>26.7</v>
      </c>
      <c r="E120" s="17">
        <v>26.7</v>
      </c>
      <c r="F120" s="17">
        <v>26.7</v>
      </c>
    </row>
    <row r="121" spans="1:6" ht="15" customHeight="1" x14ac:dyDescent="0.25">
      <c r="A121" s="16">
        <v>38113</v>
      </c>
      <c r="B121" s="9" t="s">
        <v>1558</v>
      </c>
      <c r="C121" s="28" t="s">
        <v>614</v>
      </c>
      <c r="D121" s="17">
        <f t="shared" si="1"/>
        <v>8.86</v>
      </c>
      <c r="E121" s="17">
        <v>8.86</v>
      </c>
      <c r="F121" s="17">
        <v>8.86</v>
      </c>
    </row>
    <row r="122" spans="1:6" ht="15" customHeight="1" x14ac:dyDescent="0.25">
      <c r="A122" s="16">
        <v>38112</v>
      </c>
      <c r="B122" s="9" t="s">
        <v>1559</v>
      </c>
      <c r="C122" s="28" t="s">
        <v>614</v>
      </c>
      <c r="D122" s="17">
        <f t="shared" si="1"/>
        <v>6.8</v>
      </c>
      <c r="E122" s="17">
        <v>6.8</v>
      </c>
      <c r="F122" s="17">
        <v>6.8</v>
      </c>
    </row>
    <row r="123" spans="1:6" ht="15" customHeight="1" x14ac:dyDescent="0.25">
      <c r="A123" s="16">
        <v>34364</v>
      </c>
      <c r="B123" s="9" t="s">
        <v>1560</v>
      </c>
      <c r="C123" s="28" t="s">
        <v>614</v>
      </c>
      <c r="D123" s="17">
        <f t="shared" si="1"/>
        <v>480.02</v>
      </c>
      <c r="E123" s="17">
        <v>480.02</v>
      </c>
      <c r="F123" s="17">
        <v>480.02</v>
      </c>
    </row>
    <row r="124" spans="1:6" ht="15" customHeight="1" x14ac:dyDescent="0.25">
      <c r="A124" s="16">
        <v>599</v>
      </c>
      <c r="B124" s="9" t="s">
        <v>1561</v>
      </c>
      <c r="C124" s="28" t="s">
        <v>674</v>
      </c>
      <c r="D124" s="17">
        <f t="shared" si="1"/>
        <v>516.75</v>
      </c>
      <c r="E124" s="17">
        <v>516.75</v>
      </c>
      <c r="F124" s="17">
        <v>516.75</v>
      </c>
    </row>
    <row r="125" spans="1:6" ht="15" customHeight="1" x14ac:dyDescent="0.25">
      <c r="A125" s="16">
        <v>34381</v>
      </c>
      <c r="B125" s="9" t="s">
        <v>1562</v>
      </c>
      <c r="C125" s="28" t="s">
        <v>614</v>
      </c>
      <c r="D125" s="17">
        <f t="shared" si="1"/>
        <v>208.65</v>
      </c>
      <c r="E125" s="17">
        <v>208.65</v>
      </c>
      <c r="F125" s="17">
        <v>208.65</v>
      </c>
    </row>
    <row r="126" spans="1:6" ht="15" customHeight="1" x14ac:dyDescent="0.25">
      <c r="A126" s="16">
        <v>44399</v>
      </c>
      <c r="B126" s="9" t="s">
        <v>1563</v>
      </c>
      <c r="C126" s="28" t="s">
        <v>614</v>
      </c>
      <c r="D126" s="17">
        <f t="shared" si="1"/>
        <v>562.17999999999995</v>
      </c>
      <c r="E126" s="17">
        <v>562.17999999999995</v>
      </c>
      <c r="F126" s="17">
        <v>562.17999999999995</v>
      </c>
    </row>
    <row r="127" spans="1:6" ht="15" customHeight="1" x14ac:dyDescent="0.25">
      <c r="A127" s="16">
        <v>44503</v>
      </c>
      <c r="B127" s="9" t="s">
        <v>1564</v>
      </c>
      <c r="C127" s="28" t="s">
        <v>837</v>
      </c>
      <c r="D127" s="17">
        <f t="shared" si="1"/>
        <v>14.75</v>
      </c>
      <c r="E127" s="17">
        <v>12.69</v>
      </c>
      <c r="F127" s="17">
        <v>14.75</v>
      </c>
    </row>
    <row r="128" spans="1:6" ht="15" customHeight="1" x14ac:dyDescent="0.25">
      <c r="A128" s="16">
        <v>21118</v>
      </c>
      <c r="B128" s="9" t="s">
        <v>1565</v>
      </c>
      <c r="C128" s="28" t="s">
        <v>614</v>
      </c>
      <c r="D128" s="17">
        <f t="shared" si="1"/>
        <v>3.07</v>
      </c>
      <c r="E128" s="17">
        <v>3.07</v>
      </c>
      <c r="F128" s="17">
        <v>3.07</v>
      </c>
    </row>
    <row r="129" spans="1:6" ht="15" customHeight="1" x14ac:dyDescent="0.25">
      <c r="A129" s="16">
        <v>37956</v>
      </c>
      <c r="B129" s="9" t="s">
        <v>1566</v>
      </c>
      <c r="C129" s="28" t="s">
        <v>614</v>
      </c>
      <c r="D129" s="17">
        <f t="shared" si="1"/>
        <v>3.78</v>
      </c>
      <c r="E129" s="17">
        <v>3.78</v>
      </c>
      <c r="F129" s="17">
        <v>3.78</v>
      </c>
    </row>
    <row r="130" spans="1:6" ht="15" customHeight="1" x14ac:dyDescent="0.25">
      <c r="A130" s="16">
        <v>3542</v>
      </c>
      <c r="B130" s="9" t="s">
        <v>1567</v>
      </c>
      <c r="C130" s="28" t="s">
        <v>614</v>
      </c>
      <c r="D130" s="17">
        <f t="shared" ref="D130:D193" si="2">IF(ONERA="COM DESONERAÇÃO",E130,F130)</f>
        <v>0.66</v>
      </c>
      <c r="E130" s="17">
        <v>0.66</v>
      </c>
      <c r="F130" s="17">
        <v>0.66</v>
      </c>
    </row>
    <row r="131" spans="1:6" ht="15" customHeight="1" x14ac:dyDescent="0.25">
      <c r="A131" s="16">
        <v>3529</v>
      </c>
      <c r="B131" s="9" t="s">
        <v>1568</v>
      </c>
      <c r="C131" s="28" t="s">
        <v>614</v>
      </c>
      <c r="D131" s="17">
        <f t="shared" si="2"/>
        <v>0.8</v>
      </c>
      <c r="E131" s="17">
        <v>0.8</v>
      </c>
      <c r="F131" s="17">
        <v>0.8</v>
      </c>
    </row>
    <row r="132" spans="1:6" ht="15" customHeight="1" x14ac:dyDescent="0.25">
      <c r="A132" s="16">
        <v>3536</v>
      </c>
      <c r="B132" s="9" t="s">
        <v>1569</v>
      </c>
      <c r="C132" s="28" t="s">
        <v>614</v>
      </c>
      <c r="D132" s="17">
        <f t="shared" si="2"/>
        <v>2.68</v>
      </c>
      <c r="E132" s="17">
        <v>2.68</v>
      </c>
      <c r="F132" s="17">
        <v>2.68</v>
      </c>
    </row>
    <row r="133" spans="1:6" ht="15" customHeight="1" x14ac:dyDescent="0.25">
      <c r="A133" s="16">
        <v>3535</v>
      </c>
      <c r="B133" s="9" t="s">
        <v>1570</v>
      </c>
      <c r="C133" s="28" t="s">
        <v>614</v>
      </c>
      <c r="D133" s="17">
        <f t="shared" si="2"/>
        <v>6.54</v>
      </c>
      <c r="E133" s="17">
        <v>6.54</v>
      </c>
      <c r="F133" s="17">
        <v>6.54</v>
      </c>
    </row>
    <row r="134" spans="1:6" ht="15" customHeight="1" x14ac:dyDescent="0.25">
      <c r="A134" s="16">
        <v>3540</v>
      </c>
      <c r="B134" s="9" t="s">
        <v>1571</v>
      </c>
      <c r="C134" s="28" t="s">
        <v>614</v>
      </c>
      <c r="D134" s="17">
        <f t="shared" si="2"/>
        <v>5.53</v>
      </c>
      <c r="E134" s="17">
        <v>5.53</v>
      </c>
      <c r="F134" s="17">
        <v>5.53</v>
      </c>
    </row>
    <row r="135" spans="1:6" ht="15" customHeight="1" x14ac:dyDescent="0.25">
      <c r="A135" s="16">
        <v>3517</v>
      </c>
      <c r="B135" s="9" t="s">
        <v>1572</v>
      </c>
      <c r="C135" s="28" t="s">
        <v>614</v>
      </c>
      <c r="D135" s="17">
        <f t="shared" si="2"/>
        <v>2.35</v>
      </c>
      <c r="E135" s="17">
        <v>2.35</v>
      </c>
      <c r="F135" s="17">
        <v>2.35</v>
      </c>
    </row>
    <row r="136" spans="1:6" ht="15" customHeight="1" x14ac:dyDescent="0.25">
      <c r="A136" s="16">
        <v>3520</v>
      </c>
      <c r="B136" s="9" t="s">
        <v>1573</v>
      </c>
      <c r="C136" s="28" t="s">
        <v>614</v>
      </c>
      <c r="D136" s="17">
        <f t="shared" si="2"/>
        <v>9.25</v>
      </c>
      <c r="E136" s="17">
        <v>9.25</v>
      </c>
      <c r="F136" s="17">
        <v>9.25</v>
      </c>
    </row>
    <row r="137" spans="1:6" ht="15" customHeight="1" x14ac:dyDescent="0.25">
      <c r="A137" s="16">
        <v>3526</v>
      </c>
      <c r="B137" s="9" t="s">
        <v>1574</v>
      </c>
      <c r="C137" s="28" t="s">
        <v>614</v>
      </c>
      <c r="D137" s="17">
        <f t="shared" si="2"/>
        <v>3.41</v>
      </c>
      <c r="E137" s="17">
        <v>3.41</v>
      </c>
      <c r="F137" s="17">
        <v>3.41</v>
      </c>
    </row>
    <row r="138" spans="1:6" ht="15" customHeight="1" x14ac:dyDescent="0.25">
      <c r="A138" s="16">
        <v>20157</v>
      </c>
      <c r="B138" s="9" t="s">
        <v>1575</v>
      </c>
      <c r="C138" s="28" t="s">
        <v>614</v>
      </c>
      <c r="D138" s="17">
        <f t="shared" si="2"/>
        <v>21.62</v>
      </c>
      <c r="E138" s="17">
        <v>21.62</v>
      </c>
      <c r="F138" s="17">
        <v>21.62</v>
      </c>
    </row>
    <row r="139" spans="1:6" ht="15" customHeight="1" x14ac:dyDescent="0.25">
      <c r="A139" s="16">
        <v>38191</v>
      </c>
      <c r="B139" s="9" t="s">
        <v>1576</v>
      </c>
      <c r="C139" s="28" t="s">
        <v>614</v>
      </c>
      <c r="D139" s="17">
        <f t="shared" si="2"/>
        <v>8.33</v>
      </c>
      <c r="E139" s="17">
        <v>8.33</v>
      </c>
      <c r="F139" s="17">
        <v>8.33</v>
      </c>
    </row>
    <row r="140" spans="1:6" ht="15" customHeight="1" x14ac:dyDescent="0.25">
      <c r="A140" s="16">
        <v>20269</v>
      </c>
      <c r="B140" s="9" t="s">
        <v>1577</v>
      </c>
      <c r="C140" s="28" t="s">
        <v>614</v>
      </c>
      <c r="D140" s="17">
        <f t="shared" si="2"/>
        <v>93.62</v>
      </c>
      <c r="E140" s="17">
        <v>93.62</v>
      </c>
      <c r="F140" s="17">
        <v>93.62</v>
      </c>
    </row>
    <row r="141" spans="1:6" ht="15" customHeight="1" x14ac:dyDescent="0.25">
      <c r="A141" s="16">
        <v>10426</v>
      </c>
      <c r="B141" s="9" t="s">
        <v>1578</v>
      </c>
      <c r="C141" s="28" t="s">
        <v>614</v>
      </c>
      <c r="D141" s="17">
        <f t="shared" si="2"/>
        <v>177.59</v>
      </c>
      <c r="E141" s="17">
        <v>177.59</v>
      </c>
      <c r="F141" s="17">
        <v>177.59</v>
      </c>
    </row>
    <row r="142" spans="1:6" ht="15" customHeight="1" x14ac:dyDescent="0.25">
      <c r="A142" s="16">
        <v>38383</v>
      </c>
      <c r="B142" s="9" t="s">
        <v>1579</v>
      </c>
      <c r="C142" s="28" t="s">
        <v>614</v>
      </c>
      <c r="D142" s="17">
        <f t="shared" si="2"/>
        <v>1.79</v>
      </c>
      <c r="E142" s="17">
        <v>1.79</v>
      </c>
      <c r="F142" s="17">
        <v>1.79</v>
      </c>
    </row>
    <row r="143" spans="1:6" ht="15" customHeight="1" x14ac:dyDescent="0.25">
      <c r="A143" s="16">
        <v>3767</v>
      </c>
      <c r="B143" s="9" t="s">
        <v>1580</v>
      </c>
      <c r="C143" s="28" t="s">
        <v>614</v>
      </c>
      <c r="D143" s="17">
        <f t="shared" si="2"/>
        <v>0.67</v>
      </c>
      <c r="E143" s="17">
        <v>0.67</v>
      </c>
      <c r="F143" s="17">
        <v>0.67</v>
      </c>
    </row>
    <row r="144" spans="1:6" ht="15" customHeight="1" x14ac:dyDescent="0.25">
      <c r="A144" s="16">
        <v>3777</v>
      </c>
      <c r="B144" s="9" t="s">
        <v>1581</v>
      </c>
      <c r="C144" s="28" t="s">
        <v>674</v>
      </c>
      <c r="D144" s="17">
        <f t="shared" si="2"/>
        <v>2.25</v>
      </c>
      <c r="E144" s="17">
        <v>2.25</v>
      </c>
      <c r="F144" s="17">
        <v>2.25</v>
      </c>
    </row>
    <row r="145" spans="1:6" ht="15" customHeight="1" x14ac:dyDescent="0.25">
      <c r="A145" s="16">
        <v>3811</v>
      </c>
      <c r="B145" s="9" t="s">
        <v>1582</v>
      </c>
      <c r="C145" s="28" t="s">
        <v>614</v>
      </c>
      <c r="D145" s="17">
        <f t="shared" si="2"/>
        <v>57.5</v>
      </c>
      <c r="E145" s="17">
        <v>57.5</v>
      </c>
      <c r="F145" s="17">
        <v>57.5</v>
      </c>
    </row>
    <row r="146" spans="1:6" ht="15" customHeight="1" x14ac:dyDescent="0.25">
      <c r="A146" s="16">
        <v>38770</v>
      </c>
      <c r="B146" s="9" t="s">
        <v>1583</v>
      </c>
      <c r="C146" s="28" t="s">
        <v>614</v>
      </c>
      <c r="D146" s="17">
        <f t="shared" si="2"/>
        <v>42.63</v>
      </c>
      <c r="E146" s="17">
        <v>42.63</v>
      </c>
      <c r="F146" s="17">
        <v>42.63</v>
      </c>
    </row>
    <row r="147" spans="1:6" ht="15" customHeight="1" x14ac:dyDescent="0.25">
      <c r="A147" s="16">
        <v>43543</v>
      </c>
      <c r="B147" s="9" t="s">
        <v>1584</v>
      </c>
      <c r="C147" s="28" t="s">
        <v>614</v>
      </c>
      <c r="D147" s="17">
        <f t="shared" si="2"/>
        <v>94.45</v>
      </c>
      <c r="E147" s="17">
        <v>94.45</v>
      </c>
      <c r="F147" s="17">
        <v>94.45</v>
      </c>
    </row>
    <row r="148" spans="1:6" ht="15" customHeight="1" x14ac:dyDescent="0.25">
      <c r="A148" s="16">
        <v>3868</v>
      </c>
      <c r="B148" s="9" t="s">
        <v>1585</v>
      </c>
      <c r="C148" s="28" t="s">
        <v>614</v>
      </c>
      <c r="D148" s="17">
        <f t="shared" si="2"/>
        <v>1.55</v>
      </c>
      <c r="E148" s="17">
        <v>1.55</v>
      </c>
      <c r="F148" s="17">
        <v>1.55</v>
      </c>
    </row>
    <row r="149" spans="1:6" ht="15" customHeight="1" x14ac:dyDescent="0.25">
      <c r="A149" s="16">
        <v>3869</v>
      </c>
      <c r="B149" s="9" t="s">
        <v>1586</v>
      </c>
      <c r="C149" s="28" t="s">
        <v>614</v>
      </c>
      <c r="D149" s="17">
        <f t="shared" si="2"/>
        <v>3.44</v>
      </c>
      <c r="E149" s="17">
        <v>3.44</v>
      </c>
      <c r="F149" s="17">
        <v>3.44</v>
      </c>
    </row>
    <row r="150" spans="1:6" ht="15" customHeight="1" x14ac:dyDescent="0.25">
      <c r="A150" s="16">
        <v>3872</v>
      </c>
      <c r="B150" s="9" t="s">
        <v>1587</v>
      </c>
      <c r="C150" s="28" t="s">
        <v>614</v>
      </c>
      <c r="D150" s="17">
        <f t="shared" si="2"/>
        <v>5.87</v>
      </c>
      <c r="E150" s="17">
        <v>5.87</v>
      </c>
      <c r="F150" s="17">
        <v>5.87</v>
      </c>
    </row>
    <row r="151" spans="1:6" ht="15" customHeight="1" x14ac:dyDescent="0.25">
      <c r="A151" s="16">
        <v>3855</v>
      </c>
      <c r="B151" s="9" t="s">
        <v>1588</v>
      </c>
      <c r="C151" s="28" t="s">
        <v>614</v>
      </c>
      <c r="D151" s="17">
        <f t="shared" si="2"/>
        <v>5.72</v>
      </c>
      <c r="E151" s="17">
        <v>5.72</v>
      </c>
      <c r="F151" s="17">
        <v>5.72</v>
      </c>
    </row>
    <row r="152" spans="1:6" ht="15" customHeight="1" x14ac:dyDescent="0.25">
      <c r="A152" s="16">
        <v>4014</v>
      </c>
      <c r="B152" s="9" t="s">
        <v>1589</v>
      </c>
      <c r="C152" s="28" t="s">
        <v>674</v>
      </c>
      <c r="D152" s="17">
        <f t="shared" si="2"/>
        <v>70.73</v>
      </c>
      <c r="E152" s="17">
        <v>70.73</v>
      </c>
      <c r="F152" s="17">
        <v>70.73</v>
      </c>
    </row>
    <row r="153" spans="1:6" ht="15" customHeight="1" x14ac:dyDescent="0.25">
      <c r="A153" s="16">
        <v>4755</v>
      </c>
      <c r="B153" s="9" t="s">
        <v>1590</v>
      </c>
      <c r="C153" s="28" t="s">
        <v>837</v>
      </c>
      <c r="D153" s="17">
        <f t="shared" si="2"/>
        <v>16.86</v>
      </c>
      <c r="E153" s="17">
        <v>14.51</v>
      </c>
      <c r="F153" s="17">
        <v>16.86</v>
      </c>
    </row>
    <row r="154" spans="1:6" ht="15" customHeight="1" x14ac:dyDescent="0.25">
      <c r="A154" s="16">
        <v>41898</v>
      </c>
      <c r="B154" s="9" t="s">
        <v>1591</v>
      </c>
      <c r="C154" s="28" t="s">
        <v>614</v>
      </c>
      <c r="D154" s="17">
        <f t="shared" si="2"/>
        <v>20791.919999999998</v>
      </c>
      <c r="E154" s="17">
        <v>20791.919999999998</v>
      </c>
      <c r="F154" s="17">
        <v>20791.919999999998</v>
      </c>
    </row>
    <row r="155" spans="1:6" ht="15" customHeight="1" x14ac:dyDescent="0.25">
      <c r="A155" s="16">
        <v>43626</v>
      </c>
      <c r="B155" s="9" t="s">
        <v>1592</v>
      </c>
      <c r="C155" s="28" t="s">
        <v>1076</v>
      </c>
      <c r="D155" s="17">
        <f t="shared" si="2"/>
        <v>2</v>
      </c>
      <c r="E155" s="17">
        <v>2</v>
      </c>
      <c r="F155" s="17">
        <v>2</v>
      </c>
    </row>
    <row r="156" spans="1:6" ht="15" customHeight="1" x14ac:dyDescent="0.25">
      <c r="A156" s="16">
        <v>4823</v>
      </c>
      <c r="B156" s="9" t="s">
        <v>1593</v>
      </c>
      <c r="C156" s="28" t="s">
        <v>1076</v>
      </c>
      <c r="D156" s="17">
        <f t="shared" si="2"/>
        <v>40.840000000000003</v>
      </c>
      <c r="E156" s="17">
        <v>40.840000000000003</v>
      </c>
      <c r="F156" s="17">
        <v>40.840000000000003</v>
      </c>
    </row>
    <row r="157" spans="1:6" ht="15" customHeight="1" x14ac:dyDescent="0.25">
      <c r="A157" s="16">
        <v>38877</v>
      </c>
      <c r="B157" s="9" t="s">
        <v>1594</v>
      </c>
      <c r="C157" s="28" t="s">
        <v>1076</v>
      </c>
      <c r="D157" s="17">
        <f t="shared" si="2"/>
        <v>3.33</v>
      </c>
      <c r="E157" s="17">
        <v>3.33</v>
      </c>
      <c r="F157" s="17">
        <v>3.33</v>
      </c>
    </row>
    <row r="158" spans="1:6" ht="15" customHeight="1" x14ac:dyDescent="0.25">
      <c r="A158" s="16">
        <v>37544</v>
      </c>
      <c r="B158" s="9" t="s">
        <v>1595</v>
      </c>
      <c r="C158" s="28" t="s">
        <v>614</v>
      </c>
      <c r="D158" s="17">
        <f t="shared" si="2"/>
        <v>15107.76</v>
      </c>
      <c r="E158" s="17">
        <v>15107.76</v>
      </c>
      <c r="F158" s="17">
        <v>15107.76</v>
      </c>
    </row>
    <row r="159" spans="1:6" ht="15" customHeight="1" x14ac:dyDescent="0.25">
      <c r="A159" s="16">
        <v>11769</v>
      </c>
      <c r="B159" s="9" t="s">
        <v>1596</v>
      </c>
      <c r="C159" s="28" t="s">
        <v>614</v>
      </c>
      <c r="D159" s="17">
        <f t="shared" si="2"/>
        <v>312.17</v>
      </c>
      <c r="E159" s="17">
        <v>312.17</v>
      </c>
      <c r="F159" s="17">
        <v>312.17</v>
      </c>
    </row>
    <row r="160" spans="1:6" ht="15" customHeight="1" x14ac:dyDescent="0.25">
      <c r="A160" s="16">
        <v>4093</v>
      </c>
      <c r="B160" s="9" t="s">
        <v>1597</v>
      </c>
      <c r="C160" s="28" t="s">
        <v>837</v>
      </c>
      <c r="D160" s="17">
        <f t="shared" si="2"/>
        <v>23.2</v>
      </c>
      <c r="E160" s="17">
        <v>19.96</v>
      </c>
      <c r="F160" s="17">
        <v>23.2</v>
      </c>
    </row>
    <row r="161" spans="1:6" ht="15" customHeight="1" x14ac:dyDescent="0.25">
      <c r="A161" s="16">
        <v>4221</v>
      </c>
      <c r="B161" s="9" t="s">
        <v>1598</v>
      </c>
      <c r="C161" s="28" t="s">
        <v>945</v>
      </c>
      <c r="D161" s="17">
        <f t="shared" si="2"/>
        <v>6.72</v>
      </c>
      <c r="E161" s="17">
        <v>6.72</v>
      </c>
      <c r="F161" s="17">
        <v>6.72</v>
      </c>
    </row>
    <row r="162" spans="1:6" ht="15" customHeight="1" x14ac:dyDescent="0.25">
      <c r="A162" s="16">
        <v>37666</v>
      </c>
      <c r="B162" s="9" t="s">
        <v>1599</v>
      </c>
      <c r="C162" s="28" t="s">
        <v>837</v>
      </c>
      <c r="D162" s="17">
        <f t="shared" si="2"/>
        <v>20.18</v>
      </c>
      <c r="E162" s="17">
        <v>17.36</v>
      </c>
      <c r="F162" s="17">
        <v>20.18</v>
      </c>
    </row>
    <row r="163" spans="1:6" ht="15" customHeight="1" x14ac:dyDescent="0.25">
      <c r="A163" s="16">
        <v>4234</v>
      </c>
      <c r="B163" s="9" t="s">
        <v>1600</v>
      </c>
      <c r="C163" s="28" t="s">
        <v>837</v>
      </c>
      <c r="D163" s="17">
        <f t="shared" si="2"/>
        <v>28.22</v>
      </c>
      <c r="E163" s="17">
        <v>24.27</v>
      </c>
      <c r="F163" s="17">
        <v>28.22</v>
      </c>
    </row>
    <row r="164" spans="1:6" ht="15" customHeight="1" x14ac:dyDescent="0.25">
      <c r="A164" s="16">
        <v>4253</v>
      </c>
      <c r="B164" s="9" t="s">
        <v>1601</v>
      </c>
      <c r="C164" s="28" t="s">
        <v>837</v>
      </c>
      <c r="D164" s="17">
        <f t="shared" si="2"/>
        <v>18.649999999999999</v>
      </c>
      <c r="E164" s="17">
        <v>16.05</v>
      </c>
      <c r="F164" s="17">
        <v>18.649999999999999</v>
      </c>
    </row>
    <row r="165" spans="1:6" ht="15" customHeight="1" x14ac:dyDescent="0.25">
      <c r="A165" s="16">
        <v>4230</v>
      </c>
      <c r="B165" s="9" t="s">
        <v>1602</v>
      </c>
      <c r="C165" s="28" t="s">
        <v>837</v>
      </c>
      <c r="D165" s="17">
        <f t="shared" si="2"/>
        <v>23.95</v>
      </c>
      <c r="E165" s="17">
        <v>20.6</v>
      </c>
      <c r="F165" s="17">
        <v>23.95</v>
      </c>
    </row>
    <row r="166" spans="1:6" ht="15" customHeight="1" x14ac:dyDescent="0.25">
      <c r="A166" s="16">
        <v>4257</v>
      </c>
      <c r="B166" s="9" t="s">
        <v>1603</v>
      </c>
      <c r="C166" s="28" t="s">
        <v>837</v>
      </c>
      <c r="D166" s="17">
        <f t="shared" si="2"/>
        <v>19.73</v>
      </c>
      <c r="E166" s="17">
        <v>16.97</v>
      </c>
      <c r="F166" s="17">
        <v>19.73</v>
      </c>
    </row>
    <row r="167" spans="1:6" ht="15" customHeight="1" x14ac:dyDescent="0.25">
      <c r="A167" s="16">
        <v>4377</v>
      </c>
      <c r="B167" s="9" t="s">
        <v>1604</v>
      </c>
      <c r="C167" s="28" t="s">
        <v>614</v>
      </c>
      <c r="D167" s="17">
        <f t="shared" si="2"/>
        <v>0.2</v>
      </c>
      <c r="E167" s="17">
        <v>0.2</v>
      </c>
      <c r="F167" s="17">
        <v>0.2</v>
      </c>
    </row>
    <row r="168" spans="1:6" ht="15" customHeight="1" x14ac:dyDescent="0.25">
      <c r="A168" s="16">
        <v>4351</v>
      </c>
      <c r="B168" s="9" t="s">
        <v>1605</v>
      </c>
      <c r="C168" s="28" t="s">
        <v>614</v>
      </c>
      <c r="D168" s="17">
        <f t="shared" si="2"/>
        <v>18.559999999999999</v>
      </c>
      <c r="E168" s="17">
        <v>18.559999999999999</v>
      </c>
      <c r="F168" s="17">
        <v>18.559999999999999</v>
      </c>
    </row>
    <row r="169" spans="1:6" ht="15" customHeight="1" x14ac:dyDescent="0.25">
      <c r="A169" s="16">
        <v>4384</v>
      </c>
      <c r="B169" s="9" t="s">
        <v>1606</v>
      </c>
      <c r="C169" s="28" t="s">
        <v>614</v>
      </c>
      <c r="D169" s="17">
        <f t="shared" si="2"/>
        <v>25.04</v>
      </c>
      <c r="E169" s="17">
        <v>25.04</v>
      </c>
      <c r="F169" s="17">
        <v>25.04</v>
      </c>
    </row>
    <row r="170" spans="1:6" ht="15" customHeight="1" x14ac:dyDescent="0.25">
      <c r="A170" s="16">
        <v>11055</v>
      </c>
      <c r="B170" s="9" t="s">
        <v>1607</v>
      </c>
      <c r="C170" s="28" t="s">
        <v>614</v>
      </c>
      <c r="D170" s="17">
        <f t="shared" si="2"/>
        <v>0.09</v>
      </c>
      <c r="E170" s="17">
        <v>0.09</v>
      </c>
      <c r="F170" s="17">
        <v>0.09</v>
      </c>
    </row>
    <row r="171" spans="1:6" ht="15" customHeight="1" x14ac:dyDescent="0.25">
      <c r="A171" s="16">
        <v>40547</v>
      </c>
      <c r="B171" s="9" t="s">
        <v>1608</v>
      </c>
      <c r="C171" s="28" t="s">
        <v>1609</v>
      </c>
      <c r="D171" s="17">
        <f t="shared" si="2"/>
        <v>30.42</v>
      </c>
      <c r="E171" s="17">
        <v>30.42</v>
      </c>
      <c r="F171" s="17">
        <v>30.42</v>
      </c>
    </row>
    <row r="172" spans="1:6" ht="15" customHeight="1" x14ac:dyDescent="0.25">
      <c r="A172" s="16">
        <v>20078</v>
      </c>
      <c r="B172" s="9" t="s">
        <v>1610</v>
      </c>
      <c r="C172" s="28" t="s">
        <v>614</v>
      </c>
      <c r="D172" s="17">
        <f t="shared" si="2"/>
        <v>21.88</v>
      </c>
      <c r="E172" s="17">
        <v>21.88</v>
      </c>
      <c r="F172" s="17">
        <v>21.88</v>
      </c>
    </row>
    <row r="173" spans="1:6" ht="15" customHeight="1" x14ac:dyDescent="0.25">
      <c r="A173" s="16">
        <v>4720</v>
      </c>
      <c r="B173" s="9" t="s">
        <v>1611</v>
      </c>
      <c r="C173" s="28" t="s">
        <v>1062</v>
      </c>
      <c r="D173" s="17">
        <f t="shared" si="2"/>
        <v>195.24</v>
      </c>
      <c r="E173" s="17">
        <v>195.24</v>
      </c>
      <c r="F173" s="17">
        <v>195.24</v>
      </c>
    </row>
    <row r="174" spans="1:6" ht="15" customHeight="1" x14ac:dyDescent="0.25">
      <c r="A174" s="16">
        <v>4721</v>
      </c>
      <c r="B174" s="9" t="s">
        <v>1612</v>
      </c>
      <c r="C174" s="28" t="s">
        <v>1062</v>
      </c>
      <c r="D174" s="17">
        <f t="shared" si="2"/>
        <v>169.11</v>
      </c>
      <c r="E174" s="17">
        <v>169.11</v>
      </c>
      <c r="F174" s="17">
        <v>169.11</v>
      </c>
    </row>
    <row r="175" spans="1:6" ht="15" customHeight="1" x14ac:dyDescent="0.25">
      <c r="A175" s="16">
        <v>4718</v>
      </c>
      <c r="B175" s="9" t="s">
        <v>1613</v>
      </c>
      <c r="C175" s="28" t="s">
        <v>1062</v>
      </c>
      <c r="D175" s="17">
        <f t="shared" si="2"/>
        <v>170</v>
      </c>
      <c r="E175" s="17">
        <v>170</v>
      </c>
      <c r="F175" s="17">
        <v>170</v>
      </c>
    </row>
    <row r="176" spans="1:6" ht="15" customHeight="1" x14ac:dyDescent="0.25">
      <c r="A176" s="16">
        <v>4750</v>
      </c>
      <c r="B176" s="9" t="s">
        <v>1614</v>
      </c>
      <c r="C176" s="28" t="s">
        <v>837</v>
      </c>
      <c r="D176" s="17">
        <f t="shared" si="2"/>
        <v>16.86</v>
      </c>
      <c r="E176" s="17">
        <v>14.51</v>
      </c>
      <c r="F176" s="17">
        <v>16.86</v>
      </c>
    </row>
    <row r="177" spans="1:6" ht="15" customHeight="1" x14ac:dyDescent="0.25">
      <c r="A177" s="16">
        <v>34747</v>
      </c>
      <c r="B177" s="9" t="s">
        <v>1615</v>
      </c>
      <c r="C177" s="28" t="s">
        <v>1049</v>
      </c>
      <c r="D177" s="17">
        <f t="shared" si="2"/>
        <v>97.99</v>
      </c>
      <c r="E177" s="17">
        <v>97.99</v>
      </c>
      <c r="F177" s="17">
        <v>97.99</v>
      </c>
    </row>
    <row r="178" spans="1:6" ht="15" customHeight="1" x14ac:dyDescent="0.25">
      <c r="A178" s="16">
        <v>37395</v>
      </c>
      <c r="B178" s="9" t="s">
        <v>1616</v>
      </c>
      <c r="C178" s="28" t="s">
        <v>1609</v>
      </c>
      <c r="D178" s="17">
        <f t="shared" si="2"/>
        <v>40.33</v>
      </c>
      <c r="E178" s="17">
        <v>40.33</v>
      </c>
      <c r="F178" s="17">
        <v>40.33</v>
      </c>
    </row>
    <row r="179" spans="1:6" ht="15" customHeight="1" x14ac:dyDescent="0.25">
      <c r="A179" s="16">
        <v>4783</v>
      </c>
      <c r="B179" s="9" t="s">
        <v>1617</v>
      </c>
      <c r="C179" s="28" t="s">
        <v>837</v>
      </c>
      <c r="D179" s="17">
        <f t="shared" si="2"/>
        <v>16.86</v>
      </c>
      <c r="E179" s="17">
        <v>14.51</v>
      </c>
      <c r="F179" s="17">
        <v>16.86</v>
      </c>
    </row>
    <row r="180" spans="1:6" ht="15" customHeight="1" x14ac:dyDescent="0.25">
      <c r="A180" s="16">
        <v>1287</v>
      </c>
      <c r="B180" s="9" t="s">
        <v>1618</v>
      </c>
      <c r="C180" s="28" t="s">
        <v>674</v>
      </c>
      <c r="D180" s="17">
        <f t="shared" si="2"/>
        <v>29.99</v>
      </c>
      <c r="E180" s="17">
        <v>29.99</v>
      </c>
      <c r="F180" s="17">
        <v>29.99</v>
      </c>
    </row>
    <row r="181" spans="1:6" ht="15" customHeight="1" x14ac:dyDescent="0.25">
      <c r="A181" s="16">
        <v>4812</v>
      </c>
      <c r="B181" s="9" t="s">
        <v>1619</v>
      </c>
      <c r="C181" s="28" t="s">
        <v>674</v>
      </c>
      <c r="D181" s="17">
        <f t="shared" si="2"/>
        <v>11.08</v>
      </c>
      <c r="E181" s="17">
        <v>11.08</v>
      </c>
      <c r="F181" s="17">
        <v>11.08</v>
      </c>
    </row>
    <row r="182" spans="1:6" ht="15" customHeight="1" x14ac:dyDescent="0.25">
      <c r="A182" s="16">
        <v>4491</v>
      </c>
      <c r="B182" s="9" t="s">
        <v>1620</v>
      </c>
      <c r="C182" s="28" t="s">
        <v>1049</v>
      </c>
      <c r="D182" s="17">
        <f t="shared" si="2"/>
        <v>14.47</v>
      </c>
      <c r="E182" s="17">
        <v>14.47</v>
      </c>
      <c r="F182" s="17">
        <v>14.47</v>
      </c>
    </row>
    <row r="183" spans="1:6" ht="15" customHeight="1" x14ac:dyDescent="0.25">
      <c r="A183" s="16">
        <v>4962</v>
      </c>
      <c r="B183" s="9" t="s">
        <v>1621</v>
      </c>
      <c r="C183" s="28" t="s">
        <v>614</v>
      </c>
      <c r="D183" s="17">
        <f t="shared" si="2"/>
        <v>252.17</v>
      </c>
      <c r="E183" s="17">
        <v>252.17</v>
      </c>
      <c r="F183" s="17">
        <v>252.17</v>
      </c>
    </row>
    <row r="184" spans="1:6" ht="15" customHeight="1" x14ac:dyDescent="0.25">
      <c r="A184" s="16">
        <v>4964</v>
      </c>
      <c r="B184" s="9" t="s">
        <v>1622</v>
      </c>
      <c r="C184" s="28" t="s">
        <v>614</v>
      </c>
      <c r="D184" s="17">
        <f t="shared" si="2"/>
        <v>284.8</v>
      </c>
      <c r="E184" s="17">
        <v>284.8</v>
      </c>
      <c r="F184" s="17">
        <v>284.8</v>
      </c>
    </row>
    <row r="185" spans="1:6" ht="15" customHeight="1" x14ac:dyDescent="0.25">
      <c r="A185" s="16">
        <v>4922</v>
      </c>
      <c r="B185" s="9" t="s">
        <v>1623</v>
      </c>
      <c r="C185" s="28" t="s">
        <v>674</v>
      </c>
      <c r="D185" s="17">
        <f t="shared" si="2"/>
        <v>323.38</v>
      </c>
      <c r="E185" s="17">
        <v>323.38</v>
      </c>
      <c r="F185" s="17">
        <v>323.38</v>
      </c>
    </row>
    <row r="186" spans="1:6" ht="15" customHeight="1" x14ac:dyDescent="0.25">
      <c r="A186" s="16">
        <v>20322</v>
      </c>
      <c r="B186" s="9" t="s">
        <v>1624</v>
      </c>
      <c r="C186" s="28" t="s">
        <v>614</v>
      </c>
      <c r="D186" s="17">
        <f t="shared" si="2"/>
        <v>231.99</v>
      </c>
      <c r="E186" s="17">
        <v>231.99</v>
      </c>
      <c r="F186" s="17">
        <v>231.99</v>
      </c>
    </row>
    <row r="187" spans="1:6" ht="15" customHeight="1" x14ac:dyDescent="0.25">
      <c r="A187" s="16">
        <v>5066</v>
      </c>
      <c r="B187" s="9" t="s">
        <v>1625</v>
      </c>
      <c r="C187" s="28" t="s">
        <v>1076</v>
      </c>
      <c r="D187" s="17">
        <f t="shared" si="2"/>
        <v>29.49</v>
      </c>
      <c r="E187" s="17">
        <v>29.49</v>
      </c>
      <c r="F187" s="17">
        <v>29.49</v>
      </c>
    </row>
    <row r="188" spans="1:6" ht="15" customHeight="1" x14ac:dyDescent="0.25">
      <c r="A188" s="16">
        <v>20247</v>
      </c>
      <c r="B188" s="9" t="s">
        <v>1626</v>
      </c>
      <c r="C188" s="28" t="s">
        <v>1076</v>
      </c>
      <c r="D188" s="17">
        <f t="shared" si="2"/>
        <v>24.78</v>
      </c>
      <c r="E188" s="17">
        <v>24.78</v>
      </c>
      <c r="F188" s="17">
        <v>24.78</v>
      </c>
    </row>
    <row r="189" spans="1:6" ht="15" customHeight="1" x14ac:dyDescent="0.25">
      <c r="A189" s="16">
        <v>5068</v>
      </c>
      <c r="B189" s="9" t="s">
        <v>1627</v>
      </c>
      <c r="C189" s="28" t="s">
        <v>1076</v>
      </c>
      <c r="D189" s="17">
        <f t="shared" si="2"/>
        <v>22.38</v>
      </c>
      <c r="E189" s="17">
        <v>22.38</v>
      </c>
      <c r="F189" s="17">
        <v>22.38</v>
      </c>
    </row>
    <row r="190" spans="1:6" ht="15" customHeight="1" x14ac:dyDescent="0.25">
      <c r="A190" s="16">
        <v>5073</v>
      </c>
      <c r="B190" s="9" t="s">
        <v>1628</v>
      </c>
      <c r="C190" s="28" t="s">
        <v>1076</v>
      </c>
      <c r="D190" s="17">
        <f t="shared" si="2"/>
        <v>22.81</v>
      </c>
      <c r="E190" s="17">
        <v>22.81</v>
      </c>
      <c r="F190" s="17">
        <v>22.81</v>
      </c>
    </row>
    <row r="191" spans="1:6" ht="15" customHeight="1" x14ac:dyDescent="0.25">
      <c r="A191" s="16">
        <v>5069</v>
      </c>
      <c r="B191" s="9" t="s">
        <v>1629</v>
      </c>
      <c r="C191" s="28" t="s">
        <v>1076</v>
      </c>
      <c r="D191" s="17">
        <f t="shared" si="2"/>
        <v>22.81</v>
      </c>
      <c r="E191" s="17">
        <v>22.81</v>
      </c>
      <c r="F191" s="17">
        <v>22.81</v>
      </c>
    </row>
    <row r="192" spans="1:6" ht="15" customHeight="1" x14ac:dyDescent="0.25">
      <c r="A192" s="16">
        <v>5061</v>
      </c>
      <c r="B192" s="9" t="s">
        <v>1630</v>
      </c>
      <c r="C192" s="28" t="s">
        <v>1076</v>
      </c>
      <c r="D192" s="17">
        <f t="shared" si="2"/>
        <v>22</v>
      </c>
      <c r="E192" s="17">
        <v>22</v>
      </c>
      <c r="F192" s="17">
        <v>22</v>
      </c>
    </row>
    <row r="193" spans="1:6" ht="15" customHeight="1" x14ac:dyDescent="0.25">
      <c r="A193" s="16">
        <v>5075</v>
      </c>
      <c r="B193" s="9" t="s">
        <v>1631</v>
      </c>
      <c r="C193" s="28" t="s">
        <v>1076</v>
      </c>
      <c r="D193" s="17">
        <f t="shared" si="2"/>
        <v>22.38</v>
      </c>
      <c r="E193" s="17">
        <v>22.38</v>
      </c>
      <c r="F193" s="17">
        <v>22.38</v>
      </c>
    </row>
    <row r="194" spans="1:6" ht="15" customHeight="1" x14ac:dyDescent="0.25">
      <c r="A194" s="16">
        <v>39027</v>
      </c>
      <c r="B194" s="9" t="s">
        <v>1632</v>
      </c>
      <c r="C194" s="28" t="s">
        <v>1076</v>
      </c>
      <c r="D194" s="17">
        <f t="shared" ref="D194:D257" si="3">IF(ONERA="COM DESONERAÇÃO",E194,F194)</f>
        <v>22.36</v>
      </c>
      <c r="E194" s="17">
        <v>22.36</v>
      </c>
      <c r="F194" s="17">
        <v>22.36</v>
      </c>
    </row>
    <row r="195" spans="1:6" ht="15" customHeight="1" x14ac:dyDescent="0.25">
      <c r="A195" s="16">
        <v>40568</v>
      </c>
      <c r="B195" s="9" t="s">
        <v>1633</v>
      </c>
      <c r="C195" s="28" t="s">
        <v>1076</v>
      </c>
      <c r="D195" s="17">
        <f t="shared" si="3"/>
        <v>22.55</v>
      </c>
      <c r="E195" s="17">
        <v>22.55</v>
      </c>
      <c r="F195" s="17">
        <v>22.55</v>
      </c>
    </row>
    <row r="196" spans="1:6" ht="15" customHeight="1" x14ac:dyDescent="0.25">
      <c r="A196" s="16">
        <v>40304</v>
      </c>
      <c r="B196" s="9" t="s">
        <v>1634</v>
      </c>
      <c r="C196" s="28" t="s">
        <v>1076</v>
      </c>
      <c r="D196" s="17">
        <f t="shared" si="3"/>
        <v>27.62</v>
      </c>
      <c r="E196" s="17">
        <v>27.62</v>
      </c>
      <c r="F196" s="17">
        <v>27.62</v>
      </c>
    </row>
    <row r="197" spans="1:6" ht="15" customHeight="1" x14ac:dyDescent="0.25">
      <c r="A197" s="16">
        <v>39026</v>
      </c>
      <c r="B197" s="9" t="s">
        <v>1635</v>
      </c>
      <c r="C197" s="28" t="s">
        <v>1076</v>
      </c>
      <c r="D197" s="17">
        <f t="shared" si="3"/>
        <v>25.16</v>
      </c>
      <c r="E197" s="17">
        <v>25.16</v>
      </c>
      <c r="F197" s="17">
        <v>25.16</v>
      </c>
    </row>
    <row r="198" spans="1:6" ht="15" customHeight="1" x14ac:dyDescent="0.25">
      <c r="A198" s="16">
        <v>511</v>
      </c>
      <c r="B198" s="9" t="s">
        <v>1636</v>
      </c>
      <c r="C198" s="28" t="s">
        <v>945</v>
      </c>
      <c r="D198" s="17">
        <f t="shared" si="3"/>
        <v>22.83</v>
      </c>
      <c r="E198" s="17">
        <v>22.83</v>
      </c>
      <c r="F198" s="17">
        <v>22.83</v>
      </c>
    </row>
    <row r="199" spans="1:6" ht="15" customHeight="1" x14ac:dyDescent="0.25">
      <c r="A199" s="16">
        <v>38116</v>
      </c>
      <c r="B199" s="9" t="s">
        <v>1637</v>
      </c>
      <c r="C199" s="28" t="s">
        <v>614</v>
      </c>
      <c r="D199" s="17">
        <f t="shared" si="3"/>
        <v>5.7</v>
      </c>
      <c r="E199" s="17">
        <v>5.7</v>
      </c>
      <c r="F199" s="17">
        <v>5.7</v>
      </c>
    </row>
    <row r="200" spans="1:6" ht="15" customHeight="1" x14ac:dyDescent="0.25">
      <c r="A200" s="16">
        <v>12041</v>
      </c>
      <c r="B200" s="9" t="s">
        <v>1638</v>
      </c>
      <c r="C200" s="28" t="s">
        <v>614</v>
      </c>
      <c r="D200" s="17">
        <f t="shared" si="3"/>
        <v>565.75</v>
      </c>
      <c r="E200" s="17">
        <v>565.75</v>
      </c>
      <c r="F200" s="17">
        <v>565.75</v>
      </c>
    </row>
    <row r="201" spans="1:6" ht="15" customHeight="1" x14ac:dyDescent="0.25">
      <c r="A201" s="16">
        <v>12038</v>
      </c>
      <c r="B201" s="9" t="s">
        <v>1639</v>
      </c>
      <c r="C201" s="28" t="s">
        <v>614</v>
      </c>
      <c r="D201" s="17">
        <f t="shared" si="3"/>
        <v>434.47</v>
      </c>
      <c r="E201" s="17">
        <v>434.47</v>
      </c>
      <c r="F201" s="17">
        <v>434.47</v>
      </c>
    </row>
    <row r="202" spans="1:6" ht="15" customHeight="1" x14ac:dyDescent="0.25">
      <c r="A202" s="16">
        <v>5104</v>
      </c>
      <c r="B202" s="9" t="s">
        <v>1640</v>
      </c>
      <c r="C202" s="28" t="s">
        <v>1076</v>
      </c>
      <c r="D202" s="17">
        <f t="shared" si="3"/>
        <v>67.52</v>
      </c>
      <c r="E202" s="17">
        <v>67.52</v>
      </c>
      <c r="F202" s="17">
        <v>67.52</v>
      </c>
    </row>
    <row r="203" spans="1:6" ht="15" customHeight="1" x14ac:dyDescent="0.25">
      <c r="A203" s="16">
        <v>6016</v>
      </c>
      <c r="B203" s="9" t="s">
        <v>1641</v>
      </c>
      <c r="C203" s="28" t="s">
        <v>614</v>
      </c>
      <c r="D203" s="17">
        <f t="shared" si="3"/>
        <v>27.98</v>
      </c>
      <c r="E203" s="17">
        <v>27.98</v>
      </c>
      <c r="F203" s="17">
        <v>27.98</v>
      </c>
    </row>
    <row r="204" spans="1:6" ht="15" customHeight="1" x14ac:dyDescent="0.25">
      <c r="A204" s="16">
        <v>11752</v>
      </c>
      <c r="B204" s="9" t="s">
        <v>1642</v>
      </c>
      <c r="C204" s="28" t="s">
        <v>614</v>
      </c>
      <c r="D204" s="17">
        <f t="shared" si="3"/>
        <v>18.8</v>
      </c>
      <c r="E204" s="17">
        <v>18.8</v>
      </c>
      <c r="F204" s="17">
        <v>18.8</v>
      </c>
    </row>
    <row r="205" spans="1:6" ht="15" customHeight="1" x14ac:dyDescent="0.25">
      <c r="A205" s="16">
        <v>34357</v>
      </c>
      <c r="B205" s="9" t="s">
        <v>1643</v>
      </c>
      <c r="C205" s="28" t="s">
        <v>1076</v>
      </c>
      <c r="D205" s="17">
        <f t="shared" si="3"/>
        <v>3.81</v>
      </c>
      <c r="E205" s="17">
        <v>3.81</v>
      </c>
      <c r="F205" s="17">
        <v>3.81</v>
      </c>
    </row>
    <row r="206" spans="1:6" ht="15" customHeight="1" x14ac:dyDescent="0.25">
      <c r="A206" s="16">
        <v>37329</v>
      </c>
      <c r="B206" s="9" t="s">
        <v>1644</v>
      </c>
      <c r="C206" s="28" t="s">
        <v>1076</v>
      </c>
      <c r="D206" s="17">
        <f t="shared" si="3"/>
        <v>80.38</v>
      </c>
      <c r="E206" s="17">
        <v>80.38</v>
      </c>
      <c r="F206" s="17">
        <v>80.38</v>
      </c>
    </row>
    <row r="207" spans="1:6" ht="15" customHeight="1" x14ac:dyDescent="0.25">
      <c r="A207" s="16">
        <v>36531</v>
      </c>
      <c r="B207" s="9" t="s">
        <v>1645</v>
      </c>
      <c r="C207" s="28" t="s">
        <v>614</v>
      </c>
      <c r="D207" s="17">
        <f t="shared" si="3"/>
        <v>482012.15999999997</v>
      </c>
      <c r="E207" s="17">
        <v>482012.15999999997</v>
      </c>
      <c r="F207" s="17">
        <v>482012.15999999997</v>
      </c>
    </row>
    <row r="208" spans="1:6" ht="15" customHeight="1" x14ac:dyDescent="0.25">
      <c r="A208" s="16">
        <v>536</v>
      </c>
      <c r="B208" s="9" t="s">
        <v>1646</v>
      </c>
      <c r="C208" s="28" t="s">
        <v>674</v>
      </c>
      <c r="D208" s="17">
        <f t="shared" si="3"/>
        <v>35.950000000000003</v>
      </c>
      <c r="E208" s="17">
        <v>35.950000000000003</v>
      </c>
      <c r="F208" s="17">
        <v>35.950000000000003</v>
      </c>
    </row>
    <row r="209" spans="1:6" ht="15" customHeight="1" x14ac:dyDescent="0.25">
      <c r="A209" s="16">
        <v>4408</v>
      </c>
      <c r="B209" s="9" t="s">
        <v>1647</v>
      </c>
      <c r="C209" s="28" t="s">
        <v>1049</v>
      </c>
      <c r="D209" s="17">
        <f t="shared" si="3"/>
        <v>2.2599999999999998</v>
      </c>
      <c r="E209" s="17">
        <v>2.2599999999999998</v>
      </c>
      <c r="F209" s="17">
        <v>2.2599999999999998</v>
      </c>
    </row>
    <row r="210" spans="1:6" ht="15" customHeight="1" x14ac:dyDescent="0.25">
      <c r="A210" s="16">
        <v>40873</v>
      </c>
      <c r="B210" s="9" t="s">
        <v>1648</v>
      </c>
      <c r="C210" s="28" t="s">
        <v>1049</v>
      </c>
      <c r="D210" s="17">
        <f t="shared" si="3"/>
        <v>25.13</v>
      </c>
      <c r="E210" s="17">
        <v>25.13</v>
      </c>
      <c r="F210" s="17">
        <v>25.13</v>
      </c>
    </row>
    <row r="211" spans="1:6" ht="15" customHeight="1" x14ac:dyDescent="0.25">
      <c r="A211" s="16">
        <v>4517</v>
      </c>
      <c r="B211" s="9" t="s">
        <v>1649</v>
      </c>
      <c r="C211" s="28" t="s">
        <v>1049</v>
      </c>
      <c r="D211" s="17">
        <f t="shared" si="3"/>
        <v>5.0599999999999996</v>
      </c>
      <c r="E211" s="17">
        <v>5.0599999999999996</v>
      </c>
      <c r="F211" s="17">
        <v>5.0599999999999996</v>
      </c>
    </row>
    <row r="212" spans="1:6" ht="15" customHeight="1" x14ac:dyDescent="0.25">
      <c r="A212" s="16">
        <v>4417</v>
      </c>
      <c r="B212" s="9" t="s">
        <v>1650</v>
      </c>
      <c r="C212" s="28" t="s">
        <v>1049</v>
      </c>
      <c r="D212" s="17">
        <f t="shared" si="3"/>
        <v>6.47</v>
      </c>
      <c r="E212" s="17">
        <v>6.47</v>
      </c>
      <c r="F212" s="17">
        <v>6.47</v>
      </c>
    </row>
    <row r="213" spans="1:6" ht="15" customHeight="1" x14ac:dyDescent="0.25">
      <c r="A213" s="16">
        <v>37373</v>
      </c>
      <c r="B213" s="9" t="s">
        <v>1651</v>
      </c>
      <c r="C213" s="28" t="s">
        <v>837</v>
      </c>
      <c r="D213" s="17">
        <f t="shared" si="3"/>
        <v>0.06</v>
      </c>
      <c r="E213" s="17">
        <v>0.06</v>
      </c>
      <c r="F213" s="17">
        <v>0.06</v>
      </c>
    </row>
    <row r="214" spans="1:6" ht="15" customHeight="1" x14ac:dyDescent="0.25">
      <c r="A214" s="16">
        <v>6085</v>
      </c>
      <c r="B214" s="9" t="s">
        <v>1652</v>
      </c>
      <c r="C214" s="28" t="s">
        <v>945</v>
      </c>
      <c r="D214" s="17">
        <f t="shared" si="3"/>
        <v>6.11</v>
      </c>
      <c r="E214" s="17">
        <v>6.11</v>
      </c>
      <c r="F214" s="17">
        <v>6.11</v>
      </c>
    </row>
    <row r="215" spans="1:6" ht="15" customHeight="1" x14ac:dyDescent="0.25">
      <c r="A215" s="16">
        <v>142</v>
      </c>
      <c r="B215" s="9" t="s">
        <v>1653</v>
      </c>
      <c r="C215" s="28" t="s">
        <v>1654</v>
      </c>
      <c r="D215" s="17">
        <f t="shared" si="3"/>
        <v>34.479999999999997</v>
      </c>
      <c r="E215" s="17">
        <v>34.479999999999997</v>
      </c>
      <c r="F215" s="17">
        <v>34.479999999999997</v>
      </c>
    </row>
    <row r="216" spans="1:6" ht="15" customHeight="1" x14ac:dyDescent="0.25">
      <c r="A216" s="16">
        <v>14618</v>
      </c>
      <c r="B216" s="9" t="s">
        <v>1655</v>
      </c>
      <c r="C216" s="28" t="s">
        <v>614</v>
      </c>
      <c r="D216" s="17">
        <f t="shared" si="3"/>
        <v>1279.01</v>
      </c>
      <c r="E216" s="17">
        <v>1279.01</v>
      </c>
      <c r="F216" s="17">
        <v>1279.01</v>
      </c>
    </row>
    <row r="217" spans="1:6" ht="15" customHeight="1" x14ac:dyDescent="0.25">
      <c r="A217" s="16">
        <v>6111</v>
      </c>
      <c r="B217" s="9" t="s">
        <v>1656</v>
      </c>
      <c r="C217" s="28" t="s">
        <v>837</v>
      </c>
      <c r="D217" s="17">
        <f t="shared" si="3"/>
        <v>12.73</v>
      </c>
      <c r="E217" s="17">
        <v>10.95</v>
      </c>
      <c r="F217" s="17">
        <v>12.73</v>
      </c>
    </row>
    <row r="218" spans="1:6" ht="15" customHeight="1" x14ac:dyDescent="0.25">
      <c r="A218" s="16">
        <v>44945</v>
      </c>
      <c r="B218" s="9" t="s">
        <v>1657</v>
      </c>
      <c r="C218" s="28" t="s">
        <v>614</v>
      </c>
      <c r="D218" s="17">
        <f t="shared" si="3"/>
        <v>8.4</v>
      </c>
      <c r="E218" s="17">
        <v>8.4</v>
      </c>
      <c r="F218" s="17">
        <v>8.4</v>
      </c>
    </row>
    <row r="219" spans="1:6" ht="15" customHeight="1" x14ac:dyDescent="0.25">
      <c r="A219" s="16">
        <v>6136</v>
      </c>
      <c r="B219" s="9" t="s">
        <v>1658</v>
      </c>
      <c r="C219" s="28" t="s">
        <v>614</v>
      </c>
      <c r="D219" s="17">
        <f t="shared" si="3"/>
        <v>159.5</v>
      </c>
      <c r="E219" s="17">
        <v>159.5</v>
      </c>
      <c r="F219" s="17">
        <v>159.5</v>
      </c>
    </row>
    <row r="220" spans="1:6" ht="15" customHeight="1" x14ac:dyDescent="0.25">
      <c r="A220" s="16">
        <v>6146</v>
      </c>
      <c r="B220" s="9" t="s">
        <v>1659</v>
      </c>
      <c r="C220" s="28" t="s">
        <v>614</v>
      </c>
      <c r="D220" s="17">
        <f t="shared" si="3"/>
        <v>16.149999999999999</v>
      </c>
      <c r="E220" s="17">
        <v>16.149999999999999</v>
      </c>
      <c r="F220" s="17">
        <v>16.149999999999999</v>
      </c>
    </row>
    <row r="221" spans="1:6" ht="15" customHeight="1" x14ac:dyDescent="0.25">
      <c r="A221" s="16">
        <v>39961</v>
      </c>
      <c r="B221" s="9" t="s">
        <v>1660</v>
      </c>
      <c r="C221" s="28" t="s">
        <v>614</v>
      </c>
      <c r="D221" s="17">
        <f t="shared" si="3"/>
        <v>22.78</v>
      </c>
      <c r="E221" s="17">
        <v>22.78</v>
      </c>
      <c r="F221" s="17">
        <v>22.78</v>
      </c>
    </row>
    <row r="222" spans="1:6" ht="15" customHeight="1" x14ac:dyDescent="0.25">
      <c r="A222" s="16">
        <v>20250</v>
      </c>
      <c r="B222" s="9" t="s">
        <v>1661</v>
      </c>
      <c r="C222" s="28" t="s">
        <v>1076</v>
      </c>
      <c r="D222" s="17">
        <f t="shared" si="3"/>
        <v>15</v>
      </c>
      <c r="E222" s="17">
        <v>15</v>
      </c>
      <c r="F222" s="17">
        <v>15</v>
      </c>
    </row>
    <row r="223" spans="1:6" ht="15" customHeight="1" x14ac:dyDescent="0.25">
      <c r="A223" s="16">
        <v>13388</v>
      </c>
      <c r="B223" s="9" t="s">
        <v>1662</v>
      </c>
      <c r="C223" s="28" t="s">
        <v>1076</v>
      </c>
      <c r="D223" s="17">
        <f t="shared" si="3"/>
        <v>169.64</v>
      </c>
      <c r="E223" s="17">
        <v>169.64</v>
      </c>
      <c r="F223" s="17">
        <v>169.64</v>
      </c>
    </row>
    <row r="224" spans="1:6" ht="15" customHeight="1" x14ac:dyDescent="0.25">
      <c r="A224" s="16">
        <v>4828</v>
      </c>
      <c r="B224" s="9" t="s">
        <v>1663</v>
      </c>
      <c r="C224" s="28" t="s">
        <v>1049</v>
      </c>
      <c r="D224" s="17">
        <f t="shared" si="3"/>
        <v>73.73</v>
      </c>
      <c r="E224" s="17">
        <v>73.73</v>
      </c>
      <c r="F224" s="17">
        <v>73.73</v>
      </c>
    </row>
    <row r="225" spans="1:6" ht="15" customHeight="1" x14ac:dyDescent="0.25">
      <c r="A225" s="16">
        <v>20083</v>
      </c>
      <c r="B225" s="9" t="s">
        <v>1664</v>
      </c>
      <c r="C225" s="28" t="s">
        <v>614</v>
      </c>
      <c r="D225" s="17">
        <f t="shared" si="3"/>
        <v>60.06</v>
      </c>
      <c r="E225" s="17">
        <v>60.06</v>
      </c>
      <c r="F225" s="17">
        <v>60.06</v>
      </c>
    </row>
    <row r="226" spans="1:6" ht="15" customHeight="1" x14ac:dyDescent="0.25">
      <c r="A226" s="16">
        <v>38099</v>
      </c>
      <c r="B226" s="9" t="s">
        <v>1665</v>
      </c>
      <c r="C226" s="28" t="s">
        <v>614</v>
      </c>
      <c r="D226" s="17">
        <f t="shared" si="3"/>
        <v>1.49</v>
      </c>
      <c r="E226" s="17">
        <v>1.49</v>
      </c>
      <c r="F226" s="17">
        <v>1.49</v>
      </c>
    </row>
    <row r="227" spans="1:6" ht="15" customHeight="1" x14ac:dyDescent="0.25">
      <c r="A227" s="16">
        <v>37590</v>
      </c>
      <c r="B227" s="9" t="s">
        <v>1666</v>
      </c>
      <c r="C227" s="28" t="s">
        <v>614</v>
      </c>
      <c r="D227" s="17">
        <f t="shared" si="3"/>
        <v>22.46</v>
      </c>
      <c r="E227" s="17">
        <v>22.46</v>
      </c>
      <c r="F227" s="17">
        <v>22.46</v>
      </c>
    </row>
    <row r="228" spans="1:6" ht="15" customHeight="1" x14ac:dyDescent="0.25">
      <c r="A228" s="16">
        <v>37591</v>
      </c>
      <c r="B228" s="9" t="s">
        <v>1667</v>
      </c>
      <c r="C228" s="28" t="s">
        <v>614</v>
      </c>
      <c r="D228" s="17">
        <f t="shared" si="3"/>
        <v>27</v>
      </c>
      <c r="E228" s="17">
        <v>27</v>
      </c>
      <c r="F228" s="17">
        <v>27</v>
      </c>
    </row>
    <row r="229" spans="1:6" ht="15" customHeight="1" x14ac:dyDescent="0.25">
      <c r="A229" s="16">
        <v>6193</v>
      </c>
      <c r="B229" s="9" t="s">
        <v>1668</v>
      </c>
      <c r="C229" s="28" t="s">
        <v>1049</v>
      </c>
      <c r="D229" s="17">
        <f t="shared" si="3"/>
        <v>16.8</v>
      </c>
      <c r="E229" s="17">
        <v>16.8</v>
      </c>
      <c r="F229" s="17">
        <v>16.8</v>
      </c>
    </row>
    <row r="230" spans="1:6" ht="15" customHeight="1" x14ac:dyDescent="0.25">
      <c r="A230" s="16">
        <v>10567</v>
      </c>
      <c r="B230" s="9" t="s">
        <v>1669</v>
      </c>
      <c r="C230" s="28" t="s">
        <v>1049</v>
      </c>
      <c r="D230" s="17">
        <f t="shared" si="3"/>
        <v>16.36</v>
      </c>
      <c r="E230" s="17">
        <v>16.36</v>
      </c>
      <c r="F230" s="17">
        <v>16.36</v>
      </c>
    </row>
    <row r="231" spans="1:6" ht="15" customHeight="1" x14ac:dyDescent="0.25">
      <c r="A231" s="16">
        <v>6189</v>
      </c>
      <c r="B231" s="9" t="s">
        <v>1670</v>
      </c>
      <c r="C231" s="28" t="s">
        <v>1049</v>
      </c>
      <c r="D231" s="17">
        <f t="shared" si="3"/>
        <v>24.52</v>
      </c>
      <c r="E231" s="17">
        <v>24.52</v>
      </c>
      <c r="F231" s="17">
        <v>24.52</v>
      </c>
    </row>
    <row r="232" spans="1:6" ht="15" customHeight="1" x14ac:dyDescent="0.25">
      <c r="A232" s="16">
        <v>37736</v>
      </c>
      <c r="B232" s="9" t="s">
        <v>1671</v>
      </c>
      <c r="C232" s="28" t="s">
        <v>614</v>
      </c>
      <c r="D232" s="17">
        <f t="shared" si="3"/>
        <v>83450</v>
      </c>
      <c r="E232" s="17">
        <v>83450</v>
      </c>
      <c r="F232" s="17">
        <v>83450</v>
      </c>
    </row>
    <row r="233" spans="1:6" ht="15" customHeight="1" x14ac:dyDescent="0.25">
      <c r="A233" s="16">
        <v>10423</v>
      </c>
      <c r="B233" s="9" t="s">
        <v>1672</v>
      </c>
      <c r="C233" s="28" t="s">
        <v>614</v>
      </c>
      <c r="D233" s="17">
        <f t="shared" si="3"/>
        <v>381.15</v>
      </c>
      <c r="E233" s="17">
        <v>381.15</v>
      </c>
      <c r="F233" s="17">
        <v>381.15</v>
      </c>
    </row>
    <row r="234" spans="1:6" ht="15" customHeight="1" x14ac:dyDescent="0.25">
      <c r="A234" s="16">
        <v>38010</v>
      </c>
      <c r="B234" s="9" t="s">
        <v>1673</v>
      </c>
      <c r="C234" s="28" t="s">
        <v>614</v>
      </c>
      <c r="D234" s="17">
        <f t="shared" si="3"/>
        <v>4.26</v>
      </c>
      <c r="E234" s="17">
        <v>4.26</v>
      </c>
      <c r="F234" s="17">
        <v>4.26</v>
      </c>
    </row>
    <row r="235" spans="1:6" ht="15" customHeight="1" x14ac:dyDescent="0.25">
      <c r="A235" s="16">
        <v>7104</v>
      </c>
      <c r="B235" s="9" t="s">
        <v>1674</v>
      </c>
      <c r="C235" s="28" t="s">
        <v>614</v>
      </c>
      <c r="D235" s="17">
        <f t="shared" si="3"/>
        <v>4.25</v>
      </c>
      <c r="E235" s="17">
        <v>4.25</v>
      </c>
      <c r="F235" s="17">
        <v>4.25</v>
      </c>
    </row>
    <row r="236" spans="1:6" ht="15" customHeight="1" x14ac:dyDescent="0.25">
      <c r="A236" s="16">
        <v>7136</v>
      </c>
      <c r="B236" s="9" t="s">
        <v>1675</v>
      </c>
      <c r="C236" s="28" t="s">
        <v>614</v>
      </c>
      <c r="D236" s="17">
        <f t="shared" si="3"/>
        <v>7.4</v>
      </c>
      <c r="E236" s="17">
        <v>7.4</v>
      </c>
      <c r="F236" s="17">
        <v>7.4</v>
      </c>
    </row>
    <row r="237" spans="1:6" ht="15" customHeight="1" x14ac:dyDescent="0.25">
      <c r="A237" s="16">
        <v>7128</v>
      </c>
      <c r="B237" s="9" t="s">
        <v>1676</v>
      </c>
      <c r="C237" s="28" t="s">
        <v>614</v>
      </c>
      <c r="D237" s="17">
        <f t="shared" si="3"/>
        <v>9.6</v>
      </c>
      <c r="E237" s="17">
        <v>9.6</v>
      </c>
      <c r="F237" s="17">
        <v>9.6</v>
      </c>
    </row>
    <row r="238" spans="1:6" ht="15" customHeight="1" x14ac:dyDescent="0.25">
      <c r="A238" s="16">
        <v>7131</v>
      </c>
      <c r="B238" s="9" t="s">
        <v>1677</v>
      </c>
      <c r="C238" s="28" t="s">
        <v>614</v>
      </c>
      <c r="D238" s="17">
        <f t="shared" si="3"/>
        <v>20.03</v>
      </c>
      <c r="E238" s="17">
        <v>20.03</v>
      </c>
      <c r="F238" s="17">
        <v>20.03</v>
      </c>
    </row>
    <row r="239" spans="1:6" ht="15" customHeight="1" x14ac:dyDescent="0.25">
      <c r="A239" s="16">
        <v>7097</v>
      </c>
      <c r="B239" s="9" t="s">
        <v>1678</v>
      </c>
      <c r="C239" s="28" t="s">
        <v>614</v>
      </c>
      <c r="D239" s="17">
        <f t="shared" si="3"/>
        <v>8.3699999999999992</v>
      </c>
      <c r="E239" s="17">
        <v>8.3699999999999992</v>
      </c>
      <c r="F239" s="17">
        <v>8.3699999999999992</v>
      </c>
    </row>
    <row r="240" spans="1:6" ht="15" customHeight="1" x14ac:dyDescent="0.25">
      <c r="A240" s="16">
        <v>7138</v>
      </c>
      <c r="B240" s="9" t="s">
        <v>1679</v>
      </c>
      <c r="C240" s="28" t="s">
        <v>614</v>
      </c>
      <c r="D240" s="17">
        <f t="shared" si="3"/>
        <v>1.17</v>
      </c>
      <c r="E240" s="17">
        <v>1.17</v>
      </c>
      <c r="F240" s="17">
        <v>1.17</v>
      </c>
    </row>
    <row r="241" spans="1:6" ht="15" customHeight="1" x14ac:dyDescent="0.25">
      <c r="A241" s="16">
        <v>7139</v>
      </c>
      <c r="B241" s="9" t="s">
        <v>1680</v>
      </c>
      <c r="C241" s="28" t="s">
        <v>614</v>
      </c>
      <c r="D241" s="17">
        <f t="shared" si="3"/>
        <v>1.33</v>
      </c>
      <c r="E241" s="17">
        <v>1.33</v>
      </c>
      <c r="F241" s="17">
        <v>1.33</v>
      </c>
    </row>
    <row r="242" spans="1:6" ht="15" customHeight="1" x14ac:dyDescent="0.25">
      <c r="A242" s="16">
        <v>34557</v>
      </c>
      <c r="B242" s="9" t="s">
        <v>1681</v>
      </c>
      <c r="C242" s="28" t="s">
        <v>1049</v>
      </c>
      <c r="D242" s="17">
        <f t="shared" si="3"/>
        <v>2.71</v>
      </c>
      <c r="E242" s="17">
        <v>2.71</v>
      </c>
      <c r="F242" s="17">
        <v>2.71</v>
      </c>
    </row>
    <row r="243" spans="1:6" ht="15" customHeight="1" x14ac:dyDescent="0.25">
      <c r="A243" s="16">
        <v>37411</v>
      </c>
      <c r="B243" s="9" t="s">
        <v>1682</v>
      </c>
      <c r="C243" s="28" t="s">
        <v>674</v>
      </c>
      <c r="D243" s="17">
        <f t="shared" si="3"/>
        <v>19.809999999999999</v>
      </c>
      <c r="E243" s="17">
        <v>19.809999999999999</v>
      </c>
      <c r="F243" s="17">
        <v>19.809999999999999</v>
      </c>
    </row>
    <row r="244" spans="1:6" ht="15" customHeight="1" x14ac:dyDescent="0.25">
      <c r="A244" s="16">
        <v>7156</v>
      </c>
      <c r="B244" s="9" t="s">
        <v>1683</v>
      </c>
      <c r="C244" s="28" t="s">
        <v>674</v>
      </c>
      <c r="D244" s="17">
        <f t="shared" si="3"/>
        <v>30.58</v>
      </c>
      <c r="E244" s="17">
        <v>30.58</v>
      </c>
      <c r="F244" s="17">
        <v>30.58</v>
      </c>
    </row>
    <row r="245" spans="1:6" ht="15" customHeight="1" x14ac:dyDescent="0.25">
      <c r="A245" s="16">
        <v>10931</v>
      </c>
      <c r="B245" s="9" t="s">
        <v>1684</v>
      </c>
      <c r="C245" s="28" t="s">
        <v>674</v>
      </c>
      <c r="D245" s="17">
        <f t="shared" si="3"/>
        <v>16</v>
      </c>
      <c r="E245" s="17">
        <v>16</v>
      </c>
      <c r="F245" s="17">
        <v>16</v>
      </c>
    </row>
    <row r="246" spans="1:6" ht="15" customHeight="1" x14ac:dyDescent="0.25">
      <c r="A246" s="16">
        <v>7175</v>
      </c>
      <c r="B246" s="9" t="s">
        <v>1685</v>
      </c>
      <c r="C246" s="28" t="s">
        <v>614</v>
      </c>
      <c r="D246" s="17">
        <f t="shared" si="3"/>
        <v>1</v>
      </c>
      <c r="E246" s="17">
        <v>1</v>
      </c>
      <c r="F246" s="17">
        <v>1</v>
      </c>
    </row>
    <row r="247" spans="1:6" ht="15" customHeight="1" x14ac:dyDescent="0.25">
      <c r="A247" s="16">
        <v>12869</v>
      </c>
      <c r="B247" s="9" t="s">
        <v>1686</v>
      </c>
      <c r="C247" s="28" t="s">
        <v>837</v>
      </c>
      <c r="D247" s="17">
        <f t="shared" si="3"/>
        <v>15.92</v>
      </c>
      <c r="E247" s="17">
        <v>13.69</v>
      </c>
      <c r="F247" s="17">
        <v>15.92</v>
      </c>
    </row>
    <row r="248" spans="1:6" ht="15" customHeight="1" x14ac:dyDescent="0.25">
      <c r="A248" s="16">
        <v>7258</v>
      </c>
      <c r="B248" s="9" t="s">
        <v>1687</v>
      </c>
      <c r="C248" s="28" t="s">
        <v>614</v>
      </c>
      <c r="D248" s="17">
        <f t="shared" si="3"/>
        <v>0.55000000000000004</v>
      </c>
      <c r="E248" s="17">
        <v>0.55000000000000004</v>
      </c>
      <c r="F248" s="17">
        <v>0.55000000000000004</v>
      </c>
    </row>
    <row r="249" spans="1:6" ht="15" customHeight="1" x14ac:dyDescent="0.25">
      <c r="A249" s="16">
        <v>7319</v>
      </c>
      <c r="B249" s="9" t="s">
        <v>1688</v>
      </c>
      <c r="C249" s="28" t="s">
        <v>945</v>
      </c>
      <c r="D249" s="17">
        <f t="shared" si="3"/>
        <v>11.25</v>
      </c>
      <c r="E249" s="17">
        <v>11.25</v>
      </c>
      <c r="F249" s="17">
        <v>11.25</v>
      </c>
    </row>
    <row r="250" spans="1:6" ht="15" customHeight="1" x14ac:dyDescent="0.25">
      <c r="A250" s="16">
        <v>7356</v>
      </c>
      <c r="B250" s="9" t="s">
        <v>1689</v>
      </c>
      <c r="C250" s="28" t="s">
        <v>945</v>
      </c>
      <c r="D250" s="17">
        <f t="shared" si="3"/>
        <v>13.95</v>
      </c>
      <c r="E250" s="17">
        <v>13.95</v>
      </c>
      <c r="F250" s="17">
        <v>13.95</v>
      </c>
    </row>
    <row r="251" spans="1:6" ht="15" customHeight="1" x14ac:dyDescent="0.25">
      <c r="A251" s="16">
        <v>38101</v>
      </c>
      <c r="B251" s="9" t="s">
        <v>1690</v>
      </c>
      <c r="C251" s="28" t="s">
        <v>614</v>
      </c>
      <c r="D251" s="17">
        <f t="shared" si="3"/>
        <v>7.74</v>
      </c>
      <c r="E251" s="17">
        <v>7.74</v>
      </c>
      <c r="F251" s="17">
        <v>7.74</v>
      </c>
    </row>
    <row r="252" spans="1:6" ht="15" customHeight="1" x14ac:dyDescent="0.25">
      <c r="A252" s="16">
        <v>38102</v>
      </c>
      <c r="B252" s="9" t="s">
        <v>1691</v>
      </c>
      <c r="C252" s="28" t="s">
        <v>614</v>
      </c>
      <c r="D252" s="17">
        <f t="shared" si="3"/>
        <v>9.91</v>
      </c>
      <c r="E252" s="17">
        <v>9.91</v>
      </c>
      <c r="F252" s="17">
        <v>9.91</v>
      </c>
    </row>
    <row r="253" spans="1:6" ht="15" customHeight="1" x14ac:dyDescent="0.25">
      <c r="A253" s="16">
        <v>38082</v>
      </c>
      <c r="B253" s="9" t="s">
        <v>1692</v>
      </c>
      <c r="C253" s="28" t="s">
        <v>614</v>
      </c>
      <c r="D253" s="17">
        <f t="shared" si="3"/>
        <v>20.059999999999999</v>
      </c>
      <c r="E253" s="17">
        <v>20.059999999999999</v>
      </c>
      <c r="F253" s="17">
        <v>20.059999999999999</v>
      </c>
    </row>
    <row r="254" spans="1:6" ht="15" customHeight="1" x14ac:dyDescent="0.25">
      <c r="A254" s="16">
        <v>7604</v>
      </c>
      <c r="B254" s="9" t="s">
        <v>1693</v>
      </c>
      <c r="C254" s="28" t="s">
        <v>614</v>
      </c>
      <c r="D254" s="17">
        <f t="shared" si="3"/>
        <v>39.96</v>
      </c>
      <c r="E254" s="17">
        <v>39.96</v>
      </c>
      <c r="F254" s="17">
        <v>39.96</v>
      </c>
    </row>
    <row r="255" spans="1:6" ht="15" customHeight="1" x14ac:dyDescent="0.25">
      <c r="A255" s="16">
        <v>13416</v>
      </c>
      <c r="B255" s="9" t="s">
        <v>1694</v>
      </c>
      <c r="C255" s="28" t="s">
        <v>614</v>
      </c>
      <c r="D255" s="17">
        <f t="shared" si="3"/>
        <v>67.13</v>
      </c>
      <c r="E255" s="17">
        <v>67.13</v>
      </c>
      <c r="F255" s="17">
        <v>67.13</v>
      </c>
    </row>
    <row r="256" spans="1:6" ht="15" customHeight="1" x14ac:dyDescent="0.25">
      <c r="A256" s="16">
        <v>37371</v>
      </c>
      <c r="B256" s="9" t="s">
        <v>1695</v>
      </c>
      <c r="C256" s="28" t="s">
        <v>837</v>
      </c>
      <c r="D256" s="17">
        <f t="shared" si="3"/>
        <v>0.63</v>
      </c>
      <c r="E256" s="17">
        <v>0.63</v>
      </c>
      <c r="F256" s="17">
        <v>0.63</v>
      </c>
    </row>
    <row r="257" spans="1:6" ht="15" customHeight="1" x14ac:dyDescent="0.25">
      <c r="A257" s="16">
        <v>21123</v>
      </c>
      <c r="B257" s="9" t="s">
        <v>1696</v>
      </c>
      <c r="C257" s="28" t="s">
        <v>1049</v>
      </c>
      <c r="D257" s="17">
        <f t="shared" si="3"/>
        <v>10.33</v>
      </c>
      <c r="E257" s="17">
        <v>10.33</v>
      </c>
      <c r="F257" s="17">
        <v>10.33</v>
      </c>
    </row>
    <row r="258" spans="1:6" ht="15" customHeight="1" x14ac:dyDescent="0.25">
      <c r="A258" s="16">
        <v>21124</v>
      </c>
      <c r="B258" s="9" t="s">
        <v>1697</v>
      </c>
      <c r="C258" s="28" t="s">
        <v>1049</v>
      </c>
      <c r="D258" s="17">
        <f t="shared" ref="D258:D274" si="4">IF(ONERA="COM DESONERAÇÃO",E258,F258)</f>
        <v>16.5</v>
      </c>
      <c r="E258" s="17">
        <v>16.5</v>
      </c>
      <c r="F258" s="17">
        <v>16.5</v>
      </c>
    </row>
    <row r="259" spans="1:6" ht="15" customHeight="1" x14ac:dyDescent="0.25">
      <c r="A259" s="16">
        <v>21125</v>
      </c>
      <c r="B259" s="9" t="s">
        <v>1698</v>
      </c>
      <c r="C259" s="28" t="s">
        <v>1049</v>
      </c>
      <c r="D259" s="17">
        <f t="shared" si="4"/>
        <v>28.42</v>
      </c>
      <c r="E259" s="17">
        <v>28.42</v>
      </c>
      <c r="F259" s="17">
        <v>28.42</v>
      </c>
    </row>
    <row r="260" spans="1:6" ht="15" customHeight="1" x14ac:dyDescent="0.25">
      <c r="A260" s="16">
        <v>9836</v>
      </c>
      <c r="B260" s="9" t="s">
        <v>1699</v>
      </c>
      <c r="C260" s="28" t="s">
        <v>1049</v>
      </c>
      <c r="D260" s="17">
        <f t="shared" si="4"/>
        <v>16.600000000000001</v>
      </c>
      <c r="E260" s="17">
        <v>16.600000000000001</v>
      </c>
      <c r="F260" s="17">
        <v>16.600000000000001</v>
      </c>
    </row>
    <row r="261" spans="1:6" ht="15" customHeight="1" x14ac:dyDescent="0.25">
      <c r="A261" s="16">
        <v>9835</v>
      </c>
      <c r="B261" s="9" t="s">
        <v>1700</v>
      </c>
      <c r="C261" s="28" t="s">
        <v>1049</v>
      </c>
      <c r="D261" s="17">
        <f t="shared" si="4"/>
        <v>7.25</v>
      </c>
      <c r="E261" s="17">
        <v>7.25</v>
      </c>
      <c r="F261" s="17">
        <v>7.25</v>
      </c>
    </row>
    <row r="262" spans="1:6" ht="15" customHeight="1" x14ac:dyDescent="0.25">
      <c r="A262" s="16">
        <v>9838</v>
      </c>
      <c r="B262" s="9" t="s">
        <v>1701</v>
      </c>
      <c r="C262" s="28" t="s">
        <v>1049</v>
      </c>
      <c r="D262" s="17">
        <f t="shared" si="4"/>
        <v>11.98</v>
      </c>
      <c r="E262" s="17">
        <v>11.98</v>
      </c>
      <c r="F262" s="17">
        <v>11.98</v>
      </c>
    </row>
    <row r="263" spans="1:6" ht="15" customHeight="1" x14ac:dyDescent="0.25">
      <c r="A263" s="16">
        <v>9837</v>
      </c>
      <c r="B263" s="9" t="s">
        <v>1702</v>
      </c>
      <c r="C263" s="28" t="s">
        <v>1049</v>
      </c>
      <c r="D263" s="17">
        <f t="shared" si="4"/>
        <v>15.71</v>
      </c>
      <c r="E263" s="17">
        <v>15.71</v>
      </c>
      <c r="F263" s="17">
        <v>15.71</v>
      </c>
    </row>
    <row r="264" spans="1:6" ht="15" customHeight="1" x14ac:dyDescent="0.25">
      <c r="A264" s="16">
        <v>9841</v>
      </c>
      <c r="B264" s="9" t="s">
        <v>1703</v>
      </c>
      <c r="C264" s="28" t="s">
        <v>1049</v>
      </c>
      <c r="D264" s="17">
        <f t="shared" si="4"/>
        <v>31.26</v>
      </c>
      <c r="E264" s="17">
        <v>31.26</v>
      </c>
      <c r="F264" s="17">
        <v>31.26</v>
      </c>
    </row>
    <row r="265" spans="1:6" ht="15" customHeight="1" x14ac:dyDescent="0.25">
      <c r="A265" s="16">
        <v>9867</v>
      </c>
      <c r="B265" s="9" t="s">
        <v>1704</v>
      </c>
      <c r="C265" s="28" t="s">
        <v>1049</v>
      </c>
      <c r="D265" s="17">
        <f t="shared" si="4"/>
        <v>4.08</v>
      </c>
      <c r="E265" s="17">
        <v>4.08</v>
      </c>
      <c r="F265" s="17">
        <v>4.08</v>
      </c>
    </row>
    <row r="266" spans="1:6" ht="15" customHeight="1" x14ac:dyDescent="0.25">
      <c r="A266" s="16">
        <v>9868</v>
      </c>
      <c r="B266" s="9" t="s">
        <v>1705</v>
      </c>
      <c r="C266" s="28" t="s">
        <v>1049</v>
      </c>
      <c r="D266" s="17">
        <f t="shared" si="4"/>
        <v>4.5999999999999996</v>
      </c>
      <c r="E266" s="17">
        <v>4.5999999999999996</v>
      </c>
      <c r="F266" s="17">
        <v>4.5999999999999996</v>
      </c>
    </row>
    <row r="267" spans="1:6" ht="15" customHeight="1" x14ac:dyDescent="0.25">
      <c r="A267" s="16">
        <v>9869</v>
      </c>
      <c r="B267" s="9" t="s">
        <v>1706</v>
      </c>
      <c r="C267" s="28" t="s">
        <v>1049</v>
      </c>
      <c r="D267" s="17">
        <f t="shared" si="4"/>
        <v>9.93</v>
      </c>
      <c r="E267" s="17">
        <v>9.93</v>
      </c>
      <c r="F267" s="17">
        <v>9.93</v>
      </c>
    </row>
    <row r="268" spans="1:6" ht="15" customHeight="1" x14ac:dyDescent="0.25">
      <c r="A268" s="16">
        <v>9874</v>
      </c>
      <c r="B268" s="9" t="s">
        <v>1707</v>
      </c>
      <c r="C268" s="28" t="s">
        <v>1049</v>
      </c>
      <c r="D268" s="17">
        <f t="shared" si="4"/>
        <v>15.59</v>
      </c>
      <c r="E268" s="17">
        <v>15.59</v>
      </c>
      <c r="F268" s="17">
        <v>15.59</v>
      </c>
    </row>
    <row r="269" spans="1:6" ht="15" customHeight="1" x14ac:dyDescent="0.25">
      <c r="A269" s="16">
        <v>9875</v>
      </c>
      <c r="B269" s="9" t="s">
        <v>1708</v>
      </c>
      <c r="C269" s="28" t="s">
        <v>1049</v>
      </c>
      <c r="D269" s="17">
        <f t="shared" si="4"/>
        <v>17.100000000000001</v>
      </c>
      <c r="E269" s="17">
        <v>17.100000000000001</v>
      </c>
      <c r="F269" s="17">
        <v>17.100000000000001</v>
      </c>
    </row>
    <row r="270" spans="1:6" ht="15" customHeight="1" x14ac:dyDescent="0.25">
      <c r="A270" s="16">
        <v>37588</v>
      </c>
      <c r="B270" s="9" t="s">
        <v>1709</v>
      </c>
      <c r="C270" s="28" t="s">
        <v>614</v>
      </c>
      <c r="D270" s="17">
        <f t="shared" si="4"/>
        <v>50.17</v>
      </c>
      <c r="E270" s="17">
        <v>50.17</v>
      </c>
      <c r="F270" s="17">
        <v>50.17</v>
      </c>
    </row>
    <row r="271" spans="1:6" ht="15" customHeight="1" x14ac:dyDescent="0.25">
      <c r="A271" s="16">
        <v>6157</v>
      </c>
      <c r="B271" s="9" t="s">
        <v>1710</v>
      </c>
      <c r="C271" s="28" t="s">
        <v>614</v>
      </c>
      <c r="D271" s="17">
        <f t="shared" si="4"/>
        <v>54.47</v>
      </c>
      <c r="E271" s="17">
        <v>54.47</v>
      </c>
      <c r="F271" s="17">
        <v>54.47</v>
      </c>
    </row>
    <row r="272" spans="1:6" ht="15" customHeight="1" x14ac:dyDescent="0.25">
      <c r="A272" s="16">
        <v>6153</v>
      </c>
      <c r="B272" s="9" t="s">
        <v>1711</v>
      </c>
      <c r="C272" s="28" t="s">
        <v>614</v>
      </c>
      <c r="D272" s="17">
        <f t="shared" si="4"/>
        <v>4.9400000000000004</v>
      </c>
      <c r="E272" s="17">
        <v>4.9400000000000004</v>
      </c>
      <c r="F272" s="17">
        <v>4.9400000000000004</v>
      </c>
    </row>
    <row r="273" spans="1:6" ht="15" customHeight="1" x14ac:dyDescent="0.25">
      <c r="A273" s="16">
        <v>13896</v>
      </c>
      <c r="B273" s="9" t="s">
        <v>1712</v>
      </c>
      <c r="C273" s="28" t="s">
        <v>614</v>
      </c>
      <c r="D273" s="17">
        <f t="shared" si="4"/>
        <v>3498.64</v>
      </c>
      <c r="E273" s="17">
        <v>3498.64</v>
      </c>
      <c r="F273" s="17">
        <v>3498.64</v>
      </c>
    </row>
    <row r="274" spans="1:6" ht="15" customHeight="1" x14ac:dyDescent="0.25">
      <c r="A274" s="16">
        <v>4425</v>
      </c>
      <c r="B274" s="9" t="s">
        <v>1713</v>
      </c>
      <c r="C274" s="28" t="s">
        <v>1049</v>
      </c>
      <c r="D274" s="17">
        <f t="shared" si="4"/>
        <v>25.15</v>
      </c>
      <c r="E274" s="17">
        <v>25.15</v>
      </c>
      <c r="F274" s="17">
        <v>25.15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6</vt:i4>
      </vt:variant>
    </vt:vector>
  </HeadingPairs>
  <TitlesOfParts>
    <vt:vector size="22" baseType="lpstr">
      <vt:lpstr>DADOS</vt:lpstr>
      <vt:lpstr>RESUMO</vt:lpstr>
      <vt:lpstr>CRONOGRAMA</vt:lpstr>
      <vt:lpstr>ORCAMENTO</vt:lpstr>
      <vt:lpstr>MEMORIA</vt:lpstr>
      <vt:lpstr>COMPOSICAO</vt:lpstr>
      <vt:lpstr>COMPOSICAO_AUX_1</vt:lpstr>
      <vt:lpstr>COMPOSICAO_AUX_2</vt:lpstr>
      <vt:lpstr>COMPOSICAO_AUX_3</vt:lpstr>
      <vt:lpstr>COMPOSICAO_AUX_4</vt:lpstr>
      <vt:lpstr>COMPOSICAO_AUX_5</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João Batista</cp:lastModifiedBy>
  <dcterms:created xsi:type="dcterms:W3CDTF">2023-01-30T20:04:19Z</dcterms:created>
  <dcterms:modified xsi:type="dcterms:W3CDTF">2023-01-30T23:31:49Z</dcterms:modified>
  <cp:category>Planilhas</cp:category>
</cp:coreProperties>
</file>